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 Q1'24 (JTB-14)\Principal Capital Public_Mar Q1'24 (JTB-14)\"/>
    </mc:Choice>
  </mc:AlternateContent>
  <xr:revisionPtr revIDLastSave="0" documentId="13_ncr:1_{B7F637A3-40FF-4D5C-B1A2-10900E68AF1F}" xr6:coauthVersionLast="47" xr6:coauthVersionMax="47" xr10:uidLastSave="{00000000-0000-0000-0000-000000000000}"/>
  <bookViews>
    <workbookView xWindow="-110" yWindow="-110" windowWidth="19420" windowHeight="11500" activeTab="4" xr2:uid="{E345D7BE-4350-417F-B511-4A4DD7B9256F}"/>
  </bookViews>
  <sheets>
    <sheet name="2-4" sheetId="1" r:id="rId1"/>
    <sheet name="p5-6 (3M)" sheetId="2" r:id="rId2"/>
    <sheet name="7 Consolidated" sheetId="4" r:id="rId3"/>
    <sheet name="8 Company" sheetId="5" r:id="rId4"/>
    <sheet name="9-11" sheetId="7" r:id="rId5"/>
  </sheets>
  <definedNames>
    <definedName name="_xlnm.Print_Area" localSheetId="4">'9-11'!$A$1:$M$151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2" l="1"/>
  <c r="G39" i="2"/>
  <c r="A3" i="4"/>
  <c r="K15" i="2" l="1"/>
  <c r="G15" i="2"/>
  <c r="M93" i="7"/>
  <c r="K93" i="7"/>
  <c r="I93" i="7"/>
  <c r="G93" i="7"/>
  <c r="M82" i="7"/>
  <c r="K82" i="7"/>
  <c r="I82" i="7"/>
  <c r="G82" i="7"/>
  <c r="A52" i="7"/>
  <c r="A105" i="7" s="1"/>
  <c r="M31" i="7"/>
  <c r="M43" i="7" s="1"/>
  <c r="M48" i="7" s="1"/>
  <c r="K31" i="7"/>
  <c r="K43" i="7" s="1"/>
  <c r="K48" i="7" s="1"/>
  <c r="I31" i="7"/>
  <c r="I43" i="7" s="1"/>
  <c r="I48" i="7" s="1"/>
  <c r="G31" i="7"/>
  <c r="G43" i="7" s="1"/>
  <c r="G48" i="7" s="1"/>
  <c r="K95" i="7" l="1"/>
  <c r="K98" i="7" s="1"/>
  <c r="I95" i="7"/>
  <c r="I98" i="7" s="1"/>
  <c r="M95" i="7"/>
  <c r="M98" i="7" s="1"/>
  <c r="G95" i="7"/>
  <c r="G98" i="7" s="1"/>
  <c r="S27" i="4"/>
  <c r="U16" i="4"/>
  <c r="Y16" i="4" s="1"/>
  <c r="U15" i="4"/>
  <c r="S16" i="4"/>
  <c r="S15" i="4"/>
  <c r="M66" i="2"/>
  <c r="I66" i="2"/>
  <c r="A3" i="5"/>
  <c r="A3" i="7" s="1"/>
  <c r="A54" i="7" s="1"/>
  <c r="A107" i="7" s="1"/>
  <c r="M19" i="5"/>
  <c r="K19" i="5"/>
  <c r="I19" i="5"/>
  <c r="G19" i="5"/>
  <c r="M14" i="5"/>
  <c r="K14" i="5"/>
  <c r="I14" i="5"/>
  <c r="G14" i="5"/>
  <c r="O12" i="5"/>
  <c r="O11" i="5"/>
  <c r="W27" i="4"/>
  <c r="Q27" i="4"/>
  <c r="O27" i="4"/>
  <c r="M27" i="4"/>
  <c r="K27" i="4"/>
  <c r="I27" i="4"/>
  <c r="G27" i="4"/>
  <c r="W19" i="4"/>
  <c r="Q19" i="4"/>
  <c r="O19" i="4"/>
  <c r="M19" i="4"/>
  <c r="K19" i="4"/>
  <c r="I19" i="4"/>
  <c r="G19" i="4"/>
  <c r="K66" i="2"/>
  <c r="M60" i="2"/>
  <c r="K60" i="2"/>
  <c r="I60" i="2"/>
  <c r="G60" i="2"/>
  <c r="A49" i="2"/>
  <c r="A46" i="2"/>
  <c r="G41" i="2"/>
  <c r="M41" i="2"/>
  <c r="K41" i="2"/>
  <c r="I41" i="2"/>
  <c r="M15" i="2"/>
  <c r="M25" i="2" s="1"/>
  <c r="M28" i="2" s="1"/>
  <c r="K25" i="2"/>
  <c r="K28" i="2" s="1"/>
  <c r="I15" i="2"/>
  <c r="I25" i="2" s="1"/>
  <c r="I28" i="2" s="1"/>
  <c r="G25" i="2"/>
  <c r="G28" i="2" s="1"/>
  <c r="A1" i="2"/>
  <c r="A47" i="2" s="1"/>
  <c r="M131" i="1"/>
  <c r="M135" i="1" s="1"/>
  <c r="K131" i="1"/>
  <c r="K135" i="1" s="1"/>
  <c r="I131" i="1"/>
  <c r="I135" i="1" s="1"/>
  <c r="G131" i="1"/>
  <c r="G135" i="1" s="1"/>
  <c r="A105" i="1"/>
  <c r="M96" i="1"/>
  <c r="K96" i="1"/>
  <c r="I96" i="1"/>
  <c r="G96" i="1"/>
  <c r="M83" i="1"/>
  <c r="K83" i="1"/>
  <c r="I83" i="1"/>
  <c r="G83" i="1"/>
  <c r="A57" i="1"/>
  <c r="A55" i="1"/>
  <c r="A103" i="1" s="1"/>
  <c r="M46" i="1"/>
  <c r="K46" i="1"/>
  <c r="I46" i="1"/>
  <c r="G46" i="1"/>
  <c r="M28" i="1"/>
  <c r="K28" i="1"/>
  <c r="I28" i="1"/>
  <c r="G28" i="1"/>
  <c r="G43" i="2" l="1"/>
  <c r="I43" i="2"/>
  <c r="I98" i="1"/>
  <c r="I137" i="1" s="1"/>
  <c r="I48" i="1"/>
  <c r="M98" i="1"/>
  <c r="M137" i="1" s="1"/>
  <c r="O19" i="5"/>
  <c r="G66" i="2"/>
  <c r="K98" i="1"/>
  <c r="K137" i="1" s="1"/>
  <c r="G98" i="1"/>
  <c r="G137" i="1" s="1"/>
  <c r="K48" i="1"/>
  <c r="M48" i="1"/>
  <c r="O14" i="5"/>
  <c r="S19" i="4"/>
  <c r="G48" i="1"/>
  <c r="U27" i="4"/>
  <c r="Y27" i="4"/>
  <c r="K43" i="2"/>
  <c r="M43" i="2"/>
  <c r="Y15" i="4"/>
  <c r="Y19" i="4" s="1"/>
  <c r="U19" i="4"/>
</calcChain>
</file>

<file path=xl/sharedStrings.xml><?xml version="1.0" encoding="utf-8"?>
<sst xmlns="http://schemas.openxmlformats.org/spreadsheetml/2006/main" count="435" uniqueCount="242">
  <si>
    <t>บริษัท พริ้นซิเพิล แคปิตอล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</si>
  <si>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</si>
  <si>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</si>
  <si>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</si>
  <si>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</si>
  <si>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</si>
  <si>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</si>
  <si>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</si>
  <si>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</si>
  <si>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</si>
  <si>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</si>
  <si>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</si>
  <si>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</si>
  <si>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</si>
  <si>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</si>
  <si>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</si>
  <si>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</si>
  <si>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</si>
  <si>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</si>
  <si>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</si>
  <si>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</si>
  <si>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</si>
  <si>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</si>
  <si>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</si>
  <si>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</si>
  <si>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</si>
  <si>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</si>
  <si>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</si>
  <si>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</si>
  <si>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</si>
  <si>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</si>
  <si>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</si>
  <si>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</si>
  <si>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</si>
  <si>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</si>
  <si>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</si>
  <si>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</si>
  <si>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</si>
  <si>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</si>
  <si>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</si>
  <si>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</si>
  <si>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</si>
  <si>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</si>
  <si>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</si>
  <si>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</si>
  <si>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</si>
  <si>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</si>
  <si>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</si>
  <si>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</si>
  <si>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</si>
  <si>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</si>
  <si>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</si>
  <si>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</si>
  <si>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</si>
  <si>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</si>
  <si>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</si>
  <si>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</si>
  <si>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</si>
  <si>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</si>
  <si>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</si>
  <si>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</si>
  <si>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</si>
  <si>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</si>
  <si>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</si>
  <si>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</si>
  <si>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</si>
  <si>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</si>
  <si>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</si>
  <si>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</si>
  <si>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</si>
  <si>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</si>
  <si>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</si>
  <si>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</si>
  <si>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</si>
  <si>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</si>
  <si>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</si>
  <si>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</si>
  <si>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</si>
  <si>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</si>
  <si>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</si>
  <si>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</si>
  <si>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</si>
  <si>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</si>
  <si>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</si>
  <si>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</si>
  <si>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</si>
  <si>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</si>
  <si>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</si>
  <si>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</si>
  <si>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</si>
  <si>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</si>
  <si>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</si>
  <si>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</si>
  <si>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</si>
  <si>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</si>
  <si>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</si>
  <si>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</si>
  <si>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</si>
  <si>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</si>
  <si>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</si>
  <si>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 xml:space="preserve">กำไร(ขาดทุน)ต่อหุ้นขั้นพื้นฐาน </t>
  </si>
  <si>
    <t>รายได้เงินปันผล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</si>
  <si>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</si>
  <si>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</si>
  <si>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</si>
  <si>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</si>
  <si>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</si>
  <si>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</si>
  <si>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</si>
  <si>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</si>
  <si>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</si>
  <si>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</si>
  <si>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</si>
  <si>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</si>
  <si>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</si>
  <si>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</si>
  <si>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</si>
  <si>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</si>
  <si>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</si>
  <si>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</si>
  <si>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</si>
  <si>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</si>
  <si>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</si>
  <si>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</si>
  <si>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</si>
  <si>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</si>
  <si>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</si>
  <si>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</si>
  <si>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</si>
  <si>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</si>
  <si>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</si>
  <si>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</si>
  <si>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</si>
  <si>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</si>
  <si>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</si>
  <si>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</si>
  <si>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</si>
  <si>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</si>
  <si>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</si>
  <si>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</si>
  <si>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</si>
  <si>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</si>
  <si>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</si>
  <si>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</si>
  <si>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จ่ายผลประโยชน์ของพนักงาน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</si>
  <si>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</si>
  <si>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</si>
  <si>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</si>
  <si>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</si>
  <si>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</si>
  <si>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</si>
  <si>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</si>
  <si>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</si>
  <si>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</si>
  <si>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</si>
  <si>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</si>
  <si>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</si>
  <si>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</si>
  <si>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</si>
  <si>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</si>
  <si>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</si>
  <si>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</si>
  <si>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</si>
  <si>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</si>
  <si>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</si>
  <si>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</si>
  <si>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</si>
  <si>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</si>
  <si>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</si>
  <si>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</si>
  <si>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</si>
  <si>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</si>
  <si>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เงินสดและรายการเทียบเท่าเงินสดเพิ่มขึ้น(ลดลง)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</si>
  <si>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</si>
  <si>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</si>
  <si>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</si>
  <si>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การเพิ่มหุ้นสามัญของบริษัทย่อย</t>
  </si>
  <si>
    <t>กำไรที่ยังไม่เกิดขึ้นจากการเปลี่ยนแปลงมูลค่ายุติธรรม</t>
  </si>
  <si>
    <t>ขาดทุนสุทธิจากการยกเลิกสัญญาเช่า</t>
  </si>
  <si>
    <t>เงินสดรับจากการเพิ่มหุ้นสามัญของบริษัทย่อย</t>
  </si>
  <si>
    <t>เงินสดสุทธิใช้ไปในกิจกรรมลงทุน</t>
  </si>
  <si>
    <t>กำไร(ขาดทุน)ต่อหุ้น</t>
  </si>
  <si>
    <t>เงินสดจ่ายเพื่อลงทุนในบริษัทย่อย</t>
  </si>
  <si>
    <t>เงินสดจ่ายซื้อที่ดิน อาคารและอุปกรณ์</t>
  </si>
  <si>
    <t>ณ วันที่ 31 มีนาคม พ.ศ. 2567</t>
  </si>
  <si>
    <t>พ.ศ. 2567</t>
  </si>
  <si>
    <t>31 มีนาคม</t>
  </si>
  <si>
    <t>เงินสดจ่ายเงินมัดจำค่าซื้อกิจการ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</si>
  <si>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</si>
  <si>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</si>
  <si>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กำไรเบ็ดเสร็จอื่นสำหรับรอบระยะเวลา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</si>
  <si>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</si>
  <si>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กำไร(ขาดทุน)สำหรับรอบระยะเวลา</t>
  </si>
  <si>
    <t>ขาดทุนเบ็ดเสร็จรวมสำหรับรอบระยะเวลา</t>
  </si>
  <si>
    <t>กำไรเบ็ดเสร็จสำหรับรอบระยะเวลา</t>
  </si>
  <si>
    <t>ขาดทุนเบ็ดเสร็จสำหรับรอบระยะเวลา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</si>
  <si>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</si>
  <si>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</si>
  <si>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</si>
  <si>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ลูกหนี้ตามสัญญาเช่าส่วนที่ถึงกำหนด</t>
  </si>
  <si>
    <t>ชำระภายในหนึ่งปี - สุทธิ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</si>
  <si>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</si>
  <si>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</si>
  <si>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</si>
  <si>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กำไร(ขาดทุน)ขั้นต้น</t>
  </si>
  <si>
    <t>เงินลงทุนในบริษัทร่วมและการร่วมค้า</t>
  </si>
  <si>
    <t>กลับรายการผลขาดทุนด้านเครดิตที่คาดว่าจะเกิดขึ้น</t>
  </si>
  <si>
    <t>ตัดจำหน่ายภาษีเงินได้ถูกหัก ณ ที่จ่าย</t>
  </si>
  <si>
    <t>(กำไร)ขาดทุนจากการจำหน่ายอุปกรณ์</t>
  </si>
  <si>
    <t>รับภาษีเงินได้</t>
  </si>
  <si>
    <t>เงินสดได้มาจากกิจกรรมการดำเนินงาน</t>
  </si>
  <si>
    <t>เงินปันผลค้างรับ</t>
  </si>
  <si>
    <t>ภาษีเงินได้นิติบุคคลค้างจ่าย</t>
  </si>
  <si>
    <t>กลับรายการ(ผลขาดทุน)ด้านเครดิต</t>
  </si>
  <si>
    <t>ที่คาดว่าจะเกิดขึ้น</t>
  </si>
  <si>
    <t>ส่วนแบ่งขาดทุนบริษัทร่วมและการร่วมค้า</t>
  </si>
  <si>
    <t>เงินสดสุทธิได้มาจาก(ใช้ไปใน)กิจกรรมจัดหาเงิน</t>
  </si>
  <si>
    <t>เงินสดจ่ายเพื่อลงทุนในการร่วมค้า</t>
  </si>
  <si>
    <t>ยอดคงเหลือ</t>
  </si>
  <si>
    <t>ณ วันที่ 31 ธันวาคม พ.ศ. 2565</t>
  </si>
  <si>
    <t>ยอดคงเหลือ ณ สิ้นรอบระยะเวลา</t>
  </si>
  <si>
    <t>วันที่ 31 มีนาคม พ.ศ. 2566</t>
  </si>
  <si>
    <t>ณ วันที่ 31 ธันวาคม พ.ศ. 2566</t>
  </si>
  <si>
    <t>วันที่ 31 มีนาคม พ.ศ. 2567</t>
  </si>
  <si>
    <t>ยอดคงเหลือ ณ วันที่ 31 ธันวาคม พ.ศ. 2565</t>
  </si>
  <si>
    <t>ยอดคงเหลือ ณ สิ้นรอบระยะเวลา วันที่ 31 มีนาคม พ.ศ. 2566</t>
  </si>
  <si>
    <t>ยอดคงเหลือ ณ วันที่ 31 ธันวาคม พ.ศ. 2566</t>
  </si>
  <si>
    <t>ยอดคงเหลือ ณ สิ้นรอบระยะเวลา วันที่ 31 มีนาคม พ.ศ. 2567</t>
  </si>
  <si>
    <t>(กลับรายการ)ค่าเผื่อผลขาดทุนจากสินค้าล้าสมัย</t>
  </si>
  <si>
    <t>เงินสดสุทธิได้มาจาก(ใช้ไปใน)กิจกรรมดำเนินงาน</t>
  </si>
  <si>
    <t>เงินสดและรายการเทียบเท่าเงินสดต้นรอบระยะเวลา - สุทธิ</t>
  </si>
  <si>
    <t>เงินสดและรายการเทียบเท่าเงินสดสิ้นรอบระยะเวลา</t>
  </si>
  <si>
    <t>สำหรับรอบระยะเวลาสามเดือนสิ้นสุดวันที่ 31 มีนาคม มีดังนี้</t>
  </si>
  <si>
    <t>สำหรับรอบระยะเวลาสามเดือน สิ้นสุดวันที่ 31 มีนาคม พ.ศ. 2567</t>
  </si>
  <si>
    <t>6, 7</t>
  </si>
  <si>
    <t>15, 19</t>
  </si>
  <si>
    <t>ลูกหนี้การค้า ลูกหนี้อื่นและค่าใช้จ่ายจ่ายล่วงหน้า</t>
  </si>
  <si>
    <t>ซื้ออาคารและอุปกรณ์ภายใต้สัญญาเช่า</t>
  </si>
  <si>
    <t xml:space="preserve">ค่าความนิยม </t>
  </si>
  <si>
    <t>รวม</t>
  </si>
  <si>
    <t>ของส่วนของ</t>
  </si>
  <si>
    <t>องค์ประกอบอื่น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</si>
</sst>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  <numFmt numFmtId="170" formatCode="#,##0.00;\ \(#,##0.00\);\-"/>
  </numFmts>
  <fonts count="10" x14ac:knownFonts="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9" fillId="0" borderId="0"/>
  </cellStyleXfs>
  <cellXfs count="203">
    <xf numFmtId="0" fontId="0" fillId="0" borderId="0" xfId="0"/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66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center" vertical="center"/>
    </xf>
    <xf numFmtId="165" fontId="7" fillId="0" borderId="0" xfId="3" applyNumberFormat="1" applyFont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2" applyFont="1" applyAlignment="1">
      <alignment horizontal="left" vertical="center"/>
    </xf>
    <xf numFmtId="165" fontId="7" fillId="2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165" fontId="7" fillId="2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7" fillId="2" borderId="3" xfId="3" applyNumberFormat="1" applyFont="1" applyFill="1" applyBorder="1" applyAlignment="1">
      <alignment horizontal="right" vertical="center"/>
    </xf>
    <xf numFmtId="165" fontId="7" fillId="0" borderId="3" xfId="3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165" fontId="7" fillId="2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8" fontId="7" fillId="2" borderId="3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vertical="center"/>
    </xf>
    <xf numFmtId="164" fontId="7" fillId="0" borderId="1" xfId="0" applyNumberFormat="1" applyFont="1" applyBorder="1" applyAlignment="1">
      <alignment vertical="center"/>
    </xf>
    <xf numFmtId="15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5" fontId="7" fillId="2" borderId="0" xfId="0" applyNumberFormat="1" applyFont="1" applyFill="1" applyAlignment="1">
      <alignment horizontal="right" vertical="top"/>
    </xf>
    <xf numFmtId="166" fontId="6" fillId="0" borderId="0" xfId="0" applyNumberFormat="1" applyFont="1" applyAlignment="1">
      <alignment horizontal="left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166" fontId="7" fillId="2" borderId="3" xfId="0" applyNumberFormat="1" applyFont="1" applyFill="1" applyBorder="1" applyAlignment="1">
      <alignment vertical="center"/>
    </xf>
    <xf numFmtId="166" fontId="7" fillId="0" borderId="3" xfId="0" applyNumberFormat="1" applyFont="1" applyBorder="1" applyAlignment="1">
      <alignment vertical="center"/>
    </xf>
    <xf numFmtId="166" fontId="7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4" fontId="5" fillId="0" borderId="1" xfId="0" quotePrefix="1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0" fontId="7" fillId="2" borderId="0" xfId="6" applyNumberFormat="1" applyFont="1" applyFill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top"/>
    </xf>
    <xf numFmtId="0" fontId="5" fillId="0" borderId="0" xfId="0" applyFont="1"/>
    <xf numFmtId="0" fontId="5" fillId="0" borderId="0" xfId="0" quotePrefix="1" applyFont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 applyAlignment="1">
      <alignment vertical="center"/>
    </xf>
    <xf numFmtId="166" fontId="7" fillId="0" borderId="0" xfId="0" applyNumberFormat="1" applyFont="1"/>
    <xf numFmtId="0" fontId="7" fillId="0" borderId="0" xfId="0" quotePrefix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quotePrefix="1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Continuous" vertical="center"/>
    </xf>
    <xf numFmtId="164" fontId="5" fillId="0" borderId="0" xfId="7" applyNumberFormat="1" applyFont="1" applyFill="1" applyAlignment="1">
      <alignment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</cellXfs>
  <cellStyles count="8">
    <cellStyle name="Normal" xfId="0" builtinId="0"/>
    <cellStyle name="Normal 2" xfId="6" xr:uid="{5A35658A-0B91-4975-B592-842D5FFF9111}"/>
    <cellStyle name="Normal 2 16" xfId="1" xr:uid="{CED37812-2750-4A04-8AA7-8C50D543F774}"/>
    <cellStyle name="Normal 3" xfId="7" xr:uid="{41878A79-8637-4331-B6CC-C1D6B018294A}"/>
    <cellStyle name="Normal_Akara 2010" xfId="4" xr:uid="{58187C3B-F143-4CE3-B3BF-1F9922ED1AA9}"/>
    <cellStyle name="Normal_Akara_3 years FS_Eng_v 19 March" xfId="5" xr:uid="{90E5274B-D00F-4CDF-A6E3-4A792810D1CF}"/>
    <cellStyle name="Normal_Akara_June Eng09" xfId="2" xr:uid="{5965D6C5-75CD-439C-B1C5-DD9B9560851A}"/>
    <cellStyle name="Normal_SPRCstatement01-Eng" xfId="3" xr:uid="{AE174C3F-D8C7-4ACB-9321-E66FCE4DCB4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DA8A-B1E4-42DD-8269-600ED4A8FDC3}">
  <sheetPr>
    <tabColor theme="8" tint="0.79998168889431442"/>
  </sheetPr>
  <dimension ref="A1:M150"/>
  <sheetViews>
    <sheetView zoomScaleNormal="100" zoomScaleSheetLayoutView="90" workbookViewId="0">
      <selection activeCell="D98" sqref="D98"/>
    </sheetView>
  </sheetViews>
  <sheetFormatPr defaultColWidth="11" defaultRowHeight="21.75" customHeight="1" x14ac:dyDescent="0.3"/>
  <cols>
    <col min="1" max="3" width="1.296875" style="99" customWidth="1"/>
    <col min="4" max="4" width="44.796875" style="99" customWidth="1"/>
    <col min="5" max="5" width="8.296875" style="150" customWidth="1"/>
    <col min="6" max="6" width="0.69921875" style="99" customWidth="1"/>
    <col min="7" max="7" width="15.296875" style="112" customWidth="1"/>
    <col min="8" max="8" width="0.69921875" style="99" customWidth="1"/>
    <col min="9" max="9" width="13.796875" style="114" customWidth="1"/>
    <col min="10" max="10" width="0.69921875" style="112" customWidth="1"/>
    <col min="11" max="11" width="15.296875" style="116" customWidth="1"/>
    <col min="12" max="12" width="0.69921875" style="114" customWidth="1"/>
    <col min="13" max="13" width="13.796875" style="114" customWidth="1"/>
    <col min="14" max="16384" width="11" style="99"/>
  </cols>
  <sheetData>
    <row r="1" spans="1:13" ht="21" customHeight="1" x14ac:dyDescent="0.3">
      <c r="A1" s="94" t="s">
        <v>0</v>
      </c>
      <c r="B1" s="95"/>
      <c r="C1" s="96"/>
      <c r="D1" s="96"/>
      <c r="E1" s="96"/>
      <c r="F1" s="96"/>
      <c r="G1" s="97"/>
      <c r="H1" s="96"/>
      <c r="I1" s="97"/>
      <c r="J1" s="97"/>
      <c r="K1" s="98"/>
      <c r="L1" s="97"/>
      <c r="M1" s="97"/>
    </row>
    <row r="2" spans="1:13" ht="21" customHeight="1" x14ac:dyDescent="0.3">
      <c r="A2" s="100" t="s">
        <v>188</v>
      </c>
      <c r="B2" s="95"/>
      <c r="C2" s="96"/>
      <c r="D2" s="96"/>
      <c r="E2" s="96"/>
      <c r="F2" s="96"/>
      <c r="G2" s="97"/>
      <c r="H2" s="96"/>
      <c r="I2" s="97"/>
      <c r="J2" s="97"/>
      <c r="K2" s="98"/>
      <c r="L2" s="97"/>
      <c r="M2" s="97"/>
    </row>
    <row r="3" spans="1:13" ht="21" customHeight="1" x14ac:dyDescent="0.3">
      <c r="A3" s="101" t="s">
        <v>184</v>
      </c>
      <c r="B3" s="102"/>
      <c r="C3" s="103"/>
      <c r="D3" s="103"/>
      <c r="E3" s="103"/>
      <c r="F3" s="103"/>
      <c r="G3" s="149"/>
      <c r="H3" s="103"/>
      <c r="I3" s="149"/>
      <c r="J3" s="149"/>
      <c r="K3" s="104"/>
      <c r="L3" s="149"/>
      <c r="M3" s="149"/>
    </row>
    <row r="4" spans="1:13" ht="18.649999999999999" customHeight="1" x14ac:dyDescent="0.3">
      <c r="A4" s="95"/>
      <c r="B4" s="95"/>
      <c r="C4" s="96"/>
      <c r="D4" s="96"/>
      <c r="E4" s="96"/>
      <c r="F4" s="96"/>
      <c r="G4" s="97"/>
      <c r="H4" s="96"/>
      <c r="I4" s="97"/>
      <c r="J4" s="97"/>
      <c r="K4" s="98"/>
      <c r="L4" s="97"/>
      <c r="M4" s="97"/>
    </row>
    <row r="5" spans="1:13" ht="18.649999999999999" customHeight="1" x14ac:dyDescent="0.3">
      <c r="A5" s="95"/>
      <c r="B5" s="95"/>
      <c r="C5" s="96"/>
      <c r="D5" s="96"/>
      <c r="E5" s="96"/>
      <c r="F5" s="96"/>
      <c r="G5" s="194" t="s">
        <v>1</v>
      </c>
      <c r="H5" s="194"/>
      <c r="I5" s="194"/>
      <c r="J5" s="97"/>
      <c r="K5" s="194" t="s">
        <v>2</v>
      </c>
      <c r="L5" s="194"/>
      <c r="M5" s="194"/>
    </row>
    <row r="6" spans="1:13" ht="18.649999999999999" customHeight="1" x14ac:dyDescent="0.3">
      <c r="A6" s="95"/>
      <c r="B6" s="95"/>
      <c r="C6" s="96"/>
      <c r="D6" s="96"/>
      <c r="E6" s="96"/>
      <c r="F6" s="96"/>
      <c r="G6" s="105" t="s">
        <v>3</v>
      </c>
      <c r="H6" s="105"/>
      <c r="I6" s="105" t="s">
        <v>4</v>
      </c>
      <c r="J6" s="105"/>
      <c r="K6" s="106" t="s">
        <v>3</v>
      </c>
      <c r="L6" s="105"/>
      <c r="M6" s="105" t="s">
        <v>4</v>
      </c>
    </row>
    <row r="7" spans="1:13" ht="18.649999999999999" customHeight="1" x14ac:dyDescent="0.3">
      <c r="A7" s="95"/>
      <c r="B7" s="95"/>
      <c r="C7" s="96"/>
      <c r="D7" s="96"/>
      <c r="E7" s="96"/>
      <c r="F7" s="96"/>
      <c r="G7" s="107" t="s">
        <v>186</v>
      </c>
      <c r="H7" s="105"/>
      <c r="I7" s="107" t="s">
        <v>5</v>
      </c>
      <c r="J7" s="105"/>
      <c r="K7" s="107" t="s">
        <v>186</v>
      </c>
      <c r="L7" s="105"/>
      <c r="M7" s="107" t="s">
        <v>5</v>
      </c>
    </row>
    <row r="8" spans="1:13" ht="18.649999999999999" customHeight="1" x14ac:dyDescent="0.3">
      <c r="F8" s="96"/>
      <c r="G8" s="108" t="s">
        <v>185</v>
      </c>
      <c r="H8" s="96"/>
      <c r="I8" s="108" t="s">
        <v>6</v>
      </c>
      <c r="J8" s="97"/>
      <c r="K8" s="108" t="s">
        <v>185</v>
      </c>
      <c r="L8" s="96"/>
      <c r="M8" s="108" t="s">
        <v>6</v>
      </c>
    </row>
    <row r="9" spans="1:13" ht="18.649999999999999" customHeight="1" x14ac:dyDescent="0.3">
      <c r="A9" s="150"/>
      <c r="B9" s="150"/>
      <c r="C9" s="150"/>
      <c r="D9" s="150"/>
      <c r="E9" s="103" t="s">
        <v>7</v>
      </c>
      <c r="F9" s="150"/>
      <c r="G9" s="109" t="s">
        <v>8</v>
      </c>
      <c r="H9" s="150"/>
      <c r="I9" s="109" t="s">
        <v>8</v>
      </c>
      <c r="J9" s="97"/>
      <c r="K9" s="110" t="s">
        <v>8</v>
      </c>
      <c r="L9" s="150"/>
      <c r="M9" s="109" t="s">
        <v>8</v>
      </c>
    </row>
    <row r="10" spans="1:13" ht="6" customHeight="1" x14ac:dyDescent="0.3">
      <c r="A10" s="111"/>
      <c r="B10" s="94"/>
      <c r="G10" s="40"/>
      <c r="I10" s="99"/>
      <c r="J10" s="99"/>
      <c r="K10" s="40"/>
      <c r="L10" s="112"/>
      <c r="M10" s="112"/>
    </row>
    <row r="11" spans="1:13" ht="18.649999999999999" customHeight="1" x14ac:dyDescent="0.3">
      <c r="A11" s="95" t="s">
        <v>9</v>
      </c>
      <c r="B11" s="94"/>
      <c r="G11" s="40"/>
      <c r="I11" s="99"/>
      <c r="J11" s="99"/>
      <c r="K11" s="40"/>
      <c r="L11" s="112"/>
      <c r="M11" s="112"/>
    </row>
    <row r="12" spans="1:13" ht="6" customHeight="1" x14ac:dyDescent="0.3">
      <c r="A12" s="111"/>
      <c r="B12" s="94"/>
      <c r="G12" s="40"/>
      <c r="I12" s="99"/>
      <c r="J12" s="99"/>
      <c r="K12" s="40"/>
      <c r="L12" s="112"/>
      <c r="M12" s="112"/>
    </row>
    <row r="13" spans="1:13" ht="18.649999999999999" customHeight="1" x14ac:dyDescent="0.3">
      <c r="A13" s="95" t="s">
        <v>10</v>
      </c>
      <c r="B13" s="94"/>
      <c r="G13" s="40"/>
      <c r="K13" s="40"/>
    </row>
    <row r="14" spans="1:13" ht="6" customHeight="1" x14ac:dyDescent="0.3">
      <c r="B14" s="94"/>
      <c r="G14" s="40"/>
      <c r="I14" s="99"/>
      <c r="J14" s="99"/>
      <c r="K14" s="40"/>
      <c r="L14" s="112"/>
      <c r="M14" s="112"/>
    </row>
    <row r="15" spans="1:13" ht="18.649999999999999" customHeight="1" x14ac:dyDescent="0.3">
      <c r="A15" s="111" t="s">
        <v>11</v>
      </c>
      <c r="B15" s="94"/>
      <c r="E15" s="115"/>
      <c r="F15" s="115"/>
      <c r="G15" s="40">
        <v>760997443</v>
      </c>
      <c r="H15" s="2"/>
      <c r="I15" s="2">
        <v>520112962</v>
      </c>
      <c r="J15" s="2"/>
      <c r="K15" s="40">
        <v>70924993</v>
      </c>
      <c r="L15" s="2"/>
      <c r="M15" s="2">
        <v>59519693</v>
      </c>
    </row>
    <row r="16" spans="1:13" ht="18.649999999999999" customHeight="1" x14ac:dyDescent="0.3">
      <c r="A16" s="111" t="s">
        <v>12</v>
      </c>
      <c r="B16" s="94"/>
      <c r="E16" s="115"/>
      <c r="F16" s="115"/>
      <c r="G16" s="40"/>
      <c r="H16" s="116"/>
      <c r="K16" s="40"/>
      <c r="M16" s="116"/>
    </row>
    <row r="17" spans="1:13" ht="18.649999999999999" customHeight="1" x14ac:dyDescent="0.3">
      <c r="A17" s="111"/>
      <c r="B17" s="99" t="s">
        <v>13</v>
      </c>
      <c r="E17" s="115" t="s">
        <v>234</v>
      </c>
      <c r="F17" s="115"/>
      <c r="G17" s="40">
        <v>420075312</v>
      </c>
      <c r="H17" s="2"/>
      <c r="I17" s="2">
        <v>8120</v>
      </c>
      <c r="J17" s="2"/>
      <c r="K17" s="40">
        <v>420067147</v>
      </c>
      <c r="L17" s="2"/>
      <c r="M17" s="2">
        <v>0</v>
      </c>
    </row>
    <row r="18" spans="1:13" ht="18.649999999999999" customHeight="1" x14ac:dyDescent="0.3">
      <c r="A18" s="156" t="s">
        <v>14</v>
      </c>
      <c r="B18" s="157"/>
      <c r="C18" s="153"/>
      <c r="D18" s="153"/>
      <c r="E18" s="115"/>
      <c r="F18" s="115"/>
      <c r="G18" s="40">
        <v>6280080</v>
      </c>
      <c r="H18" s="2"/>
      <c r="I18" s="2">
        <v>3303041</v>
      </c>
      <c r="J18" s="2"/>
      <c r="K18" s="40">
        <v>0</v>
      </c>
      <c r="L18" s="2"/>
      <c r="M18" s="2">
        <v>0</v>
      </c>
    </row>
    <row r="19" spans="1:13" ht="18.649999999999999" customHeight="1" x14ac:dyDescent="0.3">
      <c r="A19" s="156" t="s">
        <v>198</v>
      </c>
      <c r="B19" s="153"/>
      <c r="C19" s="153"/>
      <c r="D19" s="153"/>
      <c r="E19" s="115">
        <v>8</v>
      </c>
      <c r="F19" s="115"/>
      <c r="G19" s="40">
        <v>619740609</v>
      </c>
      <c r="H19" s="2"/>
      <c r="I19" s="2">
        <v>626101611</v>
      </c>
      <c r="J19" s="2"/>
      <c r="K19" s="40">
        <v>110677848</v>
      </c>
      <c r="L19" s="2"/>
      <c r="M19" s="2">
        <v>119903609</v>
      </c>
    </row>
    <row r="20" spans="1:13" ht="18.649999999999999" customHeight="1" x14ac:dyDescent="0.3">
      <c r="A20" s="111" t="s">
        <v>199</v>
      </c>
      <c r="E20" s="115"/>
      <c r="F20" s="115"/>
      <c r="G20" s="40"/>
      <c r="H20" s="2"/>
      <c r="I20" s="2"/>
      <c r="J20" s="2"/>
      <c r="K20" s="40"/>
      <c r="L20" s="2"/>
      <c r="M20" s="2"/>
    </row>
    <row r="21" spans="1:13" ht="18.649999999999999" customHeight="1" x14ac:dyDescent="0.3">
      <c r="A21" s="111"/>
      <c r="B21" s="99" t="s">
        <v>200</v>
      </c>
      <c r="E21" s="115"/>
      <c r="F21" s="115"/>
      <c r="G21" s="40">
        <v>0</v>
      </c>
      <c r="H21" s="2"/>
      <c r="I21" s="2">
        <v>0</v>
      </c>
      <c r="J21" s="2"/>
      <c r="K21" s="40">
        <v>1087756</v>
      </c>
      <c r="L21" s="2"/>
      <c r="M21" s="2">
        <v>1546910</v>
      </c>
    </row>
    <row r="22" spans="1:13" ht="18.649999999999999" customHeight="1" x14ac:dyDescent="0.3">
      <c r="A22" s="111" t="s">
        <v>15</v>
      </c>
      <c r="E22" s="115">
        <v>19</v>
      </c>
      <c r="F22" s="115"/>
      <c r="G22" s="40">
        <v>0</v>
      </c>
      <c r="H22" s="2"/>
      <c r="I22" s="2">
        <v>0</v>
      </c>
      <c r="J22" s="2"/>
      <c r="K22" s="40">
        <v>30174324</v>
      </c>
      <c r="L22" s="2"/>
      <c r="M22" s="2">
        <v>78174599</v>
      </c>
    </row>
    <row r="23" spans="1:13" ht="18.649999999999999" customHeight="1" x14ac:dyDescent="0.3">
      <c r="A23" s="111" t="s">
        <v>16</v>
      </c>
      <c r="E23" s="115"/>
      <c r="F23" s="115"/>
      <c r="G23" s="40"/>
      <c r="H23" s="3"/>
      <c r="I23" s="2"/>
      <c r="J23" s="4"/>
      <c r="K23" s="40"/>
      <c r="L23" s="4"/>
      <c r="M23" s="2"/>
    </row>
    <row r="24" spans="1:13" ht="18.649999999999999" customHeight="1" x14ac:dyDescent="0.3">
      <c r="A24" s="111"/>
      <c r="B24" s="99" t="s">
        <v>17</v>
      </c>
      <c r="E24" s="115">
        <v>19</v>
      </c>
      <c r="F24" s="115"/>
      <c r="G24" s="40">
        <v>0</v>
      </c>
      <c r="H24" s="2"/>
      <c r="I24" s="2">
        <v>0</v>
      </c>
      <c r="J24" s="117"/>
      <c r="K24" s="40">
        <v>31274003</v>
      </c>
      <c r="L24" s="117"/>
      <c r="M24" s="2">
        <v>29784467</v>
      </c>
    </row>
    <row r="25" spans="1:13" ht="18.649999999999999" customHeight="1" x14ac:dyDescent="0.3">
      <c r="A25" s="111" t="s">
        <v>18</v>
      </c>
      <c r="E25" s="115"/>
      <c r="F25" s="115"/>
      <c r="G25" s="40">
        <v>136518927</v>
      </c>
      <c r="H25" s="3"/>
      <c r="I25" s="4">
        <v>143411542</v>
      </c>
      <c r="J25" s="4"/>
      <c r="K25" s="40">
        <v>13849720</v>
      </c>
      <c r="L25" s="4"/>
      <c r="M25" s="4">
        <v>14563096</v>
      </c>
    </row>
    <row r="26" spans="1:13" ht="18.649999999999999" customHeight="1" x14ac:dyDescent="0.3">
      <c r="A26" s="111" t="s">
        <v>19</v>
      </c>
      <c r="E26" s="115"/>
      <c r="F26" s="115"/>
      <c r="G26" s="45">
        <v>5112231</v>
      </c>
      <c r="H26" s="3"/>
      <c r="I26" s="4">
        <v>4440464</v>
      </c>
      <c r="J26" s="3"/>
      <c r="K26" s="45">
        <v>419059</v>
      </c>
      <c r="L26" s="3"/>
      <c r="M26" s="2">
        <v>356716</v>
      </c>
    </row>
    <row r="27" spans="1:13" ht="6" customHeight="1" x14ac:dyDescent="0.3">
      <c r="E27" s="115"/>
      <c r="F27" s="115"/>
      <c r="G27" s="1"/>
      <c r="H27" s="116"/>
      <c r="I27" s="118"/>
      <c r="J27" s="116"/>
      <c r="K27" s="1"/>
      <c r="L27" s="116"/>
      <c r="M27" s="119"/>
    </row>
    <row r="28" spans="1:13" ht="18.649999999999999" customHeight="1" x14ac:dyDescent="0.3">
      <c r="A28" s="95" t="s">
        <v>20</v>
      </c>
      <c r="E28" s="115"/>
      <c r="F28" s="115"/>
      <c r="G28" s="43">
        <f>SUM(G15:G26)</f>
        <v>1948724602</v>
      </c>
      <c r="H28" s="116"/>
      <c r="I28" s="120">
        <f>SUM(I15:I26)</f>
        <v>1297377740</v>
      </c>
      <c r="J28" s="116"/>
      <c r="K28" s="43">
        <f>SUM(K15:K26)</f>
        <v>678474850</v>
      </c>
      <c r="L28" s="116"/>
      <c r="M28" s="121">
        <f>SUM(M15:M26)</f>
        <v>303849090</v>
      </c>
    </row>
    <row r="29" spans="1:13" ht="15" customHeight="1" x14ac:dyDescent="0.3">
      <c r="E29" s="115"/>
      <c r="F29" s="115"/>
      <c r="G29" s="40"/>
      <c r="H29" s="116"/>
      <c r="J29" s="116"/>
      <c r="K29" s="40"/>
      <c r="L29" s="116"/>
      <c r="M29" s="116"/>
    </row>
    <row r="30" spans="1:13" ht="18.649999999999999" customHeight="1" x14ac:dyDescent="0.3">
      <c r="A30" s="95" t="s">
        <v>21</v>
      </c>
      <c r="E30" s="115"/>
      <c r="F30" s="115"/>
      <c r="G30" s="40"/>
      <c r="H30" s="116"/>
      <c r="J30" s="116"/>
      <c r="K30" s="40"/>
      <c r="L30" s="116"/>
      <c r="M30" s="116"/>
    </row>
    <row r="31" spans="1:13" ht="6" customHeight="1" x14ac:dyDescent="0.3">
      <c r="A31" s="95"/>
      <c r="E31" s="115"/>
      <c r="F31" s="115"/>
      <c r="G31" s="40"/>
      <c r="H31" s="116"/>
      <c r="J31" s="116"/>
      <c r="K31" s="40"/>
      <c r="L31" s="116"/>
      <c r="M31" s="116"/>
    </row>
    <row r="32" spans="1:13" ht="18.649999999999999" customHeight="1" x14ac:dyDescent="0.3">
      <c r="A32" s="156" t="s">
        <v>22</v>
      </c>
      <c r="B32" s="157"/>
      <c r="C32" s="153"/>
      <c r="D32" s="153"/>
      <c r="E32" s="115"/>
      <c r="F32" s="115"/>
      <c r="G32" s="40">
        <v>2140000</v>
      </c>
      <c r="H32" s="3"/>
      <c r="I32" s="4">
        <v>2640000</v>
      </c>
      <c r="J32" s="3"/>
      <c r="K32" s="40">
        <v>0</v>
      </c>
      <c r="L32" s="3"/>
      <c r="M32" s="4">
        <v>0</v>
      </c>
    </row>
    <row r="33" spans="1:13" ht="18.649999999999999" customHeight="1" x14ac:dyDescent="0.3">
      <c r="A33" s="156" t="s">
        <v>205</v>
      </c>
      <c r="B33" s="153"/>
      <c r="C33" s="153"/>
      <c r="D33" s="153"/>
      <c r="E33" s="115">
        <v>9</v>
      </c>
      <c r="F33" s="115"/>
      <c r="G33" s="40">
        <v>791988808</v>
      </c>
      <c r="H33" s="3"/>
      <c r="I33" s="4">
        <v>685634213</v>
      </c>
      <c r="J33" s="3"/>
      <c r="K33" s="40">
        <v>0</v>
      </c>
      <c r="L33" s="3"/>
      <c r="M33" s="4">
        <v>0</v>
      </c>
    </row>
    <row r="34" spans="1:13" ht="18.649999999999999" customHeight="1" x14ac:dyDescent="0.3">
      <c r="A34" s="156" t="s">
        <v>23</v>
      </c>
      <c r="B34" s="153"/>
      <c r="C34" s="153"/>
      <c r="D34" s="153"/>
      <c r="E34" s="115">
        <v>9</v>
      </c>
      <c r="F34" s="115"/>
      <c r="G34" s="40">
        <v>0</v>
      </c>
      <c r="H34" s="3"/>
      <c r="I34" s="4">
        <v>0</v>
      </c>
      <c r="J34" s="3"/>
      <c r="K34" s="40">
        <v>10583803197</v>
      </c>
      <c r="L34" s="3"/>
      <c r="M34" s="4">
        <v>10483803197</v>
      </c>
    </row>
    <row r="35" spans="1:13" ht="18.649999999999999" customHeight="1" x14ac:dyDescent="0.3">
      <c r="A35" s="156" t="s">
        <v>12</v>
      </c>
      <c r="B35" s="157"/>
      <c r="C35" s="153"/>
      <c r="D35" s="153"/>
      <c r="E35" s="115"/>
      <c r="F35" s="115"/>
      <c r="G35" s="40"/>
      <c r="I35" s="112"/>
      <c r="J35" s="113"/>
      <c r="K35" s="40"/>
      <c r="L35" s="99"/>
      <c r="M35" s="116"/>
    </row>
    <row r="36" spans="1:13" ht="18.649999999999999" customHeight="1" x14ac:dyDescent="0.3">
      <c r="A36" s="156"/>
      <c r="B36" s="153" t="s">
        <v>13</v>
      </c>
      <c r="C36" s="153"/>
      <c r="D36" s="153"/>
      <c r="E36" s="115" t="s">
        <v>234</v>
      </c>
      <c r="F36" s="115"/>
      <c r="G36" s="40">
        <v>611250</v>
      </c>
      <c r="H36" s="3"/>
      <c r="I36" s="4">
        <v>611250</v>
      </c>
      <c r="J36" s="3"/>
      <c r="K36" s="40">
        <v>330000</v>
      </c>
      <c r="L36" s="3"/>
      <c r="M36" s="4">
        <v>330000</v>
      </c>
    </row>
    <row r="37" spans="1:13" ht="18.649999999999999" customHeight="1" x14ac:dyDescent="0.3">
      <c r="A37" s="156" t="s">
        <v>24</v>
      </c>
      <c r="B37" s="153"/>
      <c r="C37" s="153"/>
      <c r="D37" s="153"/>
      <c r="E37" s="115">
        <v>19</v>
      </c>
      <c r="F37" s="115"/>
      <c r="G37" s="40">
        <v>0</v>
      </c>
      <c r="H37" s="3"/>
      <c r="I37" s="4">
        <v>0</v>
      </c>
      <c r="J37" s="3"/>
      <c r="K37" s="40">
        <v>2408382334</v>
      </c>
      <c r="L37" s="3"/>
      <c r="M37" s="4">
        <v>2172489602</v>
      </c>
    </row>
    <row r="38" spans="1:13" ht="18.649999999999999" customHeight="1" x14ac:dyDescent="0.3">
      <c r="A38" s="156" t="s">
        <v>25</v>
      </c>
      <c r="B38" s="153"/>
      <c r="C38" s="153"/>
      <c r="D38" s="153"/>
      <c r="E38" s="115">
        <v>10</v>
      </c>
      <c r="F38" s="115"/>
      <c r="G38" s="40">
        <v>1092650925</v>
      </c>
      <c r="H38" s="3"/>
      <c r="I38" s="4">
        <v>1098286354</v>
      </c>
      <c r="J38" s="3"/>
      <c r="K38" s="40">
        <v>0</v>
      </c>
      <c r="L38" s="3"/>
      <c r="M38" s="4">
        <v>0</v>
      </c>
    </row>
    <row r="39" spans="1:13" ht="18.649999999999999" customHeight="1" x14ac:dyDescent="0.3">
      <c r="A39" s="156" t="s">
        <v>26</v>
      </c>
      <c r="B39" s="153"/>
      <c r="C39" s="153"/>
      <c r="D39" s="153"/>
      <c r="E39" s="115">
        <v>11</v>
      </c>
      <c r="F39" s="115"/>
      <c r="G39" s="40">
        <v>11825711614</v>
      </c>
      <c r="H39" s="3"/>
      <c r="I39" s="4">
        <v>11780273162</v>
      </c>
      <c r="J39" s="3"/>
      <c r="K39" s="40">
        <v>2051236000</v>
      </c>
      <c r="L39" s="3"/>
      <c r="M39" s="4">
        <v>2030308873</v>
      </c>
    </row>
    <row r="40" spans="1:13" ht="18.649999999999999" customHeight="1" x14ac:dyDescent="0.3">
      <c r="A40" s="156" t="s">
        <v>27</v>
      </c>
      <c r="B40" s="153"/>
      <c r="C40" s="153"/>
      <c r="D40" s="153"/>
      <c r="E40" s="115">
        <v>12</v>
      </c>
      <c r="F40" s="115"/>
      <c r="G40" s="40">
        <v>208679845</v>
      </c>
      <c r="H40" s="3"/>
      <c r="I40" s="4">
        <v>218628665</v>
      </c>
      <c r="J40" s="3"/>
      <c r="K40" s="40">
        <v>4020800</v>
      </c>
      <c r="L40" s="3"/>
      <c r="M40" s="4">
        <v>2739293</v>
      </c>
    </row>
    <row r="41" spans="1:13" ht="18.649999999999999" customHeight="1" x14ac:dyDescent="0.3">
      <c r="A41" s="156" t="s">
        <v>28</v>
      </c>
      <c r="B41" s="153"/>
      <c r="C41" s="153"/>
      <c r="D41" s="153"/>
      <c r="E41" s="115">
        <v>13</v>
      </c>
      <c r="F41" s="115"/>
      <c r="G41" s="40">
        <v>503104180</v>
      </c>
      <c r="H41" s="3"/>
      <c r="I41" s="4">
        <v>514237357</v>
      </c>
      <c r="J41" s="3"/>
      <c r="K41" s="40">
        <v>180901804</v>
      </c>
      <c r="L41" s="3"/>
      <c r="M41" s="4">
        <v>191271426</v>
      </c>
    </row>
    <row r="42" spans="1:13" ht="18.649999999999999" customHeight="1" x14ac:dyDescent="0.3">
      <c r="A42" s="153" t="s">
        <v>238</v>
      </c>
      <c r="B42" s="153"/>
      <c r="C42" s="153"/>
      <c r="D42" s="153"/>
      <c r="F42" s="115"/>
      <c r="G42" s="40">
        <v>2054875364</v>
      </c>
      <c r="H42" s="3"/>
      <c r="I42" s="4">
        <v>2054875364</v>
      </c>
      <c r="J42" s="3"/>
      <c r="K42" s="40">
        <v>0</v>
      </c>
      <c r="L42" s="3"/>
      <c r="M42" s="4">
        <v>0</v>
      </c>
    </row>
    <row r="43" spans="1:13" ht="18.649999999999999" customHeight="1" x14ac:dyDescent="0.3">
      <c r="A43" s="153" t="s">
        <v>29</v>
      </c>
      <c r="B43" s="153"/>
      <c r="C43" s="153"/>
      <c r="D43" s="153"/>
      <c r="F43" s="115"/>
      <c r="G43" s="40">
        <v>24822774</v>
      </c>
      <c r="H43" s="3"/>
      <c r="I43" s="4">
        <v>2883150</v>
      </c>
      <c r="J43" s="3"/>
      <c r="K43" s="40">
        <v>0</v>
      </c>
      <c r="L43" s="3"/>
      <c r="M43" s="4">
        <v>0</v>
      </c>
    </row>
    <row r="44" spans="1:13" ht="18.649999999999999" customHeight="1" x14ac:dyDescent="0.3">
      <c r="A44" s="156" t="s">
        <v>30</v>
      </c>
      <c r="B44" s="158"/>
      <c r="C44" s="153"/>
      <c r="D44" s="153"/>
      <c r="E44" s="115"/>
      <c r="F44" s="115"/>
      <c r="G44" s="45">
        <v>207994296</v>
      </c>
      <c r="H44" s="3"/>
      <c r="I44" s="4">
        <v>228075873</v>
      </c>
      <c r="J44" s="3"/>
      <c r="K44" s="45">
        <v>70957907</v>
      </c>
      <c r="L44" s="3"/>
      <c r="M44" s="4">
        <v>68552203</v>
      </c>
    </row>
    <row r="45" spans="1:13" ht="6" customHeight="1" x14ac:dyDescent="0.3">
      <c r="A45" s="153"/>
      <c r="B45" s="153"/>
      <c r="C45" s="153"/>
      <c r="D45" s="153"/>
      <c r="E45" s="115"/>
      <c r="F45" s="115"/>
      <c r="G45" s="1"/>
      <c r="H45" s="116"/>
      <c r="I45" s="118"/>
      <c r="J45" s="116"/>
      <c r="K45" s="1"/>
      <c r="L45" s="116"/>
      <c r="M45" s="119"/>
    </row>
    <row r="46" spans="1:13" ht="18.649999999999999" customHeight="1" x14ac:dyDescent="0.3">
      <c r="A46" s="159" t="s">
        <v>31</v>
      </c>
      <c r="B46" s="153"/>
      <c r="C46" s="153"/>
      <c r="D46" s="153"/>
      <c r="E46" s="115"/>
      <c r="F46" s="115"/>
      <c r="G46" s="43">
        <f>SUM(G32:G44)</f>
        <v>16712579056</v>
      </c>
      <c r="I46" s="120">
        <f>SUM(I32:I44)</f>
        <v>16586145388</v>
      </c>
      <c r="J46" s="116"/>
      <c r="K46" s="43">
        <f>SUM(K32:K44)</f>
        <v>15299632042</v>
      </c>
      <c r="L46" s="99"/>
      <c r="M46" s="121">
        <f>SUM(M32:M44)</f>
        <v>14949494594</v>
      </c>
    </row>
    <row r="47" spans="1:13" ht="6" customHeight="1" x14ac:dyDescent="0.3">
      <c r="A47" s="153"/>
      <c r="B47" s="153"/>
      <c r="C47" s="153"/>
      <c r="D47" s="153"/>
      <c r="E47" s="115"/>
      <c r="F47" s="115"/>
      <c r="G47" s="1"/>
      <c r="H47" s="116"/>
      <c r="I47" s="118"/>
      <c r="J47" s="116"/>
      <c r="K47" s="1"/>
      <c r="L47" s="116"/>
      <c r="M47" s="119"/>
    </row>
    <row r="48" spans="1:13" ht="18.649999999999999" customHeight="1" thickBot="1" x14ac:dyDescent="0.35">
      <c r="A48" s="159" t="s">
        <v>32</v>
      </c>
      <c r="B48" s="153"/>
      <c r="C48" s="153"/>
      <c r="D48" s="153"/>
      <c r="E48" s="115"/>
      <c r="F48" s="115"/>
      <c r="G48" s="47">
        <f>SUM(G28,G46)</f>
        <v>18661303658</v>
      </c>
      <c r="I48" s="122">
        <f>SUM(I28,I46)</f>
        <v>17883523128</v>
      </c>
      <c r="J48" s="116"/>
      <c r="K48" s="47">
        <f>SUM(K28,K46)</f>
        <v>15978106892</v>
      </c>
      <c r="L48" s="99"/>
      <c r="M48" s="123">
        <f>SUM(M28,M46)</f>
        <v>15253343684</v>
      </c>
    </row>
    <row r="49" spans="1:13" ht="18.649999999999999" customHeight="1" thickTop="1" x14ac:dyDescent="0.3">
      <c r="A49" s="159"/>
      <c r="B49" s="153"/>
      <c r="C49" s="153"/>
      <c r="D49" s="153"/>
      <c r="E49" s="115"/>
      <c r="F49" s="115"/>
      <c r="G49" s="152"/>
      <c r="H49" s="153"/>
      <c r="I49" s="154"/>
      <c r="J49" s="155"/>
      <c r="K49" s="152"/>
      <c r="L49" s="99"/>
      <c r="M49" s="151"/>
    </row>
    <row r="50" spans="1:13" ht="18.649999999999999" customHeight="1" x14ac:dyDescent="0.3">
      <c r="A50" s="159"/>
      <c r="B50" s="153"/>
      <c r="C50" s="153"/>
      <c r="D50" s="153"/>
      <c r="E50" s="115"/>
      <c r="F50" s="115"/>
      <c r="G50" s="114"/>
      <c r="I50" s="116"/>
      <c r="J50" s="116"/>
      <c r="L50" s="99"/>
      <c r="M50" s="116"/>
    </row>
    <row r="51" spans="1:13" ht="18.75" customHeight="1" x14ac:dyDescent="0.3">
      <c r="A51" s="150"/>
      <c r="B51" s="150"/>
      <c r="C51" s="150"/>
      <c r="D51" s="150"/>
      <c r="F51" s="150"/>
      <c r="G51" s="150"/>
      <c r="H51" s="150"/>
      <c r="I51" s="150"/>
      <c r="J51" s="150"/>
      <c r="K51" s="150"/>
      <c r="L51" s="150"/>
      <c r="M51" s="150"/>
    </row>
    <row r="52" spans="1:13" ht="18.649999999999999" customHeight="1" x14ac:dyDescent="0.3">
      <c r="A52" s="195" t="s">
        <v>33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</row>
    <row r="53" spans="1:13" ht="9" customHeight="1" x14ac:dyDescent="0.3">
      <c r="A53" s="150"/>
      <c r="B53" s="150"/>
      <c r="C53" s="150"/>
      <c r="D53" s="150"/>
      <c r="F53" s="150"/>
      <c r="G53" s="150"/>
      <c r="H53" s="150"/>
      <c r="I53" s="150"/>
      <c r="J53" s="150"/>
      <c r="K53" s="150"/>
      <c r="L53" s="150"/>
      <c r="M53" s="150"/>
    </row>
    <row r="54" spans="1:13" ht="22.15" customHeight="1" x14ac:dyDescent="0.3">
      <c r="A54" s="124" t="s">
        <v>34</v>
      </c>
      <c r="B54" s="124"/>
      <c r="C54" s="124"/>
      <c r="D54" s="124"/>
      <c r="E54" s="125"/>
      <c r="F54" s="125"/>
      <c r="G54" s="126"/>
      <c r="H54" s="125"/>
      <c r="I54" s="120"/>
      <c r="J54" s="120"/>
      <c r="K54" s="121"/>
      <c r="L54" s="120"/>
      <c r="M54" s="120"/>
    </row>
    <row r="55" spans="1:13" ht="21.75" customHeight="1" x14ac:dyDescent="0.3">
      <c r="A55" s="94" t="str">
        <f>A1</f>
        <v>บริษัท พริ้นซิเพิล แคปิตอล จำกัด (มหาชน)</v>
      </c>
      <c r="B55" s="95"/>
      <c r="C55" s="96"/>
      <c r="D55" s="96"/>
      <c r="E55" s="96"/>
      <c r="F55" s="96"/>
      <c r="G55" s="97"/>
      <c r="H55" s="96"/>
      <c r="I55" s="97"/>
      <c r="J55" s="97"/>
      <c r="K55" s="98"/>
      <c r="L55" s="97"/>
      <c r="M55" s="97"/>
    </row>
    <row r="56" spans="1:13" ht="21.75" customHeight="1" x14ac:dyDescent="0.3">
      <c r="A56" s="100" t="s">
        <v>189</v>
      </c>
      <c r="B56" s="95"/>
      <c r="C56" s="96"/>
      <c r="D56" s="96"/>
      <c r="E56" s="96"/>
      <c r="F56" s="96"/>
      <c r="G56" s="97"/>
      <c r="H56" s="96"/>
      <c r="I56" s="97"/>
      <c r="J56" s="97"/>
      <c r="K56" s="98"/>
      <c r="L56" s="97"/>
      <c r="M56" s="97"/>
    </row>
    <row r="57" spans="1:13" ht="21.75" customHeight="1" x14ac:dyDescent="0.3">
      <c r="A57" s="127" t="str">
        <f>A3</f>
        <v>ณ วันที่ 31 มีนาคม พ.ศ. 2567</v>
      </c>
      <c r="B57" s="102"/>
      <c r="C57" s="103"/>
      <c r="D57" s="103"/>
      <c r="E57" s="103"/>
      <c r="F57" s="103"/>
      <c r="G57" s="149"/>
      <c r="H57" s="103"/>
      <c r="I57" s="149"/>
      <c r="J57" s="149"/>
      <c r="K57" s="104"/>
      <c r="L57" s="149"/>
      <c r="M57" s="149"/>
    </row>
    <row r="58" spans="1:13" ht="21.75" customHeight="1" x14ac:dyDescent="0.3">
      <c r="A58" s="95"/>
      <c r="B58" s="95"/>
      <c r="C58" s="96"/>
      <c r="D58" s="96"/>
      <c r="E58" s="96"/>
      <c r="F58" s="96"/>
      <c r="G58" s="97"/>
      <c r="H58" s="96"/>
      <c r="I58" s="97"/>
      <c r="J58" s="97"/>
      <c r="K58" s="98"/>
      <c r="L58" s="97"/>
      <c r="M58" s="97"/>
    </row>
    <row r="59" spans="1:13" ht="21.75" customHeight="1" x14ac:dyDescent="0.3">
      <c r="A59" s="95"/>
      <c r="B59" s="95"/>
      <c r="C59" s="96"/>
      <c r="D59" s="96"/>
      <c r="E59" s="96"/>
      <c r="F59" s="96"/>
      <c r="G59" s="194" t="s">
        <v>1</v>
      </c>
      <c r="H59" s="194"/>
      <c r="I59" s="194"/>
      <c r="J59" s="105"/>
      <c r="K59" s="194" t="s">
        <v>2</v>
      </c>
      <c r="L59" s="194"/>
      <c r="M59" s="194"/>
    </row>
    <row r="60" spans="1:13" ht="21.75" customHeight="1" x14ac:dyDescent="0.3">
      <c r="A60" s="95"/>
      <c r="B60" s="95"/>
      <c r="C60" s="96"/>
      <c r="D60" s="96"/>
      <c r="E60" s="96"/>
      <c r="F60" s="96"/>
      <c r="G60" s="105" t="s">
        <v>3</v>
      </c>
      <c r="H60" s="105"/>
      <c r="I60" s="105" t="s">
        <v>4</v>
      </c>
      <c r="J60" s="105"/>
      <c r="K60" s="106" t="s">
        <v>3</v>
      </c>
      <c r="L60" s="105"/>
      <c r="M60" s="105" t="s">
        <v>4</v>
      </c>
    </row>
    <row r="61" spans="1:13" ht="21.75" customHeight="1" x14ac:dyDescent="0.3">
      <c r="A61" s="95"/>
      <c r="B61" s="95"/>
      <c r="C61" s="96"/>
      <c r="D61" s="96"/>
      <c r="E61" s="96"/>
      <c r="F61" s="96"/>
      <c r="G61" s="107" t="s">
        <v>186</v>
      </c>
      <c r="H61" s="105"/>
      <c r="I61" s="107" t="s">
        <v>5</v>
      </c>
      <c r="J61" s="105"/>
      <c r="K61" s="107" t="s">
        <v>186</v>
      </c>
      <c r="L61" s="105"/>
      <c r="M61" s="107" t="s">
        <v>5</v>
      </c>
    </row>
    <row r="62" spans="1:13" ht="21.75" customHeight="1" x14ac:dyDescent="0.3">
      <c r="F62" s="96"/>
      <c r="G62" s="108" t="s">
        <v>185</v>
      </c>
      <c r="H62" s="96"/>
      <c r="I62" s="108" t="s">
        <v>6</v>
      </c>
      <c r="J62" s="97"/>
      <c r="K62" s="108" t="s">
        <v>185</v>
      </c>
      <c r="L62" s="96"/>
      <c r="M62" s="108" t="s">
        <v>6</v>
      </c>
    </row>
    <row r="63" spans="1:13" ht="21.75" customHeight="1" x14ac:dyDescent="0.3">
      <c r="A63" s="150"/>
      <c r="B63" s="150"/>
      <c r="C63" s="150"/>
      <c r="D63" s="150"/>
      <c r="E63" s="103" t="s">
        <v>7</v>
      </c>
      <c r="F63" s="150"/>
      <c r="G63" s="109" t="s">
        <v>8</v>
      </c>
      <c r="H63" s="150"/>
      <c r="I63" s="109" t="s">
        <v>8</v>
      </c>
      <c r="J63" s="97"/>
      <c r="K63" s="110" t="s">
        <v>8</v>
      </c>
      <c r="L63" s="150"/>
      <c r="M63" s="109" t="s">
        <v>8</v>
      </c>
    </row>
    <row r="64" spans="1:13" ht="8.25" customHeight="1" x14ac:dyDescent="0.3">
      <c r="A64" s="95"/>
      <c r="D64" s="113"/>
      <c r="E64" s="128"/>
      <c r="F64" s="128"/>
      <c r="G64" s="40"/>
      <c r="H64" s="116"/>
      <c r="I64" s="116"/>
      <c r="J64" s="116"/>
      <c r="K64" s="40"/>
      <c r="L64" s="98"/>
      <c r="M64" s="116"/>
    </row>
    <row r="65" spans="1:13" ht="21.75" customHeight="1" x14ac:dyDescent="0.3">
      <c r="A65" s="95" t="s">
        <v>35</v>
      </c>
      <c r="D65" s="113"/>
      <c r="E65" s="128"/>
      <c r="F65" s="113"/>
      <c r="G65" s="40"/>
      <c r="H65" s="113"/>
      <c r="I65" s="113"/>
      <c r="J65" s="113"/>
      <c r="K65" s="40"/>
      <c r="L65" s="113"/>
      <c r="M65" s="113"/>
    </row>
    <row r="66" spans="1:13" ht="6" customHeight="1" x14ac:dyDescent="0.3">
      <c r="A66" s="111"/>
      <c r="B66" s="111"/>
      <c r="C66" s="150"/>
      <c r="D66" s="98"/>
      <c r="E66" s="98"/>
      <c r="F66" s="98"/>
      <c r="G66" s="40"/>
      <c r="H66" s="98"/>
      <c r="I66" s="98"/>
      <c r="J66" s="98"/>
      <c r="K66" s="40"/>
      <c r="L66" s="106"/>
      <c r="M66" s="106"/>
    </row>
    <row r="67" spans="1:13" ht="21.75" customHeight="1" x14ac:dyDescent="0.3">
      <c r="A67" s="95" t="s">
        <v>36</v>
      </c>
      <c r="D67" s="113"/>
      <c r="E67" s="98"/>
      <c r="F67" s="98"/>
      <c r="G67" s="40"/>
      <c r="H67" s="98"/>
      <c r="I67" s="98"/>
      <c r="J67" s="98"/>
      <c r="K67" s="40"/>
      <c r="L67" s="98"/>
      <c r="M67" s="98"/>
    </row>
    <row r="68" spans="1:13" ht="6" customHeight="1" x14ac:dyDescent="0.3">
      <c r="A68" s="111"/>
      <c r="D68" s="113"/>
      <c r="E68" s="98"/>
      <c r="F68" s="98"/>
      <c r="G68" s="40"/>
      <c r="H68" s="98"/>
      <c r="I68" s="128"/>
      <c r="J68" s="128"/>
      <c r="K68" s="40"/>
      <c r="L68" s="98"/>
      <c r="M68" s="98"/>
    </row>
    <row r="69" spans="1:13" ht="21.65" customHeight="1" x14ac:dyDescent="0.3">
      <c r="A69" s="163" t="s">
        <v>37</v>
      </c>
      <c r="B69" s="153"/>
      <c r="C69" s="153"/>
      <c r="D69" s="162"/>
      <c r="E69" s="128">
        <v>15</v>
      </c>
      <c r="F69" s="98"/>
      <c r="G69" s="40">
        <v>2056500992</v>
      </c>
      <c r="H69" s="98"/>
      <c r="I69" s="4">
        <v>1526170992</v>
      </c>
      <c r="J69" s="128"/>
      <c r="K69" s="40">
        <v>2026500992</v>
      </c>
      <c r="L69" s="98"/>
      <c r="M69" s="4">
        <v>1526170992</v>
      </c>
    </row>
    <row r="70" spans="1:13" ht="21.75" customHeight="1" x14ac:dyDescent="0.3">
      <c r="A70" s="153" t="s">
        <v>201</v>
      </c>
      <c r="B70" s="153"/>
      <c r="C70" s="153"/>
      <c r="D70" s="153"/>
      <c r="E70" s="129">
        <v>14</v>
      </c>
      <c r="F70" s="128"/>
      <c r="G70" s="40">
        <v>764685845</v>
      </c>
      <c r="H70" s="2"/>
      <c r="I70" s="4">
        <v>695124435</v>
      </c>
      <c r="J70" s="2"/>
      <c r="K70" s="40">
        <v>86074866</v>
      </c>
      <c r="L70" s="2"/>
      <c r="M70" s="4">
        <v>91916229</v>
      </c>
    </row>
    <row r="71" spans="1:13" ht="21.75" customHeight="1" x14ac:dyDescent="0.3">
      <c r="A71" s="153" t="s">
        <v>38</v>
      </c>
      <c r="B71" s="153"/>
      <c r="C71" s="153"/>
      <c r="D71" s="153"/>
      <c r="E71" s="129"/>
      <c r="F71" s="128"/>
      <c r="G71" s="40">
        <v>41557150</v>
      </c>
      <c r="H71" s="2"/>
      <c r="I71" s="4">
        <v>52389612</v>
      </c>
      <c r="J71" s="2"/>
      <c r="K71" s="40">
        <v>5486954</v>
      </c>
      <c r="L71" s="2"/>
      <c r="M71" s="4">
        <v>11964548</v>
      </c>
    </row>
    <row r="72" spans="1:13" ht="21.75" customHeight="1" x14ac:dyDescent="0.3">
      <c r="A72" s="153" t="s">
        <v>39</v>
      </c>
      <c r="B72" s="153"/>
      <c r="C72" s="153"/>
      <c r="D72" s="153"/>
      <c r="E72" s="128" t="s">
        <v>235</v>
      </c>
      <c r="F72" s="128"/>
      <c r="G72" s="40">
        <v>0</v>
      </c>
      <c r="H72" s="2"/>
      <c r="I72" s="4">
        <v>0</v>
      </c>
      <c r="J72" s="2"/>
      <c r="K72" s="40">
        <v>548341626</v>
      </c>
      <c r="L72" s="2"/>
      <c r="M72" s="4">
        <v>557576729</v>
      </c>
    </row>
    <row r="73" spans="1:13" ht="21.75" customHeight="1" x14ac:dyDescent="0.3">
      <c r="A73" s="153" t="s">
        <v>202</v>
      </c>
      <c r="B73" s="153"/>
      <c r="C73" s="153"/>
      <c r="D73" s="153"/>
      <c r="F73" s="128"/>
      <c r="G73" s="40"/>
      <c r="H73" s="116"/>
      <c r="I73" s="112"/>
      <c r="J73" s="116"/>
      <c r="K73" s="40"/>
      <c r="L73" s="116"/>
      <c r="M73" s="116"/>
    </row>
    <row r="74" spans="1:13" ht="21.75" customHeight="1" x14ac:dyDescent="0.3">
      <c r="A74" s="153"/>
      <c r="B74" s="153" t="s">
        <v>203</v>
      </c>
      <c r="C74" s="153"/>
      <c r="D74" s="153"/>
      <c r="E74" s="150">
        <v>15</v>
      </c>
      <c r="F74" s="128"/>
      <c r="G74" s="40">
        <v>80618108</v>
      </c>
      <c r="H74" s="2"/>
      <c r="I74" s="4">
        <v>100198166</v>
      </c>
      <c r="J74" s="2"/>
      <c r="K74" s="40">
        <v>30702937</v>
      </c>
      <c r="L74" s="2"/>
      <c r="M74" s="4">
        <v>47363517</v>
      </c>
    </row>
    <row r="75" spans="1:13" ht="21.75" customHeight="1" x14ac:dyDescent="0.3">
      <c r="A75" s="99" t="s">
        <v>40</v>
      </c>
      <c r="F75" s="128"/>
      <c r="G75" s="40"/>
      <c r="H75" s="116"/>
      <c r="I75" s="112"/>
      <c r="J75" s="113"/>
      <c r="K75" s="40"/>
      <c r="L75" s="98"/>
      <c r="M75" s="116"/>
    </row>
    <row r="76" spans="1:13" ht="21.75" customHeight="1" x14ac:dyDescent="0.3">
      <c r="B76" s="99" t="s">
        <v>17</v>
      </c>
      <c r="E76" s="150">
        <v>15</v>
      </c>
      <c r="F76" s="128"/>
      <c r="G76" s="40">
        <v>1846814116</v>
      </c>
      <c r="H76" s="2"/>
      <c r="I76" s="4">
        <v>426683663</v>
      </c>
      <c r="J76" s="2"/>
      <c r="K76" s="40">
        <v>137950488</v>
      </c>
      <c r="L76" s="2"/>
      <c r="M76" s="4">
        <v>120818655</v>
      </c>
    </row>
    <row r="77" spans="1:13" ht="21.75" customHeight="1" x14ac:dyDescent="0.3">
      <c r="A77" s="153" t="s">
        <v>41</v>
      </c>
      <c r="B77" s="153"/>
      <c r="C77" s="153"/>
      <c r="D77" s="153"/>
      <c r="E77" s="128"/>
      <c r="F77" s="128"/>
      <c r="G77" s="40"/>
      <c r="H77" s="116"/>
      <c r="I77" s="112"/>
      <c r="J77" s="130"/>
      <c r="K77" s="40"/>
      <c r="L77" s="98"/>
      <c r="M77" s="116"/>
    </row>
    <row r="78" spans="1:13" ht="21.75" customHeight="1" x14ac:dyDescent="0.3">
      <c r="A78" s="153"/>
      <c r="B78" s="153" t="s">
        <v>17</v>
      </c>
      <c r="C78" s="153"/>
      <c r="D78" s="153"/>
      <c r="E78" s="128" t="s">
        <v>235</v>
      </c>
      <c r="F78" s="128"/>
      <c r="G78" s="40">
        <v>0</v>
      </c>
      <c r="H78" s="2"/>
      <c r="I78" s="4">
        <v>0</v>
      </c>
      <c r="J78" s="2"/>
      <c r="K78" s="40">
        <v>1504006148</v>
      </c>
      <c r="L78" s="2"/>
      <c r="M78" s="4">
        <v>4962329</v>
      </c>
    </row>
    <row r="79" spans="1:13" ht="21.75" customHeight="1" x14ac:dyDescent="0.3">
      <c r="A79" s="153" t="s">
        <v>212</v>
      </c>
      <c r="B79" s="153"/>
      <c r="C79" s="153"/>
      <c r="D79" s="153"/>
      <c r="E79" s="115"/>
      <c r="F79" s="128"/>
      <c r="G79" s="40">
        <v>36445587</v>
      </c>
      <c r="H79" s="2"/>
      <c r="I79" s="4">
        <v>24742940</v>
      </c>
      <c r="J79" s="2"/>
      <c r="K79" s="40">
        <v>0</v>
      </c>
      <c r="L79" s="2"/>
      <c r="M79" s="4">
        <v>0</v>
      </c>
    </row>
    <row r="80" spans="1:13" ht="21.75" customHeight="1" x14ac:dyDescent="0.3">
      <c r="A80" s="153" t="s">
        <v>42</v>
      </c>
      <c r="B80" s="153"/>
      <c r="C80" s="153"/>
      <c r="D80" s="153"/>
      <c r="E80" s="115"/>
      <c r="F80" s="128"/>
      <c r="G80" s="40">
        <v>19409430</v>
      </c>
      <c r="H80" s="2"/>
      <c r="I80" s="4">
        <v>20627235</v>
      </c>
      <c r="J80" s="2"/>
      <c r="K80" s="40">
        <v>286800</v>
      </c>
      <c r="L80" s="2"/>
      <c r="M80" s="4">
        <v>232800</v>
      </c>
    </row>
    <row r="81" spans="1:13" ht="21.75" customHeight="1" x14ac:dyDescent="0.3">
      <c r="A81" s="153" t="s">
        <v>43</v>
      </c>
      <c r="B81" s="153"/>
      <c r="C81" s="153"/>
      <c r="D81" s="153"/>
      <c r="E81" s="115"/>
      <c r="F81" s="128"/>
      <c r="G81" s="45">
        <v>81155445</v>
      </c>
      <c r="H81" s="2"/>
      <c r="I81" s="7">
        <v>85044153</v>
      </c>
      <c r="J81" s="2"/>
      <c r="K81" s="45">
        <v>9737422</v>
      </c>
      <c r="L81" s="2"/>
      <c r="M81" s="7">
        <v>8895192</v>
      </c>
    </row>
    <row r="82" spans="1:13" ht="6" customHeight="1" x14ac:dyDescent="0.3">
      <c r="A82" s="156"/>
      <c r="B82" s="156"/>
      <c r="C82" s="160"/>
      <c r="D82" s="161"/>
      <c r="E82" s="98"/>
      <c r="F82" s="98"/>
      <c r="G82" s="1"/>
      <c r="H82" s="98"/>
      <c r="I82" s="97"/>
      <c r="J82" s="98"/>
      <c r="K82" s="1"/>
      <c r="L82" s="106"/>
      <c r="M82" s="106"/>
    </row>
    <row r="83" spans="1:13" ht="21.75" customHeight="1" x14ac:dyDescent="0.3">
      <c r="A83" s="159" t="s">
        <v>44</v>
      </c>
      <c r="B83" s="153"/>
      <c r="C83" s="153"/>
      <c r="D83" s="162"/>
      <c r="E83" s="128"/>
      <c r="F83" s="128"/>
      <c r="G83" s="43">
        <f>SUM(G69:G81)</f>
        <v>4927186673</v>
      </c>
      <c r="H83" s="116"/>
      <c r="I83" s="131">
        <f>SUM(I69:I81)</f>
        <v>2930981196</v>
      </c>
      <c r="J83" s="130"/>
      <c r="K83" s="43">
        <f>SUM(K69:K81)</f>
        <v>4349088233</v>
      </c>
      <c r="L83" s="98"/>
      <c r="M83" s="131">
        <f>SUM(M69:M81)</f>
        <v>2369900991</v>
      </c>
    </row>
    <row r="84" spans="1:13" ht="9.75" customHeight="1" x14ac:dyDescent="0.3">
      <c r="A84" s="153"/>
      <c r="B84" s="153"/>
      <c r="C84" s="153"/>
      <c r="D84" s="162"/>
      <c r="E84" s="128"/>
      <c r="F84" s="128"/>
      <c r="G84" s="40"/>
      <c r="H84" s="116"/>
      <c r="J84" s="116"/>
      <c r="K84" s="40"/>
      <c r="L84" s="98"/>
      <c r="M84" s="116"/>
    </row>
    <row r="85" spans="1:13" ht="21.75" customHeight="1" x14ac:dyDescent="0.3">
      <c r="A85" s="159" t="s">
        <v>45</v>
      </c>
      <c r="B85" s="153"/>
      <c r="C85" s="153"/>
      <c r="D85" s="162"/>
      <c r="E85" s="128"/>
      <c r="F85" s="128"/>
      <c r="G85" s="40"/>
      <c r="H85" s="116"/>
      <c r="J85" s="116"/>
      <c r="K85" s="40"/>
      <c r="L85" s="98"/>
      <c r="M85" s="116"/>
    </row>
    <row r="86" spans="1:13" ht="6" customHeight="1" x14ac:dyDescent="0.3">
      <c r="A86" s="156"/>
      <c r="B86" s="156"/>
      <c r="C86" s="160"/>
      <c r="D86" s="161"/>
      <c r="E86" s="98"/>
      <c r="F86" s="98"/>
      <c r="G86" s="40"/>
      <c r="H86" s="98"/>
      <c r="I86" s="97"/>
      <c r="J86" s="98"/>
      <c r="K86" s="40"/>
      <c r="L86" s="106"/>
      <c r="M86" s="106"/>
    </row>
    <row r="87" spans="1:13" ht="21.65" customHeight="1" x14ac:dyDescent="0.3">
      <c r="A87" s="156" t="s">
        <v>46</v>
      </c>
      <c r="B87" s="153"/>
      <c r="C87" s="153"/>
      <c r="D87" s="193"/>
      <c r="E87" s="128">
        <v>15</v>
      </c>
      <c r="F87" s="128"/>
      <c r="G87" s="40">
        <v>267084389</v>
      </c>
      <c r="H87" s="2"/>
      <c r="I87" s="4">
        <v>264268235</v>
      </c>
      <c r="J87" s="2"/>
      <c r="K87" s="40">
        <v>85905336</v>
      </c>
      <c r="L87" s="2"/>
      <c r="M87" s="4">
        <v>90859984</v>
      </c>
    </row>
    <row r="88" spans="1:13" ht="21.75" customHeight="1" x14ac:dyDescent="0.3">
      <c r="A88" s="156" t="s">
        <v>47</v>
      </c>
      <c r="B88" s="153"/>
      <c r="C88" s="153"/>
      <c r="D88" s="193"/>
      <c r="E88" s="128">
        <v>15</v>
      </c>
      <c r="F88" s="128"/>
      <c r="G88" s="40">
        <v>3307171642</v>
      </c>
      <c r="H88" s="2"/>
      <c r="I88" s="4">
        <v>4478772804</v>
      </c>
      <c r="J88" s="2"/>
      <c r="K88" s="40">
        <v>990100000</v>
      </c>
      <c r="L88" s="2"/>
      <c r="M88" s="4">
        <v>694000000</v>
      </c>
    </row>
    <row r="89" spans="1:13" ht="21.75" customHeight="1" x14ac:dyDescent="0.3">
      <c r="A89" s="156" t="s">
        <v>48</v>
      </c>
      <c r="B89" s="153"/>
      <c r="C89" s="153"/>
      <c r="D89" s="193"/>
      <c r="E89" s="128" t="s">
        <v>235</v>
      </c>
      <c r="F89" s="128"/>
      <c r="G89" s="40">
        <v>0</v>
      </c>
      <c r="H89" s="2"/>
      <c r="I89" s="4">
        <v>0</v>
      </c>
      <c r="J89" s="2"/>
      <c r="K89" s="40">
        <v>0</v>
      </c>
      <c r="L89" s="2"/>
      <c r="M89" s="4">
        <v>1500000000</v>
      </c>
    </row>
    <row r="90" spans="1:13" ht="21.75" customHeight="1" x14ac:dyDescent="0.3">
      <c r="A90" s="156" t="s">
        <v>49</v>
      </c>
      <c r="B90" s="153"/>
      <c r="C90" s="153"/>
      <c r="D90" s="193"/>
      <c r="E90" s="128"/>
      <c r="F90" s="128"/>
      <c r="G90" s="40">
        <v>24175907</v>
      </c>
      <c r="H90" s="2"/>
      <c r="I90" s="4">
        <v>25138010</v>
      </c>
      <c r="J90" s="2"/>
      <c r="K90" s="40">
        <v>0</v>
      </c>
      <c r="L90" s="2"/>
      <c r="M90" s="4">
        <v>0</v>
      </c>
    </row>
    <row r="91" spans="1:13" ht="21.75" customHeight="1" x14ac:dyDescent="0.3">
      <c r="A91" s="153" t="s">
        <v>50</v>
      </c>
      <c r="B91" s="156"/>
      <c r="C91" s="153"/>
      <c r="D91" s="162"/>
      <c r="E91" s="128"/>
      <c r="F91" s="128"/>
      <c r="G91" s="40">
        <v>383806580</v>
      </c>
      <c r="H91" s="2"/>
      <c r="I91" s="4">
        <v>383150871</v>
      </c>
      <c r="J91" s="2"/>
      <c r="K91" s="40">
        <v>151940282</v>
      </c>
      <c r="L91" s="2"/>
      <c r="M91" s="4">
        <v>149837058</v>
      </c>
    </row>
    <row r="92" spans="1:13" ht="21.75" customHeight="1" x14ac:dyDescent="0.3">
      <c r="A92" s="156" t="s">
        <v>51</v>
      </c>
      <c r="B92" s="156"/>
      <c r="C92" s="153"/>
      <c r="D92" s="162"/>
      <c r="E92" s="128"/>
      <c r="F92" s="128"/>
      <c r="G92" s="40">
        <v>183110611</v>
      </c>
      <c r="H92" s="2"/>
      <c r="I92" s="4">
        <v>181110521</v>
      </c>
      <c r="J92" s="2"/>
      <c r="K92" s="40">
        <v>27300422</v>
      </c>
      <c r="L92" s="2"/>
      <c r="M92" s="4">
        <v>33686511</v>
      </c>
    </row>
    <row r="93" spans="1:13" ht="21.75" customHeight="1" x14ac:dyDescent="0.3">
      <c r="A93" s="156" t="s">
        <v>52</v>
      </c>
      <c r="B93" s="156"/>
      <c r="C93" s="153"/>
      <c r="D93" s="162"/>
      <c r="E93" s="128"/>
      <c r="F93" s="128"/>
      <c r="G93" s="40">
        <v>23546468</v>
      </c>
      <c r="H93" s="2"/>
      <c r="I93" s="4">
        <v>48592330</v>
      </c>
      <c r="J93" s="2"/>
      <c r="K93" s="40">
        <v>0</v>
      </c>
      <c r="L93" s="2"/>
      <c r="M93" s="4">
        <v>0</v>
      </c>
    </row>
    <row r="94" spans="1:13" ht="21.75" customHeight="1" x14ac:dyDescent="0.3">
      <c r="A94" s="99" t="s">
        <v>53</v>
      </c>
      <c r="D94" s="113"/>
      <c r="E94" s="128"/>
      <c r="F94" s="128"/>
      <c r="G94" s="45">
        <v>3971354</v>
      </c>
      <c r="H94" s="2"/>
      <c r="I94" s="7">
        <v>3922555</v>
      </c>
      <c r="J94" s="2"/>
      <c r="K94" s="45">
        <v>2845286</v>
      </c>
      <c r="L94" s="2"/>
      <c r="M94" s="7">
        <v>2919456</v>
      </c>
    </row>
    <row r="95" spans="1:13" ht="6" customHeight="1" x14ac:dyDescent="0.3">
      <c r="A95" s="111"/>
      <c r="B95" s="111"/>
      <c r="C95" s="150"/>
      <c r="D95" s="98"/>
      <c r="E95" s="98"/>
      <c r="F95" s="98"/>
      <c r="G95" s="1"/>
      <c r="H95" s="98"/>
      <c r="I95" s="97"/>
      <c r="J95" s="98"/>
      <c r="K95" s="1"/>
      <c r="L95" s="106"/>
      <c r="M95" s="106"/>
    </row>
    <row r="96" spans="1:13" ht="21.75" customHeight="1" x14ac:dyDescent="0.3">
      <c r="A96" s="95" t="s">
        <v>54</v>
      </c>
      <c r="D96" s="113"/>
      <c r="E96" s="128"/>
      <c r="F96" s="128"/>
      <c r="G96" s="43">
        <f>SUM(G87:G94)</f>
        <v>4192866951</v>
      </c>
      <c r="H96" s="116"/>
      <c r="I96" s="120">
        <f>SUM(I87:I94)</f>
        <v>5384955326</v>
      </c>
      <c r="J96" s="116"/>
      <c r="K96" s="43">
        <f>SUM(K87:K94)</f>
        <v>1258091326</v>
      </c>
      <c r="L96" s="98"/>
      <c r="M96" s="121">
        <f>SUM(M87:M94)</f>
        <v>2471303009</v>
      </c>
    </row>
    <row r="97" spans="1:13" ht="6" customHeight="1" x14ac:dyDescent="0.3">
      <c r="A97" s="111"/>
      <c r="B97" s="111"/>
      <c r="C97" s="150"/>
      <c r="D97" s="98"/>
      <c r="E97" s="98"/>
      <c r="F97" s="98"/>
      <c r="G97" s="1"/>
      <c r="H97" s="98"/>
      <c r="I97" s="97"/>
      <c r="J97" s="98"/>
      <c r="K97" s="1"/>
      <c r="L97" s="106"/>
      <c r="M97" s="106"/>
    </row>
    <row r="98" spans="1:13" ht="21.75" customHeight="1" x14ac:dyDescent="0.3">
      <c r="A98" s="95" t="s">
        <v>55</v>
      </c>
      <c r="D98" s="113"/>
      <c r="E98" s="128"/>
      <c r="F98" s="128"/>
      <c r="G98" s="43">
        <f>SUM(G83,G96)</f>
        <v>9120053624</v>
      </c>
      <c r="H98" s="116"/>
      <c r="I98" s="120">
        <f>SUM(I83,I96)</f>
        <v>8315936522</v>
      </c>
      <c r="J98" s="116"/>
      <c r="K98" s="43">
        <f>SUM(K83,K96)</f>
        <v>5607179559</v>
      </c>
      <c r="L98" s="98"/>
      <c r="M98" s="121">
        <f>SUM(M83,M96)</f>
        <v>4841204000</v>
      </c>
    </row>
    <row r="99" spans="1:13" ht="20.25" customHeight="1" x14ac:dyDescent="0.3">
      <c r="A99" s="95"/>
      <c r="D99" s="113"/>
      <c r="E99" s="128"/>
      <c r="F99" s="128"/>
      <c r="G99" s="114"/>
      <c r="H99" s="116"/>
      <c r="I99" s="116"/>
      <c r="J99" s="116"/>
      <c r="L99" s="98"/>
      <c r="M99" s="116"/>
    </row>
    <row r="100" spans="1:13" ht="17.25" customHeight="1" x14ac:dyDescent="0.3">
      <c r="A100" s="95"/>
      <c r="D100" s="113"/>
      <c r="E100" s="128"/>
      <c r="F100" s="128"/>
      <c r="G100" s="114"/>
      <c r="H100" s="116"/>
      <c r="I100" s="116"/>
      <c r="J100" s="116"/>
      <c r="L100" s="98"/>
      <c r="M100" s="116"/>
    </row>
    <row r="101" spans="1:13" ht="16.5" customHeight="1" x14ac:dyDescent="0.3">
      <c r="A101" s="95"/>
      <c r="D101" s="113"/>
      <c r="E101" s="128"/>
      <c r="F101" s="128"/>
      <c r="G101" s="114"/>
      <c r="H101" s="116"/>
      <c r="I101" s="116"/>
      <c r="J101" s="116"/>
      <c r="L101" s="98"/>
      <c r="M101" s="116"/>
    </row>
    <row r="102" spans="1:13" ht="22.4" customHeight="1" x14ac:dyDescent="0.3">
      <c r="A102" s="124" t="s">
        <v>34</v>
      </c>
      <c r="B102" s="124"/>
      <c r="C102" s="124"/>
      <c r="D102" s="132"/>
      <c r="E102" s="133"/>
      <c r="F102" s="133"/>
      <c r="G102" s="120"/>
      <c r="H102" s="121"/>
      <c r="I102" s="121"/>
      <c r="J102" s="121"/>
      <c r="K102" s="121"/>
      <c r="L102" s="104"/>
      <c r="M102" s="121"/>
    </row>
    <row r="103" spans="1:13" ht="21.75" customHeight="1" x14ac:dyDescent="0.3">
      <c r="A103" s="134" t="str">
        <f>A55</f>
        <v>บริษัท พริ้นซิเพิล แคปิตอล จำกัด (มหาชน)</v>
      </c>
      <c r="B103" s="95"/>
      <c r="C103" s="96"/>
      <c r="D103" s="96"/>
      <c r="E103" s="96"/>
      <c r="F103" s="96"/>
      <c r="G103" s="97"/>
      <c r="H103" s="96"/>
      <c r="I103" s="97"/>
      <c r="J103" s="97"/>
      <c r="K103" s="98"/>
      <c r="L103" s="97"/>
      <c r="M103" s="97"/>
    </row>
    <row r="104" spans="1:13" ht="21.75" customHeight="1" x14ac:dyDescent="0.3">
      <c r="A104" s="100" t="s">
        <v>189</v>
      </c>
      <c r="B104" s="95"/>
      <c r="C104" s="96"/>
      <c r="D104" s="96"/>
      <c r="E104" s="96"/>
      <c r="F104" s="96"/>
      <c r="G104" s="97"/>
      <c r="H104" s="96"/>
      <c r="I104" s="97"/>
      <c r="J104" s="97"/>
      <c r="K104" s="98"/>
      <c r="L104" s="97"/>
      <c r="M104" s="97"/>
    </row>
    <row r="105" spans="1:13" ht="21.75" customHeight="1" x14ac:dyDescent="0.3">
      <c r="A105" s="135" t="str">
        <f>A3</f>
        <v>ณ วันที่ 31 มีนาคม พ.ศ. 2567</v>
      </c>
      <c r="B105" s="102"/>
      <c r="C105" s="103"/>
      <c r="D105" s="103"/>
      <c r="E105" s="103"/>
      <c r="F105" s="103"/>
      <c r="G105" s="149"/>
      <c r="H105" s="103"/>
      <c r="I105" s="149"/>
      <c r="J105" s="149"/>
      <c r="K105" s="104"/>
      <c r="L105" s="149"/>
      <c r="M105" s="149"/>
    </row>
    <row r="106" spans="1:13" ht="21.75" customHeight="1" x14ac:dyDescent="0.3">
      <c r="A106" s="95"/>
      <c r="B106" s="95"/>
      <c r="C106" s="96"/>
      <c r="D106" s="96"/>
      <c r="E106" s="96"/>
      <c r="F106" s="96"/>
      <c r="G106" s="97"/>
      <c r="H106" s="96"/>
      <c r="I106" s="97"/>
      <c r="J106" s="97"/>
      <c r="K106" s="98"/>
      <c r="L106" s="97"/>
      <c r="M106" s="97"/>
    </row>
    <row r="107" spans="1:13" ht="21.75" customHeight="1" x14ac:dyDescent="0.3">
      <c r="A107" s="95"/>
      <c r="B107" s="95"/>
      <c r="C107" s="96"/>
      <c r="D107" s="96"/>
      <c r="E107" s="96"/>
      <c r="F107" s="96"/>
      <c r="G107" s="194" t="s">
        <v>1</v>
      </c>
      <c r="H107" s="194"/>
      <c r="I107" s="194"/>
      <c r="J107" s="105"/>
      <c r="K107" s="194" t="s">
        <v>2</v>
      </c>
      <c r="L107" s="194"/>
      <c r="M107" s="194"/>
    </row>
    <row r="108" spans="1:13" ht="21.75" customHeight="1" x14ac:dyDescent="0.3">
      <c r="A108" s="95"/>
      <c r="B108" s="95"/>
      <c r="C108" s="96"/>
      <c r="D108" s="96"/>
      <c r="E108" s="96"/>
      <c r="F108" s="96"/>
      <c r="G108" s="105" t="s">
        <v>3</v>
      </c>
      <c r="H108" s="105"/>
      <c r="I108" s="105" t="s">
        <v>4</v>
      </c>
      <c r="J108" s="105"/>
      <c r="K108" s="106" t="s">
        <v>3</v>
      </c>
      <c r="L108" s="105"/>
      <c r="M108" s="105" t="s">
        <v>4</v>
      </c>
    </row>
    <row r="109" spans="1:13" ht="21.75" customHeight="1" x14ac:dyDescent="0.3">
      <c r="A109" s="95"/>
      <c r="B109" s="95"/>
      <c r="C109" s="96"/>
      <c r="D109" s="96"/>
      <c r="E109" s="96"/>
      <c r="F109" s="96"/>
      <c r="G109" s="107" t="s">
        <v>186</v>
      </c>
      <c r="H109" s="105"/>
      <c r="I109" s="107" t="s">
        <v>5</v>
      </c>
      <c r="J109" s="105"/>
      <c r="K109" s="107" t="s">
        <v>186</v>
      </c>
      <c r="L109" s="105"/>
      <c r="M109" s="107" t="s">
        <v>5</v>
      </c>
    </row>
    <row r="110" spans="1:13" ht="21.75" customHeight="1" x14ac:dyDescent="0.3">
      <c r="F110" s="96"/>
      <c r="G110" s="108" t="s">
        <v>185</v>
      </c>
      <c r="H110" s="96"/>
      <c r="I110" s="108" t="s">
        <v>6</v>
      </c>
      <c r="J110" s="97"/>
      <c r="K110" s="108" t="s">
        <v>185</v>
      </c>
      <c r="L110" s="96"/>
      <c r="M110" s="108" t="s">
        <v>6</v>
      </c>
    </row>
    <row r="111" spans="1:13" ht="21.75" customHeight="1" x14ac:dyDescent="0.3">
      <c r="A111" s="150"/>
      <c r="B111" s="150"/>
      <c r="C111" s="150"/>
      <c r="D111" s="150"/>
      <c r="E111" s="103" t="s">
        <v>7</v>
      </c>
      <c r="F111" s="150"/>
      <c r="G111" s="109" t="s">
        <v>8</v>
      </c>
      <c r="H111" s="150"/>
      <c r="I111" s="109" t="s">
        <v>8</v>
      </c>
      <c r="J111" s="97"/>
      <c r="K111" s="110" t="s">
        <v>8</v>
      </c>
      <c r="L111" s="150"/>
      <c r="M111" s="109" t="s">
        <v>8</v>
      </c>
    </row>
    <row r="112" spans="1:13" ht="6" customHeight="1" x14ac:dyDescent="0.3">
      <c r="D112" s="113"/>
      <c r="E112" s="128"/>
      <c r="F112" s="128"/>
      <c r="G112" s="40"/>
      <c r="H112" s="116"/>
      <c r="I112" s="116"/>
      <c r="J112" s="116"/>
      <c r="K112" s="40"/>
      <c r="L112" s="98"/>
      <c r="M112" s="116"/>
    </row>
    <row r="113" spans="1:13" ht="21.75" customHeight="1" x14ac:dyDescent="0.3">
      <c r="A113" s="95" t="s">
        <v>56</v>
      </c>
      <c r="B113" s="150"/>
      <c r="C113" s="150"/>
      <c r="D113" s="150"/>
      <c r="F113" s="150"/>
      <c r="G113" s="40"/>
      <c r="H113" s="150"/>
      <c r="I113" s="108"/>
      <c r="J113" s="108"/>
      <c r="K113" s="40"/>
      <c r="L113" s="150"/>
      <c r="M113" s="108"/>
    </row>
    <row r="114" spans="1:13" ht="6" customHeight="1" x14ac:dyDescent="0.3">
      <c r="D114" s="113"/>
      <c r="E114" s="128"/>
      <c r="F114" s="128"/>
      <c r="G114" s="40"/>
      <c r="H114" s="116"/>
      <c r="I114" s="116"/>
      <c r="J114" s="116"/>
      <c r="K114" s="40"/>
      <c r="L114" s="98"/>
      <c r="M114" s="116"/>
    </row>
    <row r="115" spans="1:13" ht="21.75" customHeight="1" x14ac:dyDescent="0.3">
      <c r="A115" s="95" t="s">
        <v>57</v>
      </c>
      <c r="D115" s="113"/>
      <c r="E115" s="99"/>
      <c r="F115" s="128"/>
      <c r="G115" s="40"/>
      <c r="H115" s="116"/>
      <c r="I115" s="116"/>
      <c r="J115" s="116"/>
      <c r="K115" s="40"/>
      <c r="L115" s="98"/>
      <c r="M115" s="116"/>
    </row>
    <row r="116" spans="1:13" ht="6" customHeight="1" x14ac:dyDescent="0.3">
      <c r="D116" s="113"/>
      <c r="E116" s="128"/>
      <c r="F116" s="128"/>
      <c r="G116" s="40"/>
      <c r="H116" s="116"/>
      <c r="I116" s="116"/>
      <c r="J116" s="116"/>
      <c r="K116" s="40"/>
      <c r="L116" s="98"/>
      <c r="M116" s="116"/>
    </row>
    <row r="117" spans="1:13" ht="21.75" customHeight="1" x14ac:dyDescent="0.3">
      <c r="A117" s="111" t="s">
        <v>58</v>
      </c>
      <c r="D117" s="113"/>
      <c r="E117" s="128">
        <v>17</v>
      </c>
      <c r="F117" s="128"/>
      <c r="G117" s="40"/>
      <c r="H117" s="116"/>
      <c r="I117" s="116"/>
      <c r="J117" s="116"/>
      <c r="K117" s="40"/>
      <c r="L117" s="98"/>
      <c r="M117" s="116"/>
    </row>
    <row r="118" spans="1:13" ht="21.75" customHeight="1" x14ac:dyDescent="0.3">
      <c r="B118" s="111" t="s">
        <v>59</v>
      </c>
      <c r="D118" s="113"/>
      <c r="E118" s="128"/>
      <c r="F118" s="128"/>
      <c r="G118" s="40"/>
      <c r="H118" s="116"/>
      <c r="I118" s="116"/>
      <c r="J118" s="116"/>
      <c r="K118" s="40"/>
      <c r="L118" s="98"/>
      <c r="M118" s="116"/>
    </row>
    <row r="119" spans="1:13" ht="21.75" customHeight="1" x14ac:dyDescent="0.3">
      <c r="B119" s="111"/>
      <c r="C119" s="99" t="s">
        <v>60</v>
      </c>
      <c r="D119" s="113"/>
      <c r="E119" s="128"/>
      <c r="F119" s="128"/>
      <c r="G119" s="40"/>
      <c r="I119" s="99"/>
      <c r="J119" s="99"/>
      <c r="K119" s="40"/>
      <c r="L119" s="99"/>
      <c r="M119" s="99"/>
    </row>
    <row r="120" spans="1:13" ht="21.75" customHeight="1" thickBot="1" x14ac:dyDescent="0.35">
      <c r="B120" s="111"/>
      <c r="C120" s="113" t="s">
        <v>61</v>
      </c>
      <c r="D120" s="113"/>
      <c r="E120" s="128"/>
      <c r="F120" s="128"/>
      <c r="G120" s="53">
        <v>4189427552</v>
      </c>
      <c r="H120" s="116"/>
      <c r="I120" s="123">
        <v>4189427552</v>
      </c>
      <c r="J120" s="116"/>
      <c r="K120" s="53">
        <v>4189427552</v>
      </c>
      <c r="L120" s="116"/>
      <c r="M120" s="123">
        <v>4189427552</v>
      </c>
    </row>
    <row r="121" spans="1:13" ht="6" customHeight="1" thickTop="1" x14ac:dyDescent="0.3">
      <c r="A121" s="111"/>
      <c r="B121" s="111"/>
      <c r="C121" s="150"/>
      <c r="D121" s="98"/>
      <c r="E121" s="98"/>
      <c r="F121" s="98"/>
      <c r="G121" s="40"/>
      <c r="H121" s="98"/>
      <c r="I121" s="97"/>
      <c r="J121" s="98"/>
      <c r="K121" s="40"/>
      <c r="L121" s="106"/>
      <c r="M121" s="106"/>
    </row>
    <row r="122" spans="1:13" ht="21.75" customHeight="1" x14ac:dyDescent="0.3">
      <c r="B122" s="111" t="s">
        <v>62</v>
      </c>
      <c r="D122" s="113"/>
      <c r="E122" s="98"/>
      <c r="F122" s="98"/>
      <c r="G122" s="40"/>
      <c r="H122" s="98"/>
      <c r="I122" s="97"/>
      <c r="J122" s="98"/>
      <c r="K122" s="40"/>
      <c r="L122" s="106"/>
      <c r="M122" s="106"/>
    </row>
    <row r="123" spans="1:13" ht="21.75" customHeight="1" x14ac:dyDescent="0.3">
      <c r="B123" s="111"/>
      <c r="C123" s="3" t="s">
        <v>63</v>
      </c>
      <c r="D123" s="113"/>
      <c r="E123" s="98"/>
      <c r="F123" s="98"/>
      <c r="G123" s="40"/>
      <c r="H123" s="98"/>
      <c r="I123" s="97"/>
      <c r="J123" s="98"/>
      <c r="K123" s="40"/>
      <c r="L123" s="106"/>
      <c r="M123" s="106"/>
    </row>
    <row r="124" spans="1:13" ht="21.75" customHeight="1" x14ac:dyDescent="0.3">
      <c r="B124" s="111"/>
      <c r="C124" s="113" t="s">
        <v>64</v>
      </c>
      <c r="E124" s="98"/>
      <c r="F124" s="98"/>
      <c r="G124" s="40">
        <v>3808570502</v>
      </c>
      <c r="H124" s="2"/>
      <c r="I124" s="2">
        <v>3808570502</v>
      </c>
      <c r="J124" s="2"/>
      <c r="K124" s="40">
        <v>3808570502</v>
      </c>
      <c r="L124" s="2"/>
      <c r="M124" s="2">
        <v>3808570502</v>
      </c>
    </row>
    <row r="125" spans="1:13" ht="21.75" customHeight="1" x14ac:dyDescent="0.3">
      <c r="A125" s="99" t="s">
        <v>65</v>
      </c>
      <c r="B125" s="111"/>
      <c r="D125" s="113"/>
      <c r="E125" s="128"/>
      <c r="F125" s="128"/>
      <c r="G125" s="40">
        <v>6233379469</v>
      </c>
      <c r="H125" s="3"/>
      <c r="I125" s="4">
        <v>6233379469</v>
      </c>
      <c r="J125" s="3"/>
      <c r="K125" s="40">
        <v>6233379469</v>
      </c>
      <c r="L125" s="3"/>
      <c r="M125" s="4">
        <v>6233379469</v>
      </c>
    </row>
    <row r="126" spans="1:13" ht="21.75" customHeight="1" x14ac:dyDescent="0.3">
      <c r="A126" s="153" t="s">
        <v>66</v>
      </c>
      <c r="B126" s="156"/>
      <c r="C126" s="153"/>
      <c r="D126" s="162"/>
      <c r="E126" s="128"/>
      <c r="F126" s="128"/>
      <c r="G126" s="40"/>
      <c r="H126" s="116"/>
      <c r="J126" s="114"/>
      <c r="K126" s="40"/>
      <c r="L126" s="128"/>
    </row>
    <row r="127" spans="1:13" ht="21.75" customHeight="1" x14ac:dyDescent="0.3">
      <c r="A127" s="156" t="s">
        <v>67</v>
      </c>
      <c r="B127" s="153"/>
      <c r="C127" s="156"/>
      <c r="D127" s="162"/>
      <c r="E127" s="128"/>
      <c r="F127" s="128"/>
      <c r="G127" s="40">
        <v>73001321</v>
      </c>
      <c r="H127" s="3"/>
      <c r="I127" s="2">
        <v>73001321</v>
      </c>
      <c r="J127" s="3"/>
      <c r="K127" s="40">
        <v>73001321</v>
      </c>
      <c r="L127" s="3"/>
      <c r="M127" s="2">
        <v>73001321</v>
      </c>
    </row>
    <row r="128" spans="1:13" ht="21.75" customHeight="1" x14ac:dyDescent="0.3">
      <c r="A128" s="156" t="s">
        <v>68</v>
      </c>
      <c r="B128" s="157"/>
      <c r="C128" s="153"/>
      <c r="D128" s="162"/>
      <c r="E128" s="128"/>
      <c r="F128" s="128"/>
      <c r="G128" s="40">
        <v>-1549216279</v>
      </c>
      <c r="H128" s="3"/>
      <c r="I128" s="8">
        <v>-1511452631</v>
      </c>
      <c r="J128" s="3"/>
      <c r="K128" s="40">
        <v>255976041</v>
      </c>
      <c r="L128" s="3"/>
      <c r="M128" s="8">
        <v>297188392</v>
      </c>
    </row>
    <row r="129" spans="1:13" ht="21.75" customHeight="1" x14ac:dyDescent="0.3">
      <c r="A129" s="156" t="s">
        <v>69</v>
      </c>
      <c r="B129" s="157"/>
      <c r="C129" s="153"/>
      <c r="D129" s="162"/>
      <c r="E129" s="128"/>
      <c r="F129" s="128"/>
      <c r="G129" s="45">
        <v>186507960</v>
      </c>
      <c r="H129" s="3"/>
      <c r="I129" s="10">
        <v>186507960</v>
      </c>
      <c r="J129" s="3"/>
      <c r="K129" s="45">
        <v>0</v>
      </c>
      <c r="L129" s="3"/>
      <c r="M129" s="10">
        <v>0</v>
      </c>
    </row>
    <row r="130" spans="1:13" ht="6" customHeight="1" x14ac:dyDescent="0.3">
      <c r="A130" s="156"/>
      <c r="B130" s="156"/>
      <c r="C130" s="160"/>
      <c r="D130" s="161"/>
      <c r="E130" s="98"/>
      <c r="F130" s="98"/>
      <c r="G130" s="1"/>
      <c r="H130" s="98"/>
      <c r="I130" s="97"/>
      <c r="J130" s="98"/>
      <c r="K130" s="1"/>
      <c r="L130" s="106"/>
      <c r="M130" s="106"/>
    </row>
    <row r="131" spans="1:13" ht="21.75" customHeight="1" x14ac:dyDescent="0.3">
      <c r="A131" s="159" t="s">
        <v>70</v>
      </c>
      <c r="B131" s="156"/>
      <c r="C131" s="153"/>
      <c r="D131" s="162"/>
      <c r="E131" s="128"/>
      <c r="F131" s="128"/>
      <c r="G131" s="40">
        <f>SUM(G124:G129)</f>
        <v>8752242973</v>
      </c>
      <c r="H131" s="116"/>
      <c r="I131" s="114">
        <f>SUM(I124:I129)</f>
        <v>8790006621</v>
      </c>
      <c r="J131" s="116"/>
      <c r="K131" s="40">
        <f>SUM(K124:K129)</f>
        <v>10370927333</v>
      </c>
      <c r="L131" s="98"/>
      <c r="M131" s="114">
        <f>SUM(M124:M129)</f>
        <v>10412139684</v>
      </c>
    </row>
    <row r="132" spans="1:13" ht="6" customHeight="1" x14ac:dyDescent="0.3">
      <c r="A132" s="156"/>
      <c r="B132" s="156"/>
      <c r="C132" s="160"/>
      <c r="D132" s="161"/>
      <c r="E132" s="98"/>
      <c r="F132" s="98"/>
      <c r="G132" s="40"/>
      <c r="H132" s="98"/>
      <c r="I132" s="97"/>
      <c r="J132" s="98"/>
      <c r="K132" s="40"/>
      <c r="L132" s="106"/>
      <c r="M132" s="106"/>
    </row>
    <row r="133" spans="1:13" ht="21.75" customHeight="1" x14ac:dyDescent="0.3">
      <c r="A133" s="156" t="s">
        <v>71</v>
      </c>
      <c r="B133" s="156"/>
      <c r="C133" s="153"/>
      <c r="D133" s="162"/>
      <c r="E133" s="128"/>
      <c r="F133" s="128"/>
      <c r="G133" s="45">
        <v>789007061</v>
      </c>
      <c r="H133" s="2"/>
      <c r="I133" s="10">
        <v>777579985</v>
      </c>
      <c r="J133" s="2"/>
      <c r="K133" s="45">
        <v>0</v>
      </c>
      <c r="L133" s="2"/>
      <c r="M133" s="10">
        <v>0</v>
      </c>
    </row>
    <row r="134" spans="1:13" ht="6" customHeight="1" x14ac:dyDescent="0.3">
      <c r="A134" s="156"/>
      <c r="B134" s="156"/>
      <c r="C134" s="160"/>
      <c r="D134" s="161"/>
      <c r="E134" s="98"/>
      <c r="F134" s="98"/>
      <c r="G134" s="1"/>
      <c r="H134" s="98"/>
      <c r="I134" s="97"/>
      <c r="J134" s="98"/>
      <c r="K134" s="1"/>
      <c r="L134" s="106"/>
      <c r="M134" s="106"/>
    </row>
    <row r="135" spans="1:13" ht="21.75" customHeight="1" x14ac:dyDescent="0.3">
      <c r="A135" s="159" t="s">
        <v>72</v>
      </c>
      <c r="B135" s="153"/>
      <c r="C135" s="153"/>
      <c r="D135" s="162"/>
      <c r="E135" s="128"/>
      <c r="F135" s="128"/>
      <c r="G135" s="45">
        <f>SUM(G131,G133)</f>
        <v>9541250034</v>
      </c>
      <c r="H135" s="116"/>
      <c r="I135" s="120">
        <f>SUM(I131,I133)</f>
        <v>9567586606</v>
      </c>
      <c r="J135" s="116"/>
      <c r="K135" s="45">
        <f>SUM(K131,K133)</f>
        <v>10370927333</v>
      </c>
      <c r="L135" s="113"/>
      <c r="M135" s="121">
        <f>SUM(M131,M133)</f>
        <v>10412139684</v>
      </c>
    </row>
    <row r="136" spans="1:13" ht="6" customHeight="1" x14ac:dyDescent="0.3">
      <c r="A136" s="111"/>
      <c r="B136" s="111"/>
      <c r="C136" s="150"/>
      <c r="D136" s="98"/>
      <c r="E136" s="98"/>
      <c r="F136" s="98"/>
      <c r="G136" s="1"/>
      <c r="H136" s="98"/>
      <c r="I136" s="97"/>
      <c r="J136" s="98"/>
      <c r="K136" s="1"/>
      <c r="L136" s="106"/>
      <c r="M136" s="106"/>
    </row>
    <row r="137" spans="1:13" ht="21.75" customHeight="1" thickBot="1" x14ac:dyDescent="0.35">
      <c r="A137" s="95" t="s">
        <v>73</v>
      </c>
      <c r="D137" s="113"/>
      <c r="E137" s="128"/>
      <c r="F137" s="128"/>
      <c r="G137" s="53">
        <f>SUM(G98+G135)</f>
        <v>18661303658</v>
      </c>
      <c r="H137" s="116"/>
      <c r="I137" s="122">
        <f>SUM(I98+I135)</f>
        <v>17883523128</v>
      </c>
      <c r="J137" s="116"/>
      <c r="K137" s="53">
        <f>SUM(K98+K135)</f>
        <v>15978106892</v>
      </c>
      <c r="L137" s="113"/>
      <c r="M137" s="123">
        <f>SUM(M98+M135)</f>
        <v>15253343684</v>
      </c>
    </row>
    <row r="138" spans="1:13" ht="21.75" customHeight="1" thickTop="1" x14ac:dyDescent="0.3">
      <c r="B138" s="111"/>
      <c r="D138" s="113"/>
      <c r="E138" s="128"/>
      <c r="F138" s="128"/>
      <c r="H138" s="112"/>
      <c r="I138" s="112"/>
      <c r="K138" s="112"/>
      <c r="L138" s="112"/>
      <c r="M138" s="112"/>
    </row>
    <row r="139" spans="1:13" ht="21.75" customHeight="1" x14ac:dyDescent="0.3">
      <c r="B139" s="111"/>
      <c r="D139" s="113"/>
      <c r="E139" s="128"/>
      <c r="F139" s="128"/>
      <c r="G139" s="114"/>
      <c r="H139" s="114"/>
      <c r="J139" s="114"/>
      <c r="K139" s="114"/>
    </row>
    <row r="140" spans="1:13" ht="21.75" customHeight="1" x14ac:dyDescent="0.3">
      <c r="B140" s="111"/>
      <c r="D140" s="113"/>
      <c r="E140" s="128"/>
      <c r="F140" s="128"/>
      <c r="G140" s="114"/>
      <c r="H140" s="116"/>
      <c r="I140" s="116"/>
      <c r="J140" s="116"/>
      <c r="L140" s="98"/>
      <c r="M140" s="116"/>
    </row>
    <row r="141" spans="1:13" ht="21.75" customHeight="1" x14ac:dyDescent="0.3">
      <c r="B141" s="111"/>
      <c r="D141" s="113"/>
      <c r="E141" s="128"/>
      <c r="F141" s="128"/>
      <c r="G141" s="114"/>
      <c r="H141" s="116"/>
      <c r="J141" s="116"/>
      <c r="L141" s="98"/>
      <c r="M141" s="116"/>
    </row>
    <row r="142" spans="1:13" ht="21.75" customHeight="1" x14ac:dyDescent="0.3">
      <c r="B142" s="111"/>
      <c r="D142" s="113"/>
      <c r="E142" s="128"/>
      <c r="F142" s="128"/>
      <c r="G142" s="114"/>
      <c r="H142" s="116"/>
      <c r="I142" s="116"/>
      <c r="J142" s="116"/>
      <c r="L142" s="98"/>
      <c r="M142" s="116"/>
    </row>
    <row r="143" spans="1:13" ht="21.75" customHeight="1" x14ac:dyDescent="0.3">
      <c r="B143" s="111"/>
      <c r="D143" s="113"/>
      <c r="E143" s="128"/>
      <c r="F143" s="128"/>
      <c r="G143" s="114"/>
      <c r="H143" s="116"/>
      <c r="I143" s="116"/>
      <c r="J143" s="116"/>
      <c r="L143" s="98"/>
      <c r="M143" s="116"/>
    </row>
    <row r="144" spans="1:13" ht="21.75" customHeight="1" x14ac:dyDescent="0.3">
      <c r="B144" s="111"/>
      <c r="D144" s="113"/>
      <c r="E144" s="128"/>
      <c r="F144" s="128"/>
      <c r="G144" s="114"/>
      <c r="H144" s="116"/>
      <c r="I144" s="116"/>
      <c r="J144" s="116"/>
      <c r="L144" s="98"/>
      <c r="M144" s="116"/>
    </row>
    <row r="145" spans="1:13" ht="21.75" customHeight="1" x14ac:dyDescent="0.3">
      <c r="B145" s="111"/>
      <c r="D145" s="113"/>
      <c r="E145" s="128"/>
      <c r="F145" s="128"/>
      <c r="G145" s="114"/>
      <c r="H145" s="116"/>
      <c r="I145" s="116"/>
      <c r="J145" s="116"/>
      <c r="L145" s="98"/>
      <c r="M145" s="116"/>
    </row>
    <row r="146" spans="1:13" ht="21.75" customHeight="1" x14ac:dyDescent="0.3">
      <c r="B146" s="111"/>
      <c r="D146" s="113"/>
      <c r="E146" s="128"/>
      <c r="F146" s="128"/>
      <c r="G146" s="114"/>
      <c r="H146" s="116"/>
      <c r="I146" s="116"/>
      <c r="J146" s="116"/>
      <c r="L146" s="98"/>
      <c r="M146" s="116"/>
    </row>
    <row r="147" spans="1:13" ht="21.75" customHeight="1" x14ac:dyDescent="0.3">
      <c r="B147" s="111"/>
      <c r="D147" s="113"/>
      <c r="E147" s="128"/>
      <c r="F147" s="128"/>
      <c r="G147" s="114"/>
      <c r="H147" s="116"/>
      <c r="I147" s="116"/>
      <c r="J147" s="116"/>
      <c r="L147" s="98"/>
      <c r="M147" s="116"/>
    </row>
    <row r="148" spans="1:13" ht="21.75" customHeight="1" x14ac:dyDescent="0.3">
      <c r="B148" s="111"/>
      <c r="D148" s="113"/>
      <c r="E148" s="128"/>
      <c r="F148" s="128"/>
      <c r="G148" s="114"/>
      <c r="H148" s="116"/>
      <c r="I148" s="116"/>
      <c r="J148" s="116"/>
      <c r="L148" s="98"/>
      <c r="M148" s="116"/>
    </row>
    <row r="149" spans="1:13" ht="15.75" customHeight="1" x14ac:dyDescent="0.3">
      <c r="B149" s="111"/>
      <c r="D149" s="113"/>
      <c r="E149" s="128"/>
      <c r="F149" s="128"/>
      <c r="G149" s="114"/>
      <c r="H149" s="116"/>
      <c r="I149" s="116"/>
      <c r="J149" s="116"/>
      <c r="L149" s="98"/>
      <c r="M149" s="116"/>
    </row>
    <row r="150" spans="1:13" ht="22.15" customHeight="1" x14ac:dyDescent="0.3">
      <c r="A150" s="124" t="s">
        <v>34</v>
      </c>
      <c r="B150" s="136"/>
      <c r="C150" s="136"/>
      <c r="D150" s="132"/>
      <c r="E150" s="104"/>
      <c r="F150" s="104"/>
      <c r="G150" s="137"/>
      <c r="H150" s="138"/>
      <c r="I150" s="138"/>
      <c r="J150" s="138"/>
      <c r="K150" s="138"/>
      <c r="L150" s="132"/>
      <c r="M150" s="138"/>
    </row>
  </sheetData>
  <mergeCells count="7">
    <mergeCell ref="G107:I107"/>
    <mergeCell ref="K107:M107"/>
    <mergeCell ref="G5:I5"/>
    <mergeCell ref="K5:M5"/>
    <mergeCell ref="A52:M52"/>
    <mergeCell ref="G59:I59"/>
    <mergeCell ref="K59:M59"/>
  </mergeCells>
  <pageMargins left="0.8" right="0.5" top="0.5" bottom="0.6" header="0.49" footer="0.4"/>
  <pageSetup paperSize="9" scale="84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5444-98C4-4ED0-8B8E-C3AC797567A7}">
  <sheetPr>
    <tabColor theme="8" tint="0.79998168889431442"/>
  </sheetPr>
  <dimension ref="A1:M88"/>
  <sheetViews>
    <sheetView topLeftCell="A27" zoomScale="110" zoomScaleNormal="110" zoomScaleSheetLayoutView="85" zoomScalePageLayoutView="55" workbookViewId="0">
      <selection activeCell="A45" sqref="A45:XFD45"/>
    </sheetView>
  </sheetViews>
  <sheetFormatPr defaultColWidth="11" defaultRowHeight="21.75" customHeight="1" x14ac:dyDescent="0.3"/>
  <cols>
    <col min="1" max="3" width="1.796875" style="3" customWidth="1"/>
    <col min="4" max="4" width="35" style="3" customWidth="1"/>
    <col min="5" max="5" width="9" style="3" customWidth="1"/>
    <col min="6" max="6" width="1" style="3" customWidth="1"/>
    <col min="7" max="7" width="14.796875" style="3" customWidth="1"/>
    <col min="8" max="8" width="1" style="3" customWidth="1"/>
    <col min="9" max="9" width="14.796875" style="3" customWidth="1"/>
    <col min="10" max="10" width="1" style="3" customWidth="1"/>
    <col min="11" max="11" width="14.796875" style="62" customWidth="1"/>
    <col min="12" max="12" width="1" style="62" customWidth="1"/>
    <col min="13" max="13" width="14.796875" style="62" customWidth="1"/>
    <col min="14" max="16384" width="11" style="3"/>
  </cols>
  <sheetData>
    <row r="1" spans="1:13" ht="21.75" customHeight="1" x14ac:dyDescent="0.3">
      <c r="A1" s="11" t="str">
        <f>'2-4'!A1</f>
        <v>บริษัท พริ้นซิเพิล แคปิตอล จำกัด (มหาชน)</v>
      </c>
      <c r="B1" s="11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21.75" customHeight="1" x14ac:dyDescent="0.3">
      <c r="A2" s="11" t="s">
        <v>74</v>
      </c>
      <c r="B2" s="11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21.75" customHeight="1" x14ac:dyDescent="0.3">
      <c r="A3" s="14" t="s">
        <v>233</v>
      </c>
      <c r="B3" s="14"/>
      <c r="C3" s="15"/>
      <c r="D3" s="15"/>
      <c r="E3" s="15"/>
      <c r="F3" s="15"/>
      <c r="G3" s="15"/>
      <c r="H3" s="15"/>
      <c r="I3" s="15"/>
      <c r="J3" s="15"/>
      <c r="K3" s="16"/>
      <c r="L3" s="16"/>
      <c r="M3" s="16"/>
    </row>
    <row r="4" spans="1:13" ht="21.75" customHeight="1" x14ac:dyDescent="0.3">
      <c r="A4" s="11"/>
      <c r="B4" s="11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21.75" customHeight="1" x14ac:dyDescent="0.3">
      <c r="A5" s="12"/>
      <c r="B5" s="12"/>
      <c r="C5" s="12"/>
      <c r="D5" s="12"/>
      <c r="E5" s="17"/>
      <c r="F5" s="18"/>
      <c r="G5" s="196" t="s">
        <v>1</v>
      </c>
      <c r="H5" s="196"/>
      <c r="I5" s="196" t="s">
        <v>1</v>
      </c>
      <c r="J5" s="19"/>
      <c r="K5" s="196" t="s">
        <v>2</v>
      </c>
      <c r="L5" s="196"/>
      <c r="M5" s="196" t="s">
        <v>2</v>
      </c>
    </row>
    <row r="6" spans="1:13" ht="21.75" customHeight="1" x14ac:dyDescent="0.3">
      <c r="E6" s="20"/>
      <c r="F6" s="17"/>
      <c r="G6" s="21" t="s">
        <v>3</v>
      </c>
      <c r="H6" s="21"/>
      <c r="I6" s="21" t="s">
        <v>3</v>
      </c>
      <c r="J6" s="22"/>
      <c r="K6" s="21" t="s">
        <v>3</v>
      </c>
      <c r="L6" s="22"/>
      <c r="M6" s="21" t="s">
        <v>3</v>
      </c>
    </row>
    <row r="7" spans="1:13" ht="21.75" customHeight="1" x14ac:dyDescent="0.3">
      <c r="E7" s="20"/>
      <c r="F7" s="17"/>
      <c r="G7" s="23" t="s">
        <v>185</v>
      </c>
      <c r="H7" s="23"/>
      <c r="I7" s="23" t="s">
        <v>6</v>
      </c>
      <c r="J7" s="17"/>
      <c r="K7" s="23" t="s">
        <v>185</v>
      </c>
      <c r="L7" s="23"/>
      <c r="M7" s="23" t="s">
        <v>6</v>
      </c>
    </row>
    <row r="8" spans="1:13" ht="21.75" customHeight="1" x14ac:dyDescent="0.3">
      <c r="A8" s="164"/>
      <c r="B8" s="164"/>
      <c r="C8" s="164"/>
      <c r="D8" s="164"/>
      <c r="E8" s="185" t="s">
        <v>7</v>
      </c>
      <c r="F8" s="20"/>
      <c r="G8" s="25" t="s">
        <v>8</v>
      </c>
      <c r="H8" s="23"/>
      <c r="I8" s="25" t="s">
        <v>8</v>
      </c>
      <c r="J8" s="20"/>
      <c r="K8" s="25" t="s">
        <v>8</v>
      </c>
      <c r="L8" s="20"/>
      <c r="M8" s="25" t="s">
        <v>8</v>
      </c>
    </row>
    <row r="9" spans="1:13" ht="6" customHeight="1" x14ac:dyDescent="0.3">
      <c r="A9" s="164"/>
      <c r="B9" s="164"/>
      <c r="C9" s="164"/>
      <c r="D9" s="164"/>
      <c r="E9" s="186"/>
      <c r="F9" s="20"/>
      <c r="G9" s="26"/>
      <c r="H9" s="23"/>
      <c r="I9" s="23"/>
      <c r="J9" s="20"/>
      <c r="K9" s="26"/>
      <c r="L9" s="27"/>
      <c r="M9" s="23"/>
    </row>
    <row r="10" spans="1:13" ht="21.75" customHeight="1" x14ac:dyDescent="0.3">
      <c r="A10" s="164" t="s">
        <v>75</v>
      </c>
      <c r="B10" s="164"/>
      <c r="C10" s="164"/>
      <c r="D10" s="164"/>
      <c r="E10" s="169">
        <v>5</v>
      </c>
      <c r="F10" s="20"/>
      <c r="G10" s="28">
        <v>1372278143</v>
      </c>
      <c r="H10" s="29"/>
      <c r="I10" s="29">
        <v>1069167333</v>
      </c>
      <c r="J10" s="20"/>
      <c r="K10" s="28">
        <v>170042762</v>
      </c>
      <c r="L10" s="30"/>
      <c r="M10" s="29">
        <v>109366828</v>
      </c>
    </row>
    <row r="11" spans="1:13" ht="21.75" customHeight="1" x14ac:dyDescent="0.3">
      <c r="A11" s="163" t="s">
        <v>76</v>
      </c>
      <c r="B11" s="164"/>
      <c r="C11" s="164"/>
      <c r="D11" s="164"/>
      <c r="E11" s="169">
        <v>5</v>
      </c>
      <c r="G11" s="31">
        <v>157985605</v>
      </c>
      <c r="H11" s="2"/>
      <c r="I11" s="32">
        <v>141116803</v>
      </c>
      <c r="J11" s="2"/>
      <c r="K11" s="1">
        <v>21847880</v>
      </c>
      <c r="L11" s="2"/>
      <c r="M11" s="2">
        <v>19425000</v>
      </c>
    </row>
    <row r="12" spans="1:13" ht="21.75" customHeight="1" x14ac:dyDescent="0.3">
      <c r="A12" s="163" t="s">
        <v>77</v>
      </c>
      <c r="B12" s="164"/>
      <c r="C12" s="164"/>
      <c r="D12" s="164"/>
      <c r="E12" s="169"/>
      <c r="G12" s="31">
        <v>-1091164539</v>
      </c>
      <c r="H12" s="2"/>
      <c r="I12" s="32">
        <v>-916143504</v>
      </c>
      <c r="J12" s="2"/>
      <c r="K12" s="1">
        <v>-156159687</v>
      </c>
      <c r="L12" s="2"/>
      <c r="M12" s="2">
        <v>-117276201</v>
      </c>
    </row>
    <row r="13" spans="1:13" ht="21.75" customHeight="1" x14ac:dyDescent="0.3">
      <c r="A13" s="163" t="s">
        <v>78</v>
      </c>
      <c r="B13" s="164"/>
      <c r="C13" s="164"/>
      <c r="D13" s="164"/>
      <c r="E13" s="169"/>
      <c r="G13" s="33">
        <v>-79856949</v>
      </c>
      <c r="H13" s="2"/>
      <c r="I13" s="34">
        <v>-82318144</v>
      </c>
      <c r="J13" s="2"/>
      <c r="K13" s="9">
        <v>-14625589</v>
      </c>
      <c r="L13" s="2"/>
      <c r="M13" s="10">
        <v>-13906990</v>
      </c>
    </row>
    <row r="14" spans="1:13" ht="6" customHeight="1" x14ac:dyDescent="0.3">
      <c r="A14" s="163"/>
      <c r="B14" s="164"/>
      <c r="C14" s="164"/>
      <c r="D14" s="164"/>
      <c r="E14" s="164"/>
      <c r="G14" s="1"/>
      <c r="H14" s="2"/>
      <c r="I14" s="2"/>
      <c r="J14" s="2"/>
      <c r="K14" s="1"/>
      <c r="L14" s="2"/>
      <c r="M14" s="2"/>
    </row>
    <row r="15" spans="1:13" s="35" customFormat="1" ht="21.75" customHeight="1" x14ac:dyDescent="0.3">
      <c r="A15" s="167" t="s">
        <v>204</v>
      </c>
      <c r="B15" s="168"/>
      <c r="C15" s="168"/>
      <c r="D15" s="168"/>
      <c r="E15" s="187"/>
      <c r="G15" s="1">
        <f>SUM(G10:G13)</f>
        <v>359242260</v>
      </c>
      <c r="H15" s="2"/>
      <c r="I15" s="2">
        <f>SUM(I10:I12:I13)</f>
        <v>211822488</v>
      </c>
      <c r="J15" s="2"/>
      <c r="K15" s="1">
        <f>SUM(K10:K13)</f>
        <v>21105366</v>
      </c>
      <c r="L15" s="2"/>
      <c r="M15" s="37">
        <f>SUM(M10:M12:M13)</f>
        <v>-2391363</v>
      </c>
    </row>
    <row r="16" spans="1:13" ht="21.75" customHeight="1" x14ac:dyDescent="0.3">
      <c r="A16" s="163" t="s">
        <v>79</v>
      </c>
      <c r="B16" s="164"/>
      <c r="C16" s="164"/>
      <c r="D16" s="164"/>
      <c r="E16" s="165"/>
      <c r="G16" s="1">
        <v>23544690</v>
      </c>
      <c r="H16" s="2"/>
      <c r="I16" s="2">
        <v>17605387</v>
      </c>
      <c r="J16" s="2"/>
      <c r="K16" s="1">
        <v>30339494</v>
      </c>
      <c r="L16" s="2"/>
      <c r="M16" s="2">
        <v>215829253</v>
      </c>
    </row>
    <row r="17" spans="1:13" ht="21.75" customHeight="1" x14ac:dyDescent="0.3">
      <c r="A17" s="163" t="s">
        <v>80</v>
      </c>
      <c r="B17" s="164"/>
      <c r="C17" s="164"/>
      <c r="D17" s="164"/>
      <c r="E17" s="165"/>
      <c r="G17" s="1">
        <v>-29635814</v>
      </c>
      <c r="H17" s="2"/>
      <c r="I17" s="2">
        <v>-32437397</v>
      </c>
      <c r="J17" s="2"/>
      <c r="K17" s="1">
        <v>-2617872</v>
      </c>
      <c r="L17" s="2"/>
      <c r="M17" s="2">
        <v>-3177081</v>
      </c>
    </row>
    <row r="18" spans="1:13" ht="21.75" customHeight="1" x14ac:dyDescent="0.3">
      <c r="A18" s="163" t="s">
        <v>81</v>
      </c>
      <c r="B18" s="164"/>
      <c r="C18" s="164"/>
      <c r="D18" s="164"/>
      <c r="E18" s="166"/>
      <c r="G18" s="1">
        <v>-327544359</v>
      </c>
      <c r="H18" s="2"/>
      <c r="I18" s="2">
        <v>-297160731</v>
      </c>
      <c r="J18" s="2"/>
      <c r="K18" s="1">
        <v>-52632415</v>
      </c>
      <c r="L18" s="2"/>
      <c r="M18" s="2">
        <v>-42503737</v>
      </c>
    </row>
    <row r="19" spans="1:13" ht="21.75" customHeight="1" x14ac:dyDescent="0.3">
      <c r="A19" s="163" t="s">
        <v>213</v>
      </c>
      <c r="B19" s="164"/>
      <c r="C19" s="164"/>
      <c r="D19" s="164"/>
      <c r="E19" s="166"/>
      <c r="G19" s="1"/>
      <c r="H19" s="2"/>
      <c r="I19" s="2"/>
      <c r="J19" s="2"/>
      <c r="K19" s="1"/>
      <c r="L19" s="2"/>
      <c r="M19" s="2"/>
    </row>
    <row r="20" spans="1:13" ht="21.75" customHeight="1" x14ac:dyDescent="0.3">
      <c r="A20" s="163"/>
      <c r="B20" s="164" t="s">
        <v>214</v>
      </c>
      <c r="C20" s="164"/>
      <c r="D20" s="164"/>
      <c r="E20" s="166"/>
      <c r="G20" s="1">
        <v>10226828</v>
      </c>
      <c r="H20" s="2"/>
      <c r="I20" s="2">
        <v>457775</v>
      </c>
      <c r="J20" s="2"/>
      <c r="K20" s="1">
        <v>5001790</v>
      </c>
      <c r="L20" s="2"/>
      <c r="M20" s="2">
        <v>-1110810</v>
      </c>
    </row>
    <row r="21" spans="1:13" ht="21.75" customHeight="1" x14ac:dyDescent="0.3">
      <c r="A21" s="163" t="s">
        <v>82</v>
      </c>
      <c r="B21" s="164"/>
      <c r="C21" s="164"/>
      <c r="D21" s="164"/>
      <c r="E21" s="166"/>
      <c r="G21" s="1">
        <v>-5578132</v>
      </c>
      <c r="H21" s="2"/>
      <c r="I21" s="2">
        <v>-5441728</v>
      </c>
      <c r="J21" s="2"/>
      <c r="K21" s="1">
        <v>0</v>
      </c>
      <c r="L21" s="2"/>
      <c r="M21" s="2">
        <v>-399652</v>
      </c>
    </row>
    <row r="22" spans="1:13" ht="21.75" customHeight="1" x14ac:dyDescent="0.3">
      <c r="A22" s="163" t="s">
        <v>83</v>
      </c>
      <c r="B22" s="164"/>
      <c r="C22" s="164"/>
      <c r="D22" s="164"/>
      <c r="E22" s="165"/>
      <c r="F22" s="20"/>
      <c r="G22" s="1">
        <v>-68422058</v>
      </c>
      <c r="H22" s="2"/>
      <c r="I22" s="2">
        <v>-47923303</v>
      </c>
      <c r="J22" s="2"/>
      <c r="K22" s="1">
        <v>-40305490</v>
      </c>
      <c r="L22" s="2"/>
      <c r="M22" s="2">
        <v>-26390797</v>
      </c>
    </row>
    <row r="23" spans="1:13" ht="21.75" customHeight="1" x14ac:dyDescent="0.3">
      <c r="A23" s="163" t="s">
        <v>215</v>
      </c>
      <c r="B23" s="164"/>
      <c r="C23" s="164"/>
      <c r="D23" s="164"/>
      <c r="E23" s="165">
        <v>9</v>
      </c>
      <c r="F23" s="20"/>
      <c r="G23" s="9">
        <v>-1768504</v>
      </c>
      <c r="H23" s="2"/>
      <c r="I23" s="10">
        <v>-55002</v>
      </c>
      <c r="J23" s="2"/>
      <c r="K23" s="9">
        <v>0</v>
      </c>
      <c r="L23" s="2"/>
      <c r="M23" s="10">
        <v>0</v>
      </c>
    </row>
    <row r="24" spans="1:13" ht="6" customHeight="1" x14ac:dyDescent="0.3">
      <c r="A24" s="164"/>
      <c r="B24" s="167"/>
      <c r="C24" s="168"/>
      <c r="D24" s="164"/>
      <c r="E24" s="169"/>
      <c r="F24" s="20"/>
      <c r="G24" s="1"/>
      <c r="H24" s="2"/>
      <c r="I24" s="2"/>
      <c r="J24" s="2"/>
      <c r="K24" s="1"/>
      <c r="L24" s="2"/>
      <c r="M24" s="2"/>
    </row>
    <row r="25" spans="1:13" ht="21.75" customHeight="1" x14ac:dyDescent="0.3">
      <c r="A25" s="167" t="s">
        <v>84</v>
      </c>
      <c r="B25" s="167"/>
      <c r="C25" s="168"/>
      <c r="D25" s="164"/>
      <c r="E25" s="169"/>
      <c r="F25" s="20"/>
      <c r="G25" s="1">
        <f>SUM(G15:G24)</f>
        <v>-39935089</v>
      </c>
      <c r="H25" s="2"/>
      <c r="I25" s="2">
        <f>SUM(I15:I24)</f>
        <v>-153132511</v>
      </c>
      <c r="J25" s="2"/>
      <c r="K25" s="1">
        <f>SUM(K15:K24)</f>
        <v>-39109127</v>
      </c>
      <c r="L25" s="2"/>
      <c r="M25" s="2">
        <f>SUM(M15:M24)</f>
        <v>139855813</v>
      </c>
    </row>
    <row r="26" spans="1:13" ht="21.75" customHeight="1" x14ac:dyDescent="0.3">
      <c r="A26" s="163" t="s">
        <v>85</v>
      </c>
      <c r="B26" s="164"/>
      <c r="C26" s="164"/>
      <c r="D26" s="164"/>
      <c r="E26" s="170">
        <v>16</v>
      </c>
      <c r="F26" s="38"/>
      <c r="G26" s="9">
        <v>1598517</v>
      </c>
      <c r="H26" s="2"/>
      <c r="I26" s="10">
        <v>-3751441</v>
      </c>
      <c r="J26" s="2"/>
      <c r="K26" s="9">
        <v>-2103224</v>
      </c>
      <c r="L26" s="2"/>
      <c r="M26" s="10">
        <v>-2867108</v>
      </c>
    </row>
    <row r="27" spans="1:13" ht="6" customHeight="1" x14ac:dyDescent="0.3">
      <c r="A27" s="163"/>
      <c r="B27" s="167"/>
      <c r="C27" s="168"/>
      <c r="D27" s="164"/>
      <c r="E27" s="170"/>
      <c r="F27" s="38"/>
      <c r="G27" s="1"/>
      <c r="H27" s="2"/>
      <c r="I27" s="2"/>
      <c r="J27" s="2"/>
      <c r="K27" s="1"/>
      <c r="L27" s="2"/>
      <c r="M27" s="2"/>
    </row>
    <row r="28" spans="1:13" ht="21.75" customHeight="1" x14ac:dyDescent="0.3">
      <c r="A28" s="167" t="s">
        <v>192</v>
      </c>
      <c r="B28" s="163"/>
      <c r="C28" s="168"/>
      <c r="D28" s="164"/>
      <c r="E28" s="169"/>
      <c r="F28" s="20"/>
      <c r="G28" s="1">
        <f>SUM(G25:G26)</f>
        <v>-38336572</v>
      </c>
      <c r="H28" s="2"/>
      <c r="I28" s="2">
        <f>SUM(I25:I26)</f>
        <v>-156883952</v>
      </c>
      <c r="J28" s="2"/>
      <c r="K28" s="1">
        <f>SUM(K25:K26)</f>
        <v>-41212351</v>
      </c>
      <c r="L28" s="2"/>
      <c r="M28" s="2">
        <f>SUM(M25:M26)</f>
        <v>136988705</v>
      </c>
    </row>
    <row r="29" spans="1:13" ht="6" customHeight="1" x14ac:dyDescent="0.3">
      <c r="A29" s="164"/>
      <c r="B29" s="168"/>
      <c r="C29" s="164"/>
      <c r="D29" s="164"/>
      <c r="E29" s="169"/>
      <c r="F29" s="20"/>
      <c r="G29" s="1"/>
      <c r="H29" s="2"/>
      <c r="I29" s="2"/>
      <c r="J29" s="2"/>
      <c r="K29" s="1"/>
      <c r="L29" s="2"/>
      <c r="M29" s="2"/>
    </row>
    <row r="30" spans="1:13" ht="21.75" customHeight="1" x14ac:dyDescent="0.3">
      <c r="A30" s="168" t="s">
        <v>86</v>
      </c>
      <c r="B30" s="188"/>
      <c r="C30" s="189"/>
      <c r="D30" s="164"/>
      <c r="E30" s="169"/>
      <c r="F30" s="39"/>
      <c r="G30" s="40"/>
      <c r="H30" s="39"/>
      <c r="I30" s="39"/>
      <c r="J30" s="39"/>
      <c r="K30" s="40"/>
      <c r="L30" s="39"/>
      <c r="M30" s="39"/>
    </row>
    <row r="31" spans="1:13" ht="21.75" customHeight="1" x14ac:dyDescent="0.3">
      <c r="A31" s="164" t="s">
        <v>87</v>
      </c>
      <c r="B31" s="189"/>
      <c r="C31" s="189"/>
      <c r="D31" s="164"/>
      <c r="E31" s="169"/>
      <c r="F31" s="39"/>
      <c r="G31" s="40"/>
      <c r="H31" s="39"/>
      <c r="I31" s="39"/>
      <c r="J31" s="39"/>
      <c r="K31" s="40"/>
      <c r="L31" s="39"/>
      <c r="M31" s="39"/>
    </row>
    <row r="32" spans="1:13" ht="21.75" customHeight="1" x14ac:dyDescent="0.3">
      <c r="A32" s="164"/>
      <c r="B32" s="189" t="s">
        <v>88</v>
      </c>
      <c r="C32" s="189"/>
      <c r="D32" s="164"/>
      <c r="E32" s="169"/>
      <c r="F32" s="39"/>
      <c r="G32" s="40"/>
      <c r="H32" s="39"/>
      <c r="I32" s="39"/>
      <c r="J32" s="39"/>
      <c r="K32" s="40"/>
      <c r="L32" s="39"/>
      <c r="M32" s="39"/>
    </row>
    <row r="33" spans="1:13" ht="21.75" customHeight="1" x14ac:dyDescent="0.3">
      <c r="A33" s="164"/>
      <c r="B33" s="164" t="s">
        <v>89</v>
      </c>
      <c r="C33" s="189"/>
      <c r="D33" s="164"/>
      <c r="E33" s="169"/>
      <c r="F33" s="39"/>
      <c r="G33" s="41"/>
      <c r="K33" s="41"/>
      <c r="L33" s="3"/>
      <c r="M33" s="3"/>
    </row>
    <row r="34" spans="1:13" ht="21.75" customHeight="1" x14ac:dyDescent="0.3">
      <c r="A34" s="164"/>
      <c r="B34" s="164"/>
      <c r="C34" s="189" t="s">
        <v>90</v>
      </c>
      <c r="D34" s="164"/>
      <c r="E34" s="190"/>
      <c r="F34" s="39"/>
      <c r="G34" s="40">
        <v>0</v>
      </c>
      <c r="H34" s="39"/>
      <c r="I34" s="39">
        <v>3197734</v>
      </c>
      <c r="J34" s="39"/>
      <c r="K34" s="40">
        <v>0</v>
      </c>
      <c r="L34" s="39"/>
      <c r="M34" s="39">
        <v>13625</v>
      </c>
    </row>
    <row r="35" spans="1:13" ht="21.75" customHeight="1" x14ac:dyDescent="0.3">
      <c r="A35" s="191"/>
      <c r="B35" s="164" t="s">
        <v>91</v>
      </c>
      <c r="C35" s="191"/>
      <c r="D35" s="191"/>
      <c r="E35" s="169"/>
      <c r="F35" s="39"/>
      <c r="G35" s="40"/>
      <c r="H35" s="39"/>
      <c r="I35" s="39"/>
      <c r="J35" s="39"/>
      <c r="K35" s="40"/>
      <c r="L35" s="39"/>
      <c r="M35" s="39"/>
    </row>
    <row r="36" spans="1:13" ht="21.75" customHeight="1" x14ac:dyDescent="0.3">
      <c r="A36" s="164"/>
      <c r="B36" s="164"/>
      <c r="C36" s="189" t="s">
        <v>92</v>
      </c>
      <c r="D36" s="164"/>
      <c r="E36" s="190"/>
      <c r="F36" s="39"/>
      <c r="G36" s="43">
        <v>0</v>
      </c>
      <c r="H36" s="39"/>
      <c r="I36" s="44">
        <v>-639547</v>
      </c>
      <c r="J36" s="39"/>
      <c r="K36" s="43">
        <v>0</v>
      </c>
      <c r="L36" s="39"/>
      <c r="M36" s="44">
        <v>-2725</v>
      </c>
    </row>
    <row r="37" spans="1:13" ht="6" customHeight="1" x14ac:dyDescent="0.3">
      <c r="A37" s="191"/>
      <c r="B37" s="192"/>
      <c r="C37" s="188"/>
      <c r="D37" s="164"/>
      <c r="E37" s="170"/>
      <c r="F37" s="38"/>
      <c r="G37" s="1"/>
      <c r="H37" s="2"/>
      <c r="I37" s="2"/>
      <c r="J37" s="2"/>
      <c r="K37" s="1"/>
      <c r="L37" s="2"/>
      <c r="M37" s="2"/>
    </row>
    <row r="38" spans="1:13" ht="21.75" customHeight="1" x14ac:dyDescent="0.3">
      <c r="A38" s="191" t="s">
        <v>93</v>
      </c>
      <c r="B38" s="164"/>
      <c r="C38" s="191"/>
      <c r="D38" s="191"/>
      <c r="E38" s="169"/>
      <c r="F38" s="39"/>
      <c r="G38" s="40"/>
      <c r="H38" s="39"/>
      <c r="I38" s="39"/>
      <c r="J38" s="39"/>
      <c r="K38" s="40"/>
      <c r="L38" s="39"/>
      <c r="M38" s="39"/>
    </row>
    <row r="39" spans="1:13" ht="21.75" customHeight="1" x14ac:dyDescent="0.3">
      <c r="A39" s="164"/>
      <c r="B39" s="189" t="s">
        <v>94</v>
      </c>
      <c r="C39" s="189"/>
      <c r="D39" s="164"/>
      <c r="E39" s="169"/>
      <c r="F39" s="39"/>
      <c r="G39" s="45">
        <f>SUM(G34:G36)</f>
        <v>0</v>
      </c>
      <c r="H39" s="39"/>
      <c r="I39" s="46">
        <v>2558187</v>
      </c>
      <c r="J39" s="39"/>
      <c r="K39" s="45">
        <f>SUM(K34:K36)</f>
        <v>0</v>
      </c>
      <c r="L39" s="39"/>
      <c r="M39" s="46">
        <v>10900</v>
      </c>
    </row>
    <row r="40" spans="1:13" ht="6" customHeight="1" x14ac:dyDescent="0.3">
      <c r="A40" s="191"/>
      <c r="B40" s="192"/>
      <c r="C40" s="188"/>
      <c r="D40" s="164"/>
      <c r="E40" s="170"/>
      <c r="F40" s="38"/>
      <c r="G40" s="1"/>
      <c r="H40" s="2"/>
      <c r="I40" s="2"/>
      <c r="J40" s="2"/>
      <c r="K40" s="1"/>
      <c r="L40" s="2"/>
      <c r="M40" s="2"/>
    </row>
    <row r="41" spans="1:13" ht="21.75" customHeight="1" x14ac:dyDescent="0.3">
      <c r="A41" s="168" t="s">
        <v>190</v>
      </c>
      <c r="B41" s="188"/>
      <c r="C41" s="189"/>
      <c r="D41" s="164"/>
      <c r="E41" s="169"/>
      <c r="F41" s="39"/>
      <c r="G41" s="43">
        <f>SUM(G39)</f>
        <v>0</v>
      </c>
      <c r="H41" s="39"/>
      <c r="I41" s="44">
        <f>SUM(I39)</f>
        <v>2558187</v>
      </c>
      <c r="J41" s="39"/>
      <c r="K41" s="43">
        <f>SUM(K39)</f>
        <v>0</v>
      </c>
      <c r="L41" s="39"/>
      <c r="M41" s="44">
        <f>SUM(M39)</f>
        <v>10900</v>
      </c>
    </row>
    <row r="42" spans="1:13" ht="6" customHeight="1" x14ac:dyDescent="0.3">
      <c r="A42" s="191"/>
      <c r="B42" s="192"/>
      <c r="C42" s="188"/>
      <c r="D42" s="164"/>
      <c r="E42" s="170"/>
      <c r="F42" s="38"/>
      <c r="G42" s="1"/>
      <c r="H42" s="2"/>
      <c r="I42" s="2"/>
      <c r="J42" s="2"/>
      <c r="K42" s="1"/>
      <c r="L42" s="2"/>
      <c r="M42" s="2"/>
    </row>
    <row r="43" spans="1:13" ht="21.75" customHeight="1" thickBot="1" x14ac:dyDescent="0.35">
      <c r="A43" s="168" t="s">
        <v>191</v>
      </c>
      <c r="B43" s="188"/>
      <c r="C43" s="189"/>
      <c r="D43" s="164"/>
      <c r="E43" s="169"/>
      <c r="F43" s="39"/>
      <c r="G43" s="47">
        <f>G28+G41</f>
        <v>-38336572</v>
      </c>
      <c r="H43" s="39"/>
      <c r="I43" s="48">
        <f>I28+I41</f>
        <v>-154325765</v>
      </c>
      <c r="J43" s="39"/>
      <c r="K43" s="47">
        <f>K28+K41</f>
        <v>-41212351</v>
      </c>
      <c r="L43" s="39"/>
      <c r="M43" s="48">
        <f>M28+M41</f>
        <v>136999605</v>
      </c>
    </row>
    <row r="44" spans="1:13" ht="18" customHeight="1" thickTop="1" x14ac:dyDescent="0.3">
      <c r="B44" s="35"/>
      <c r="E44" s="20"/>
      <c r="F44" s="20"/>
      <c r="G44" s="2"/>
      <c r="H44" s="2"/>
      <c r="I44" s="2"/>
      <c r="J44" s="2"/>
      <c r="K44" s="2"/>
      <c r="L44" s="2"/>
      <c r="M44" s="2"/>
    </row>
    <row r="45" spans="1:13" ht="19.5" customHeight="1" x14ac:dyDescent="0.3">
      <c r="B45" s="35"/>
      <c r="E45" s="20"/>
      <c r="F45" s="20"/>
      <c r="G45" s="2"/>
      <c r="H45" s="2"/>
      <c r="I45" s="2"/>
      <c r="J45" s="2"/>
      <c r="K45" s="2"/>
      <c r="L45" s="2"/>
      <c r="M45" s="2"/>
    </row>
    <row r="46" spans="1:13" s="52" customFormat="1" ht="22.4" customHeight="1" x14ac:dyDescent="0.55000000000000004">
      <c r="A46" s="49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50"/>
      <c r="C46" s="49"/>
      <c r="D46" s="49"/>
      <c r="E46" s="51"/>
      <c r="F46" s="51"/>
      <c r="G46" s="10"/>
      <c r="H46" s="10"/>
      <c r="I46" s="10"/>
      <c r="J46" s="10"/>
      <c r="K46" s="10"/>
      <c r="L46" s="10"/>
      <c r="M46" s="10"/>
    </row>
    <row r="47" spans="1:13" ht="21.75" customHeight="1" x14ac:dyDescent="0.3">
      <c r="A47" s="11" t="str">
        <f>A1</f>
        <v>บริษัท พริ้นซิเพิล แคปิตอล จำกัด (มหาชน)</v>
      </c>
      <c r="B47" s="11"/>
      <c r="C47" s="12"/>
      <c r="D47" s="12"/>
      <c r="E47" s="12"/>
      <c r="F47" s="12"/>
      <c r="G47" s="12"/>
      <c r="H47" s="12"/>
      <c r="I47" s="12"/>
      <c r="J47" s="12"/>
      <c r="K47" s="13"/>
      <c r="L47" s="13"/>
      <c r="M47" s="13"/>
    </row>
    <row r="48" spans="1:13" ht="21.75" customHeight="1" x14ac:dyDescent="0.3">
      <c r="A48" s="11" t="s">
        <v>95</v>
      </c>
      <c r="B48" s="11"/>
      <c r="C48" s="12"/>
      <c r="D48" s="12"/>
      <c r="E48" s="12"/>
      <c r="F48" s="12"/>
      <c r="G48" s="12"/>
      <c r="H48" s="12"/>
      <c r="I48" s="12"/>
      <c r="J48" s="12"/>
      <c r="K48" s="13"/>
      <c r="L48" s="13"/>
      <c r="M48" s="13"/>
    </row>
    <row r="49" spans="1:13" ht="21.75" customHeight="1" x14ac:dyDescent="0.3">
      <c r="A49" s="14" t="str">
        <f>A3</f>
        <v>สำหรับรอบระยะเวลาสามเดือน สิ้นสุดวันที่ 31 มีนาคม พ.ศ. 2567</v>
      </c>
      <c r="B49" s="14"/>
      <c r="C49" s="15"/>
      <c r="D49" s="15"/>
      <c r="E49" s="15"/>
      <c r="F49" s="15"/>
      <c r="G49" s="15"/>
      <c r="H49" s="15"/>
      <c r="I49" s="15"/>
      <c r="J49" s="15"/>
      <c r="K49" s="16"/>
      <c r="L49" s="16"/>
      <c r="M49" s="16"/>
    </row>
    <row r="50" spans="1:13" ht="21.75" customHeight="1" x14ac:dyDescent="0.3">
      <c r="A50" s="11"/>
      <c r="B50" s="11"/>
      <c r="C50" s="12"/>
      <c r="D50" s="12"/>
      <c r="E50" s="12"/>
      <c r="F50" s="12"/>
      <c r="G50" s="12"/>
      <c r="H50" s="12"/>
      <c r="I50" s="12"/>
      <c r="J50" s="12"/>
      <c r="K50" s="13"/>
      <c r="L50" s="13"/>
      <c r="M50" s="13"/>
    </row>
    <row r="51" spans="1:13" ht="21.75" customHeight="1" x14ac:dyDescent="0.3">
      <c r="A51" s="12"/>
      <c r="B51" s="12"/>
      <c r="C51" s="12"/>
      <c r="D51" s="12"/>
      <c r="E51" s="17"/>
      <c r="F51" s="18"/>
      <c r="G51" s="196" t="s">
        <v>1</v>
      </c>
      <c r="H51" s="196"/>
      <c r="I51" s="196" t="s">
        <v>1</v>
      </c>
      <c r="J51" s="19"/>
      <c r="K51" s="196" t="s">
        <v>2</v>
      </c>
      <c r="L51" s="196"/>
      <c r="M51" s="196" t="s">
        <v>2</v>
      </c>
    </row>
    <row r="52" spans="1:13" ht="21.75" customHeight="1" x14ac:dyDescent="0.3">
      <c r="E52" s="20"/>
      <c r="F52" s="17"/>
      <c r="G52" s="21" t="s">
        <v>3</v>
      </c>
      <c r="H52" s="21"/>
      <c r="I52" s="21" t="s">
        <v>3</v>
      </c>
      <c r="J52" s="22"/>
      <c r="K52" s="21" t="s">
        <v>3</v>
      </c>
      <c r="L52" s="22"/>
      <c r="M52" s="21" t="s">
        <v>3</v>
      </c>
    </row>
    <row r="53" spans="1:13" ht="21.75" customHeight="1" x14ac:dyDescent="0.3">
      <c r="E53" s="20"/>
      <c r="F53" s="17"/>
      <c r="G53" s="23" t="s">
        <v>185</v>
      </c>
      <c r="H53" s="23"/>
      <c r="I53" s="23" t="s">
        <v>6</v>
      </c>
      <c r="J53" s="17"/>
      <c r="K53" s="23" t="s">
        <v>185</v>
      </c>
      <c r="L53" s="23"/>
      <c r="M53" s="23" t="s">
        <v>6</v>
      </c>
    </row>
    <row r="54" spans="1:13" ht="21.75" customHeight="1" x14ac:dyDescent="0.3">
      <c r="E54" s="24" t="s">
        <v>7</v>
      </c>
      <c r="F54" s="20"/>
      <c r="G54" s="25" t="s">
        <v>8</v>
      </c>
      <c r="H54" s="23"/>
      <c r="I54" s="25" t="s">
        <v>8</v>
      </c>
      <c r="J54" s="20"/>
      <c r="K54" s="25" t="s">
        <v>8</v>
      </c>
      <c r="L54" s="20"/>
      <c r="M54" s="25" t="s">
        <v>8</v>
      </c>
    </row>
    <row r="55" spans="1:13" ht="21.75" customHeight="1" x14ac:dyDescent="0.3">
      <c r="B55" s="35"/>
      <c r="E55" s="20"/>
      <c r="F55" s="20"/>
      <c r="G55" s="1"/>
      <c r="H55" s="2"/>
      <c r="I55" s="2"/>
      <c r="J55" s="2"/>
      <c r="K55" s="1"/>
      <c r="L55" s="2"/>
      <c r="M55" s="2"/>
    </row>
    <row r="56" spans="1:13" ht="21.75" customHeight="1" x14ac:dyDescent="0.3">
      <c r="A56" s="168" t="s">
        <v>96</v>
      </c>
      <c r="B56" s="168"/>
      <c r="C56" s="164"/>
      <c r="D56" s="164"/>
      <c r="E56" s="20"/>
      <c r="F56" s="20"/>
      <c r="G56" s="1"/>
      <c r="H56" s="2"/>
      <c r="I56" s="2"/>
      <c r="J56" s="2"/>
      <c r="K56" s="1"/>
      <c r="L56" s="2"/>
      <c r="M56" s="2"/>
    </row>
    <row r="57" spans="1:13" ht="21.75" customHeight="1" x14ac:dyDescent="0.3">
      <c r="A57" s="163" t="s">
        <v>97</v>
      </c>
      <c r="B57" s="163"/>
      <c r="C57" s="163"/>
      <c r="D57" s="163"/>
      <c r="E57" s="20"/>
      <c r="F57" s="20"/>
      <c r="G57" s="1">
        <v>-37763648</v>
      </c>
      <c r="H57" s="2"/>
      <c r="I57" s="2">
        <v>-140500762</v>
      </c>
      <c r="J57" s="2"/>
      <c r="K57" s="1">
        <v>-41212351</v>
      </c>
      <c r="L57" s="2"/>
      <c r="M57" s="2">
        <v>136988705</v>
      </c>
    </row>
    <row r="58" spans="1:13" ht="21.75" customHeight="1" x14ac:dyDescent="0.3">
      <c r="A58" s="163" t="s">
        <v>98</v>
      </c>
      <c r="B58" s="163"/>
      <c r="C58" s="163"/>
      <c r="D58" s="163"/>
      <c r="E58" s="20"/>
      <c r="F58" s="20"/>
      <c r="G58" s="9">
        <v>-572924</v>
      </c>
      <c r="H58" s="2"/>
      <c r="I58" s="10">
        <v>-16383190</v>
      </c>
      <c r="J58" s="2"/>
      <c r="K58" s="9">
        <v>0</v>
      </c>
      <c r="L58" s="2"/>
      <c r="M58" s="10">
        <v>0</v>
      </c>
    </row>
    <row r="59" spans="1:13" ht="6" customHeight="1" x14ac:dyDescent="0.3">
      <c r="A59" s="163"/>
      <c r="B59" s="168"/>
      <c r="C59" s="164"/>
      <c r="D59" s="164"/>
      <c r="E59" s="20"/>
      <c r="F59" s="20"/>
      <c r="G59" s="1"/>
      <c r="H59" s="2"/>
      <c r="I59" s="2"/>
      <c r="J59" s="2"/>
      <c r="K59" s="1"/>
      <c r="L59" s="2"/>
      <c r="M59" s="2"/>
    </row>
    <row r="60" spans="1:13" ht="21.75" customHeight="1" thickBot="1" x14ac:dyDescent="0.35">
      <c r="A60" s="163"/>
      <c r="B60" s="168"/>
      <c r="C60" s="164"/>
      <c r="D60" s="164"/>
      <c r="E60" s="20"/>
      <c r="F60" s="20"/>
      <c r="G60" s="53">
        <f>SUM(G57:G58)</f>
        <v>-38336572</v>
      </c>
      <c r="H60" s="2"/>
      <c r="I60" s="54">
        <f>SUM(I57:I59)</f>
        <v>-156883952</v>
      </c>
      <c r="J60" s="2"/>
      <c r="K60" s="53">
        <f>SUM(K57:K59)</f>
        <v>-41212351</v>
      </c>
      <c r="L60" s="2"/>
      <c r="M60" s="54">
        <f>SUM(M57:M59)</f>
        <v>136988705</v>
      </c>
    </row>
    <row r="61" spans="1:13" ht="21.75" customHeight="1" thickTop="1" x14ac:dyDescent="0.3">
      <c r="A61" s="163"/>
      <c r="B61" s="168"/>
      <c r="C61" s="164"/>
      <c r="D61" s="164"/>
      <c r="E61" s="20"/>
      <c r="F61" s="20"/>
      <c r="G61" s="1"/>
      <c r="H61" s="2"/>
      <c r="I61" s="2"/>
      <c r="J61" s="2"/>
      <c r="K61" s="1"/>
      <c r="L61" s="2"/>
      <c r="M61" s="2"/>
    </row>
    <row r="62" spans="1:13" ht="21.75" customHeight="1" x14ac:dyDescent="0.3">
      <c r="A62" s="167" t="s">
        <v>99</v>
      </c>
      <c r="B62" s="168"/>
      <c r="C62" s="164"/>
      <c r="D62" s="164"/>
      <c r="E62" s="20"/>
      <c r="F62" s="20"/>
      <c r="G62" s="1"/>
      <c r="H62" s="2"/>
      <c r="I62" s="2"/>
      <c r="J62" s="2"/>
      <c r="K62" s="1"/>
      <c r="L62" s="2"/>
      <c r="M62" s="2"/>
    </row>
    <row r="63" spans="1:13" ht="21.75" customHeight="1" x14ac:dyDescent="0.3">
      <c r="A63" s="163" t="s">
        <v>97</v>
      </c>
      <c r="B63" s="164"/>
      <c r="C63" s="164"/>
      <c r="D63" s="164"/>
      <c r="E63" s="20"/>
      <c r="F63" s="20"/>
      <c r="G63" s="1">
        <v>-37763648</v>
      </c>
      <c r="H63" s="2"/>
      <c r="I63" s="2">
        <v>-138047604</v>
      </c>
      <c r="J63" s="2"/>
      <c r="K63" s="1">
        <v>-41212351</v>
      </c>
      <c r="L63" s="2"/>
      <c r="M63" s="2">
        <v>136999605</v>
      </c>
    </row>
    <row r="64" spans="1:13" ht="21.75" customHeight="1" x14ac:dyDescent="0.3">
      <c r="A64" s="163" t="s">
        <v>98</v>
      </c>
      <c r="B64" s="164"/>
      <c r="C64" s="164"/>
      <c r="D64" s="164"/>
      <c r="E64" s="20"/>
      <c r="F64" s="20"/>
      <c r="G64" s="9">
        <v>-572924</v>
      </c>
      <c r="H64" s="2"/>
      <c r="I64" s="10">
        <v>-16278161</v>
      </c>
      <c r="J64" s="2"/>
      <c r="K64" s="9">
        <v>0</v>
      </c>
      <c r="L64" s="2"/>
      <c r="M64" s="10">
        <v>0</v>
      </c>
    </row>
    <row r="65" spans="1:13" ht="6" customHeight="1" x14ac:dyDescent="0.3">
      <c r="A65" s="164"/>
      <c r="B65" s="163"/>
      <c r="C65" s="164"/>
      <c r="D65" s="164"/>
      <c r="E65" s="20"/>
      <c r="F65" s="20"/>
      <c r="G65" s="1"/>
      <c r="H65" s="2"/>
      <c r="I65" s="2"/>
      <c r="J65" s="2"/>
      <c r="K65" s="1"/>
      <c r="L65" s="2"/>
      <c r="M65" s="2"/>
    </row>
    <row r="66" spans="1:13" ht="21.75" customHeight="1" thickBot="1" x14ac:dyDescent="0.35">
      <c r="B66" s="35"/>
      <c r="E66" s="20"/>
      <c r="F66" s="20"/>
      <c r="G66" s="53">
        <f>SUM(G63:G64)</f>
        <v>-38336572</v>
      </c>
      <c r="H66" s="2"/>
      <c r="I66" s="54">
        <f>SUM(I63:I65)</f>
        <v>-154325765</v>
      </c>
      <c r="J66" s="2"/>
      <c r="K66" s="53">
        <f>SUM(K63:K65)</f>
        <v>-41212351</v>
      </c>
      <c r="L66" s="2"/>
      <c r="M66" s="54">
        <f>SUM(M63:M65)</f>
        <v>136999605</v>
      </c>
    </row>
    <row r="67" spans="1:13" ht="21.75" customHeight="1" thickTop="1" x14ac:dyDescent="0.3">
      <c r="A67" s="11"/>
      <c r="B67" s="6"/>
      <c r="G67" s="5"/>
      <c r="H67" s="4"/>
      <c r="I67" s="4"/>
      <c r="J67" s="4"/>
      <c r="K67" s="5"/>
      <c r="L67" s="4"/>
      <c r="M67" s="4"/>
    </row>
    <row r="68" spans="1:13" ht="21.75" customHeight="1" x14ac:dyDescent="0.3">
      <c r="A68" s="11" t="s">
        <v>181</v>
      </c>
      <c r="B68" s="6"/>
      <c r="E68" s="20">
        <v>18</v>
      </c>
      <c r="F68" s="20"/>
      <c r="G68" s="1"/>
      <c r="H68" s="2"/>
      <c r="I68" s="2"/>
      <c r="J68" s="2"/>
      <c r="K68" s="1"/>
      <c r="L68" s="2"/>
      <c r="M68" s="2"/>
    </row>
    <row r="69" spans="1:13" ht="6" customHeight="1" x14ac:dyDescent="0.3">
      <c r="A69" s="11"/>
      <c r="B69" s="6"/>
      <c r="G69" s="55"/>
      <c r="H69" s="4"/>
      <c r="I69" s="36"/>
      <c r="J69" s="4"/>
      <c r="K69" s="5"/>
      <c r="L69" s="4"/>
      <c r="M69" s="4"/>
    </row>
    <row r="70" spans="1:13" ht="21.75" customHeight="1" thickBot="1" x14ac:dyDescent="0.35">
      <c r="A70" s="6" t="s">
        <v>100</v>
      </c>
      <c r="B70" s="6"/>
      <c r="C70" s="6"/>
      <c r="D70" s="6"/>
      <c r="G70" s="56">
        <v>-0.01</v>
      </c>
      <c r="H70" s="57"/>
      <c r="I70" s="58">
        <v>-3.6999999999999998E-2</v>
      </c>
      <c r="J70" s="57"/>
      <c r="K70" s="56">
        <v>-1.0999999999999999E-2</v>
      </c>
      <c r="L70" s="57"/>
      <c r="M70" s="58">
        <v>3.5999999999999997E-2</v>
      </c>
    </row>
    <row r="71" spans="1:13" ht="21.75" customHeight="1" thickTop="1" x14ac:dyDescent="0.3">
      <c r="A71" s="6"/>
      <c r="B71" s="6"/>
      <c r="C71" s="6"/>
      <c r="D71" s="6"/>
      <c r="G71" s="57"/>
      <c r="H71" s="57"/>
      <c r="I71" s="57"/>
      <c r="J71" s="57"/>
      <c r="K71" s="57"/>
      <c r="L71" s="57"/>
      <c r="M71" s="57"/>
    </row>
    <row r="72" spans="1:13" ht="21.75" customHeight="1" x14ac:dyDescent="0.3">
      <c r="A72" s="6"/>
      <c r="B72" s="6"/>
      <c r="C72" s="6"/>
      <c r="D72" s="6"/>
      <c r="G72" s="57"/>
      <c r="H72" s="57"/>
      <c r="I72" s="57"/>
      <c r="J72" s="57"/>
      <c r="K72" s="57"/>
      <c r="L72" s="57"/>
      <c r="M72" s="57"/>
    </row>
    <row r="73" spans="1:13" ht="21.75" customHeight="1" x14ac:dyDescent="0.3">
      <c r="A73" s="6"/>
      <c r="B73" s="6"/>
      <c r="C73" s="6"/>
      <c r="D73" s="6"/>
      <c r="G73" s="57"/>
      <c r="H73" s="57"/>
      <c r="I73" s="57"/>
      <c r="J73" s="57"/>
      <c r="K73" s="57"/>
      <c r="L73" s="57"/>
      <c r="M73" s="57"/>
    </row>
    <row r="74" spans="1:13" ht="21.75" customHeight="1" x14ac:dyDescent="0.3">
      <c r="A74" s="6"/>
      <c r="B74" s="6"/>
      <c r="C74" s="6"/>
      <c r="D74" s="6"/>
      <c r="G74" s="57"/>
      <c r="H74" s="57"/>
      <c r="I74" s="57"/>
      <c r="J74" s="57"/>
      <c r="K74" s="57"/>
      <c r="L74" s="57"/>
      <c r="M74" s="57"/>
    </row>
    <row r="75" spans="1:13" ht="21.75" customHeight="1" x14ac:dyDescent="0.3">
      <c r="A75" s="6"/>
      <c r="B75" s="6"/>
      <c r="C75" s="6"/>
      <c r="D75" s="6"/>
      <c r="G75" s="57"/>
      <c r="H75" s="57"/>
      <c r="I75" s="57"/>
      <c r="J75" s="57"/>
      <c r="K75" s="57"/>
      <c r="L75" s="57"/>
      <c r="M75" s="57"/>
    </row>
    <row r="76" spans="1:13" ht="21.75" customHeight="1" x14ac:dyDescent="0.3">
      <c r="A76" s="6"/>
      <c r="B76" s="6"/>
      <c r="C76" s="6"/>
      <c r="D76" s="6"/>
      <c r="G76" s="57"/>
      <c r="H76" s="57"/>
      <c r="I76" s="57"/>
      <c r="J76" s="57"/>
      <c r="K76" s="57"/>
      <c r="L76" s="57"/>
      <c r="M76" s="57"/>
    </row>
    <row r="77" spans="1:13" ht="21.75" customHeight="1" x14ac:dyDescent="0.3">
      <c r="A77" s="6"/>
      <c r="B77" s="6"/>
      <c r="C77" s="6"/>
      <c r="D77" s="6"/>
      <c r="G77" s="57"/>
      <c r="H77" s="57"/>
      <c r="I77" s="57"/>
      <c r="J77" s="57"/>
      <c r="K77" s="57"/>
      <c r="L77" s="57"/>
      <c r="M77" s="57"/>
    </row>
    <row r="78" spans="1:13" ht="21.75" customHeight="1" x14ac:dyDescent="0.3">
      <c r="A78" s="6"/>
      <c r="B78" s="6"/>
      <c r="C78" s="6"/>
      <c r="D78" s="6"/>
      <c r="G78" s="57"/>
      <c r="H78" s="57"/>
      <c r="I78" s="57"/>
      <c r="J78" s="57"/>
      <c r="K78" s="57"/>
      <c r="L78" s="57"/>
      <c r="M78" s="57"/>
    </row>
    <row r="79" spans="1:13" ht="21.75" customHeight="1" x14ac:dyDescent="0.3">
      <c r="A79" s="6"/>
      <c r="B79" s="6"/>
      <c r="C79" s="6"/>
      <c r="D79" s="6"/>
      <c r="G79" s="57"/>
      <c r="H79" s="57"/>
      <c r="I79" s="57"/>
      <c r="J79" s="57"/>
      <c r="K79" s="57"/>
      <c r="L79" s="57"/>
      <c r="M79" s="57"/>
    </row>
    <row r="80" spans="1:13" ht="21.75" customHeight="1" x14ac:dyDescent="0.3">
      <c r="A80" s="6"/>
      <c r="B80" s="6"/>
      <c r="C80" s="6"/>
      <c r="D80" s="6"/>
      <c r="G80" s="57"/>
      <c r="H80" s="57"/>
      <c r="I80" s="57"/>
      <c r="J80" s="57"/>
      <c r="K80" s="57"/>
      <c r="L80" s="57"/>
      <c r="M80" s="57"/>
    </row>
    <row r="81" spans="1:13" ht="21.75" customHeight="1" x14ac:dyDescent="0.3">
      <c r="A81" s="6"/>
      <c r="B81" s="6"/>
      <c r="C81" s="6"/>
      <c r="D81" s="6"/>
      <c r="G81" s="57"/>
      <c r="H81" s="57"/>
      <c r="I81" s="57"/>
      <c r="J81" s="57"/>
      <c r="K81" s="57"/>
      <c r="L81" s="57"/>
      <c r="M81" s="57"/>
    </row>
    <row r="82" spans="1:13" ht="21.75" customHeight="1" x14ac:dyDescent="0.3">
      <c r="A82" s="6"/>
      <c r="B82" s="6"/>
      <c r="C82" s="6"/>
      <c r="D82" s="6"/>
      <c r="G82" s="57"/>
      <c r="H82" s="57"/>
      <c r="I82" s="57"/>
      <c r="J82" s="57"/>
      <c r="K82" s="57"/>
      <c r="L82" s="57"/>
      <c r="M82" s="57"/>
    </row>
    <row r="83" spans="1:13" ht="21.75" customHeight="1" x14ac:dyDescent="0.3">
      <c r="A83" s="6"/>
      <c r="B83" s="6"/>
      <c r="C83" s="6"/>
      <c r="D83" s="6"/>
      <c r="G83" s="57"/>
      <c r="H83" s="57"/>
      <c r="I83" s="57"/>
      <c r="J83" s="57"/>
      <c r="K83" s="57"/>
      <c r="L83" s="57"/>
      <c r="M83" s="57"/>
    </row>
    <row r="84" spans="1:13" ht="21.75" customHeight="1" x14ac:dyDescent="0.3">
      <c r="A84" s="6"/>
      <c r="B84" s="6"/>
      <c r="C84" s="6"/>
      <c r="D84" s="6"/>
      <c r="G84" s="57"/>
      <c r="H84" s="57"/>
      <c r="I84" s="57"/>
      <c r="J84" s="57"/>
      <c r="K84" s="57"/>
      <c r="L84" s="57"/>
      <c r="M84" s="57"/>
    </row>
    <row r="85" spans="1:13" ht="21.75" customHeight="1" x14ac:dyDescent="0.3">
      <c r="A85" s="6"/>
      <c r="B85" s="6"/>
      <c r="C85" s="6"/>
      <c r="D85" s="6"/>
      <c r="G85" s="57"/>
      <c r="H85" s="57"/>
      <c r="I85" s="57"/>
      <c r="J85" s="57"/>
      <c r="K85" s="57"/>
      <c r="L85" s="57"/>
      <c r="M85" s="57"/>
    </row>
    <row r="86" spans="1:13" ht="19.5" customHeight="1" x14ac:dyDescent="0.3">
      <c r="A86" s="6"/>
      <c r="B86" s="6"/>
      <c r="C86" s="6"/>
      <c r="D86" s="6"/>
      <c r="G86" s="57"/>
      <c r="H86" s="57"/>
      <c r="I86" s="57"/>
      <c r="J86" s="57"/>
      <c r="K86" s="57"/>
      <c r="L86" s="57"/>
      <c r="M86" s="57"/>
    </row>
    <row r="87" spans="1:13" ht="27" customHeight="1" x14ac:dyDescent="0.3">
      <c r="A87" s="6"/>
      <c r="B87" s="6"/>
      <c r="C87" s="6"/>
      <c r="D87" s="6"/>
      <c r="G87" s="57"/>
      <c r="H87" s="57"/>
      <c r="I87" s="57"/>
      <c r="J87" s="57"/>
      <c r="K87" s="57"/>
      <c r="L87" s="57"/>
      <c r="M87" s="57"/>
    </row>
    <row r="88" spans="1:13" ht="22.4" customHeight="1" x14ac:dyDescent="0.3">
      <c r="A88" s="49" t="s">
        <v>34</v>
      </c>
      <c r="B88" s="59"/>
      <c r="C88" s="59"/>
      <c r="D88" s="59"/>
      <c r="E88" s="49"/>
      <c r="F88" s="49"/>
      <c r="G88" s="60"/>
      <c r="H88" s="60"/>
      <c r="I88" s="60"/>
      <c r="J88" s="51"/>
      <c r="K88" s="60"/>
      <c r="L88" s="61"/>
      <c r="M88" s="60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C389-6CB0-4524-B6FC-2C8FCA827685}">
  <sheetPr>
    <tabColor theme="8" tint="0.79998168889431442"/>
  </sheetPr>
  <dimension ref="A1:Z32"/>
  <sheetViews>
    <sheetView topLeftCell="A21" zoomScaleNormal="100" zoomScaleSheetLayoutView="55" workbookViewId="0">
      <selection activeCell="C28" sqref="C28"/>
    </sheetView>
  </sheetViews>
  <sheetFormatPr defaultColWidth="9.296875" defaultRowHeight="21.75" customHeight="1" x14ac:dyDescent="0.3"/>
  <cols>
    <col min="1" max="3" width="1.796875" style="3" customWidth="1"/>
    <col min="4" max="4" width="25" style="3" customWidth="1"/>
    <col min="5" max="5" width="1.296875" style="3" customWidth="1"/>
    <col min="6" max="6" width="2.19921875" style="3" customWidth="1"/>
    <col min="7" max="7" width="12.796875" style="32" customWidth="1"/>
    <col min="8" max="8" width="0.69921875" style="8" customWidth="1"/>
    <col min="9" max="9" width="13.5" style="32" customWidth="1"/>
    <col min="10" max="10" width="0.69921875" style="8" customWidth="1"/>
    <col min="11" max="11" width="13.296875" style="32" bestFit="1" customWidth="1"/>
    <col min="12" max="12" width="0.69921875" style="8" customWidth="1"/>
    <col min="13" max="13" width="13.796875" style="32" customWidth="1"/>
    <col min="14" max="14" width="0.69921875" style="32" customWidth="1"/>
    <col min="15" max="15" width="16" style="32" customWidth="1"/>
    <col min="16" max="16" width="0.69921875" style="32" customWidth="1"/>
    <col min="17" max="17" width="15.19921875" style="32" customWidth="1"/>
    <col min="18" max="18" width="0.69921875" style="32" customWidth="1"/>
    <col min="19" max="19" width="15.19921875" style="32" customWidth="1"/>
    <col min="20" max="20" width="0.69921875" style="32" customWidth="1"/>
    <col min="21" max="21" width="13.5" style="32" customWidth="1"/>
    <col min="22" max="22" width="0.69921875" style="32" customWidth="1"/>
    <col min="23" max="23" width="12.19921875" style="32" customWidth="1"/>
    <col min="24" max="24" width="0.69921875" style="32" customWidth="1"/>
    <col min="25" max="25" width="13.796875" style="2" customWidth="1"/>
    <col min="26" max="16384" width="9.296875" style="3"/>
  </cols>
  <sheetData>
    <row r="1" spans="1:25" ht="21.75" customHeight="1" x14ac:dyDescent="0.3">
      <c r="A1" s="11" t="s">
        <v>0</v>
      </c>
    </row>
    <row r="2" spans="1:25" ht="21.75" customHeight="1" x14ac:dyDescent="0.3">
      <c r="A2" s="35" t="s">
        <v>197</v>
      </c>
    </row>
    <row r="3" spans="1:25" ht="21.75" customHeight="1" x14ac:dyDescent="0.3">
      <c r="A3" s="14" t="str">
        <f>'p5-6 (3M)'!A3</f>
        <v>สำหรับรอบระยะเวลาสามเดือน สิ้นสุดวันที่ 31 มีนาคม พ.ศ. 2567</v>
      </c>
      <c r="B3" s="49"/>
      <c r="C3" s="49"/>
      <c r="D3" s="49"/>
      <c r="E3" s="49"/>
      <c r="F3" s="49"/>
      <c r="G3" s="34"/>
      <c r="H3" s="64"/>
      <c r="I3" s="34"/>
      <c r="J3" s="64"/>
      <c r="K3" s="34"/>
      <c r="L3" s="6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10"/>
    </row>
    <row r="4" spans="1:25" ht="20.149999999999999" customHeight="1" x14ac:dyDescent="0.3">
      <c r="A4" s="35"/>
    </row>
    <row r="5" spans="1:25" ht="20.149999999999999" customHeight="1" x14ac:dyDescent="0.3">
      <c r="G5" s="196" t="s">
        <v>102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</row>
    <row r="6" spans="1:25" ht="20.149999999999999" customHeight="1" x14ac:dyDescent="0.3">
      <c r="G6" s="197" t="s">
        <v>103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27"/>
      <c r="W6" s="27"/>
      <c r="X6" s="27"/>
      <c r="Y6" s="27"/>
    </row>
    <row r="7" spans="1:25" s="35" customFormat="1" ht="20.149999999999999" customHeight="1" x14ac:dyDescent="0.3">
      <c r="B7" s="65"/>
      <c r="C7" s="65"/>
      <c r="D7" s="65"/>
      <c r="E7" s="65"/>
      <c r="F7" s="65"/>
      <c r="K7" s="198" t="s">
        <v>66</v>
      </c>
      <c r="L7" s="199"/>
      <c r="M7" s="199"/>
      <c r="N7" s="21"/>
      <c r="O7" s="200" t="s">
        <v>69</v>
      </c>
      <c r="P7" s="200"/>
      <c r="Q7" s="200"/>
      <c r="R7" s="200"/>
      <c r="S7" s="200"/>
      <c r="T7" s="66"/>
      <c r="V7" s="66"/>
      <c r="W7" s="66"/>
      <c r="X7" s="21"/>
    </row>
    <row r="8" spans="1:25" s="35" customFormat="1" ht="20.149999999999999" customHeight="1" x14ac:dyDescent="0.3">
      <c r="B8" s="65"/>
      <c r="C8" s="65"/>
      <c r="D8" s="65"/>
      <c r="E8" s="65"/>
      <c r="F8" s="65"/>
      <c r="K8" s="67"/>
      <c r="L8" s="68"/>
      <c r="M8" s="68"/>
      <c r="N8" s="21"/>
      <c r="O8" s="69" t="s">
        <v>104</v>
      </c>
      <c r="P8" s="66"/>
      <c r="Q8" s="69" t="s">
        <v>104</v>
      </c>
      <c r="R8" s="66"/>
      <c r="S8" s="22" t="s">
        <v>239</v>
      </c>
    </row>
    <row r="9" spans="1:25" s="35" customFormat="1" ht="20.149999999999999" customHeight="1" x14ac:dyDescent="0.3">
      <c r="B9" s="65"/>
      <c r="C9" s="65"/>
      <c r="D9" s="65"/>
      <c r="E9" s="65"/>
      <c r="F9" s="65"/>
      <c r="J9" s="21"/>
      <c r="K9" s="21" t="s">
        <v>105</v>
      </c>
      <c r="L9" s="21"/>
      <c r="M9" s="23"/>
      <c r="N9" s="21"/>
      <c r="O9" s="69" t="s">
        <v>106</v>
      </c>
      <c r="P9" s="70"/>
      <c r="Q9" s="71" t="s">
        <v>107</v>
      </c>
      <c r="R9" s="70"/>
      <c r="S9" s="72" t="s">
        <v>241</v>
      </c>
      <c r="T9" s="66"/>
      <c r="U9" s="72" t="s">
        <v>108</v>
      </c>
      <c r="V9" s="66"/>
      <c r="W9" s="72" t="s">
        <v>109</v>
      </c>
      <c r="X9" s="21"/>
    </row>
    <row r="10" spans="1:25" s="35" customFormat="1" ht="20.149999999999999" customHeight="1" x14ac:dyDescent="0.3">
      <c r="A10" s="11"/>
      <c r="B10" s="3"/>
      <c r="C10" s="3"/>
      <c r="D10" s="3"/>
      <c r="E10" s="3"/>
      <c r="F10" s="3"/>
      <c r="G10" s="21" t="s">
        <v>110</v>
      </c>
      <c r="H10" s="21"/>
      <c r="I10" s="21" t="s">
        <v>111</v>
      </c>
      <c r="J10" s="21"/>
      <c r="K10" s="21" t="s">
        <v>112</v>
      </c>
      <c r="L10" s="21"/>
      <c r="N10" s="2"/>
      <c r="O10" s="69" t="s">
        <v>113</v>
      </c>
      <c r="P10" s="69"/>
      <c r="Q10" s="71" t="s">
        <v>114</v>
      </c>
      <c r="R10" s="69"/>
      <c r="S10" s="71" t="s">
        <v>240</v>
      </c>
      <c r="T10" s="70"/>
      <c r="U10" s="71" t="s">
        <v>115</v>
      </c>
      <c r="V10" s="73"/>
      <c r="W10" s="71" t="s">
        <v>116</v>
      </c>
      <c r="X10" s="21"/>
      <c r="Y10" s="22" t="s">
        <v>108</v>
      </c>
    </row>
    <row r="11" spans="1:25" s="35" customFormat="1" ht="20.149999999999999" customHeight="1" x14ac:dyDescent="0.3">
      <c r="A11" s="11"/>
      <c r="B11" s="3"/>
      <c r="C11" s="3"/>
      <c r="D11" s="3"/>
      <c r="E11" s="3"/>
      <c r="F11" s="3"/>
      <c r="G11" s="21" t="s">
        <v>117</v>
      </c>
      <c r="H11" s="21"/>
      <c r="I11" s="21" t="s">
        <v>118</v>
      </c>
      <c r="J11" s="21"/>
      <c r="K11" s="21" t="s">
        <v>119</v>
      </c>
      <c r="L11" s="21"/>
      <c r="M11" s="23" t="s">
        <v>120</v>
      </c>
      <c r="N11" s="2"/>
      <c r="O11" s="69" t="s">
        <v>121</v>
      </c>
      <c r="P11" s="69"/>
      <c r="Q11" s="71" t="s">
        <v>122</v>
      </c>
      <c r="R11" s="69"/>
      <c r="S11" s="71" t="s">
        <v>123</v>
      </c>
      <c r="T11" s="69"/>
      <c r="U11" s="71" t="s">
        <v>124</v>
      </c>
      <c r="V11" s="69"/>
      <c r="W11" s="71" t="s">
        <v>125</v>
      </c>
      <c r="X11" s="2"/>
      <c r="Y11" s="74" t="s">
        <v>123</v>
      </c>
    </row>
    <row r="12" spans="1:25" s="35" customFormat="1" ht="20.149999999999999" customHeight="1" x14ac:dyDescent="0.3">
      <c r="E12" s="17"/>
      <c r="F12" s="17"/>
      <c r="G12" s="75" t="s">
        <v>8</v>
      </c>
      <c r="H12" s="21"/>
      <c r="I12" s="75" t="s">
        <v>8</v>
      </c>
      <c r="J12" s="21"/>
      <c r="K12" s="75" t="s">
        <v>8</v>
      </c>
      <c r="L12" s="21"/>
      <c r="M12" s="75" t="s">
        <v>8</v>
      </c>
      <c r="N12" s="21"/>
      <c r="O12" s="76" t="s">
        <v>8</v>
      </c>
      <c r="P12" s="69"/>
      <c r="Q12" s="76" t="s">
        <v>8</v>
      </c>
      <c r="R12" s="69"/>
      <c r="S12" s="76" t="s">
        <v>8</v>
      </c>
      <c r="T12" s="69"/>
      <c r="U12" s="76" t="s">
        <v>8</v>
      </c>
      <c r="V12" s="77"/>
      <c r="W12" s="76" t="s">
        <v>8</v>
      </c>
      <c r="X12" s="21"/>
      <c r="Y12" s="75" t="s">
        <v>8</v>
      </c>
    </row>
    <row r="13" spans="1:25" s="35" customFormat="1" ht="6" customHeight="1" x14ac:dyDescent="0.3">
      <c r="A13" s="6"/>
      <c r="B13" s="65"/>
      <c r="D13" s="65"/>
      <c r="E13" s="65"/>
      <c r="F13" s="65"/>
    </row>
    <row r="14" spans="1:25" s="35" customFormat="1" ht="20.149999999999999" customHeight="1" x14ac:dyDescent="0.3">
      <c r="A14" s="11" t="s">
        <v>218</v>
      </c>
      <c r="B14" s="65"/>
      <c r="D14" s="65"/>
      <c r="E14" s="65"/>
      <c r="F14" s="65"/>
      <c r="G14" s="78"/>
      <c r="I14" s="78"/>
      <c r="K14" s="78"/>
      <c r="M14" s="78"/>
      <c r="O14" s="78"/>
      <c r="Q14" s="78"/>
      <c r="S14" s="78"/>
      <c r="U14" s="78"/>
      <c r="W14" s="78"/>
      <c r="Y14" s="2"/>
    </row>
    <row r="15" spans="1:25" s="35" customFormat="1" ht="20.149999999999999" customHeight="1" x14ac:dyDescent="0.3">
      <c r="B15" s="11" t="s">
        <v>219</v>
      </c>
      <c r="D15" s="65"/>
      <c r="E15" s="65"/>
      <c r="F15" s="65"/>
      <c r="G15" s="2">
        <v>3808570502</v>
      </c>
      <c r="H15" s="4"/>
      <c r="I15" s="2">
        <v>6233379469</v>
      </c>
      <c r="J15" s="4"/>
      <c r="K15" s="2">
        <v>73001321</v>
      </c>
      <c r="L15" s="4"/>
      <c r="M15" s="2">
        <v>-829872931</v>
      </c>
      <c r="N15" s="2"/>
      <c r="O15" s="2">
        <v>764129669</v>
      </c>
      <c r="P15" s="2"/>
      <c r="Q15" s="2">
        <v>-544088566</v>
      </c>
      <c r="R15" s="2"/>
      <c r="S15" s="2">
        <f>SUM(O15:Q15)</f>
        <v>220041103</v>
      </c>
      <c r="T15" s="2"/>
      <c r="U15" s="2">
        <f>SUM(G15:Q15)</f>
        <v>9505119464</v>
      </c>
      <c r="V15" s="2"/>
      <c r="W15" s="2">
        <v>815815981</v>
      </c>
      <c r="X15" s="2"/>
      <c r="Y15" s="2">
        <f>SUM(U15:W15)</f>
        <v>10320935445</v>
      </c>
    </row>
    <row r="16" spans="1:25" s="35" customFormat="1" ht="20.149999999999999" customHeight="1" x14ac:dyDescent="0.3">
      <c r="A16" s="42" t="s">
        <v>193</v>
      </c>
      <c r="B16" s="65"/>
      <c r="D16" s="65"/>
      <c r="E16" s="79"/>
      <c r="F16" s="65"/>
      <c r="G16" s="80">
        <v>0</v>
      </c>
      <c r="H16" s="78"/>
      <c r="I16" s="80">
        <v>0</v>
      </c>
      <c r="J16" s="78"/>
      <c r="K16" s="80">
        <v>0</v>
      </c>
      <c r="L16" s="78"/>
      <c r="M16" s="10">
        <v>-138047604</v>
      </c>
      <c r="N16" s="78"/>
      <c r="O16" s="80">
        <v>0</v>
      </c>
      <c r="P16" s="78"/>
      <c r="Q16" s="80">
        <v>0</v>
      </c>
      <c r="R16" s="78"/>
      <c r="S16" s="10">
        <f t="shared" ref="S16" si="0">SUM(O16:Q16)</f>
        <v>0</v>
      </c>
      <c r="T16" s="2"/>
      <c r="U16" s="10">
        <f>SUM(G16:Q16)</f>
        <v>-138047604</v>
      </c>
      <c r="V16" s="78"/>
      <c r="W16" s="10">
        <v>-16278161</v>
      </c>
      <c r="X16" s="78"/>
      <c r="Y16" s="10">
        <f t="shared" ref="Y16" si="1">SUM(U16:W16)</f>
        <v>-154325765</v>
      </c>
    </row>
    <row r="17" spans="1:26" s="35" customFormat="1" ht="6" customHeight="1" x14ac:dyDescent="0.3">
      <c r="A17" s="6"/>
      <c r="B17" s="3"/>
      <c r="C17" s="3"/>
      <c r="D17" s="3"/>
      <c r="E17" s="3"/>
      <c r="F17" s="3"/>
      <c r="G17" s="2"/>
      <c r="H17" s="4"/>
      <c r="I17" s="2"/>
      <c r="J17" s="4"/>
      <c r="K17" s="2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6" s="35" customFormat="1" ht="20.149999999999999" customHeight="1" x14ac:dyDescent="0.3">
      <c r="A18" s="11" t="s">
        <v>220</v>
      </c>
      <c r="B18" s="3"/>
      <c r="C18" s="3"/>
      <c r="D18" s="3"/>
      <c r="E18" s="3"/>
      <c r="F18" s="3"/>
      <c r="G18" s="2"/>
      <c r="H18" s="4"/>
      <c r="I18" s="2"/>
      <c r="J18" s="4"/>
      <c r="K18" s="2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6" s="35" customFormat="1" ht="20.149999999999999" customHeight="1" thickBot="1" x14ac:dyDescent="0.35">
      <c r="B19" s="35" t="s">
        <v>221</v>
      </c>
      <c r="C19" s="3"/>
      <c r="D19" s="3"/>
      <c r="E19" s="3"/>
      <c r="F19" s="3"/>
      <c r="G19" s="54">
        <f>SUM(G15:G16)</f>
        <v>3808570502</v>
      </c>
      <c r="H19" s="4"/>
      <c r="I19" s="54">
        <f>SUM(I15:I16)</f>
        <v>6233379469</v>
      </c>
      <c r="J19" s="4"/>
      <c r="K19" s="54">
        <f>SUM(K15:K16)</f>
        <v>73001321</v>
      </c>
      <c r="L19" s="4"/>
      <c r="M19" s="54">
        <f>SUM(M15:M16)</f>
        <v>-967920535</v>
      </c>
      <c r="N19" s="2"/>
      <c r="O19" s="54">
        <f>SUM(O15:O16)</f>
        <v>764129669</v>
      </c>
      <c r="P19" s="2"/>
      <c r="Q19" s="54">
        <f>SUM(Q15:Q16)</f>
        <v>-544088566</v>
      </c>
      <c r="R19" s="2"/>
      <c r="S19" s="54">
        <f>SUM(S15:S16)</f>
        <v>220041103</v>
      </c>
      <c r="T19" s="2"/>
      <c r="U19" s="54">
        <f>SUM(U15:U16)</f>
        <v>9367071860</v>
      </c>
      <c r="V19" s="2"/>
      <c r="W19" s="54">
        <f>SUM(W15:W16)</f>
        <v>799537820</v>
      </c>
      <c r="X19" s="2"/>
      <c r="Y19" s="54">
        <f>SUM(Y15:Y16)</f>
        <v>10166609680</v>
      </c>
    </row>
    <row r="20" spans="1:26" s="35" customFormat="1" ht="20.149999999999999" customHeight="1" thickTop="1" x14ac:dyDescent="0.3">
      <c r="C20" s="3"/>
      <c r="D20" s="3"/>
      <c r="E20" s="3"/>
      <c r="F20" s="3"/>
      <c r="G20" s="2"/>
      <c r="H20" s="4"/>
      <c r="I20" s="2"/>
      <c r="J20" s="4"/>
      <c r="K20" s="2"/>
      <c r="L20" s="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6" s="35" customFormat="1" ht="20.149999999999999" customHeight="1" x14ac:dyDescent="0.3">
      <c r="A21" s="11" t="s">
        <v>218</v>
      </c>
      <c r="B21" s="65"/>
      <c r="D21" s="65"/>
      <c r="E21" s="65"/>
      <c r="F21" s="65"/>
      <c r="G21" s="81"/>
      <c r="I21" s="81"/>
      <c r="K21" s="81"/>
      <c r="M21" s="81"/>
      <c r="O21" s="81"/>
      <c r="Q21" s="81"/>
      <c r="S21" s="81"/>
      <c r="U21" s="81"/>
      <c r="W21" s="81"/>
      <c r="Y21" s="1"/>
    </row>
    <row r="22" spans="1:26" s="35" customFormat="1" ht="20.149999999999999" customHeight="1" x14ac:dyDescent="0.3">
      <c r="B22" s="11" t="s">
        <v>222</v>
      </c>
      <c r="D22" s="65"/>
      <c r="E22" s="65"/>
      <c r="F22" s="65"/>
      <c r="G22" s="1">
        <v>3808570502</v>
      </c>
      <c r="H22" s="4"/>
      <c r="I22" s="1">
        <v>6233379469</v>
      </c>
      <c r="J22" s="4"/>
      <c r="K22" s="1">
        <v>73001321</v>
      </c>
      <c r="L22" s="4"/>
      <c r="M22" s="1">
        <v>-1511452631</v>
      </c>
      <c r="N22" s="2"/>
      <c r="O22" s="1">
        <v>764129669</v>
      </c>
      <c r="P22" s="2"/>
      <c r="Q22" s="1">
        <v>-577621709</v>
      </c>
      <c r="R22" s="2"/>
      <c r="S22" s="1">
        <v>186507960</v>
      </c>
      <c r="T22" s="2"/>
      <c r="U22" s="1">
        <v>8790006621</v>
      </c>
      <c r="V22" s="2"/>
      <c r="W22" s="1">
        <v>777579985</v>
      </c>
      <c r="X22" s="2"/>
      <c r="Y22" s="1">
        <v>9567586606</v>
      </c>
    </row>
    <row r="23" spans="1:26" s="35" customFormat="1" ht="20.149999999999999" customHeight="1" x14ac:dyDescent="0.3">
      <c r="A23" s="6" t="s">
        <v>176</v>
      </c>
      <c r="B23" s="6"/>
      <c r="D23" s="65"/>
      <c r="E23" s="65"/>
      <c r="F23" s="65"/>
      <c r="G23" s="139">
        <v>0</v>
      </c>
      <c r="H23" s="4"/>
      <c r="I23" s="1">
        <v>0</v>
      </c>
      <c r="J23" s="4"/>
      <c r="K23" s="1">
        <v>0</v>
      </c>
      <c r="L23" s="4"/>
      <c r="M23" s="1">
        <v>0</v>
      </c>
      <c r="N23" s="2"/>
      <c r="O23" s="139">
        <v>0</v>
      </c>
      <c r="P23" s="2"/>
      <c r="Q23" s="139">
        <v>0</v>
      </c>
      <c r="R23" s="2"/>
      <c r="S23" s="139">
        <v>0</v>
      </c>
      <c r="T23" s="2"/>
      <c r="U23" s="139">
        <v>0</v>
      </c>
      <c r="V23" s="2"/>
      <c r="W23" s="1">
        <v>12000000</v>
      </c>
      <c r="X23" s="2"/>
      <c r="Y23" s="1">
        <v>12000000</v>
      </c>
    </row>
    <row r="24" spans="1:26" s="35" customFormat="1" ht="20.149999999999999" customHeight="1" x14ac:dyDescent="0.3">
      <c r="A24" s="6" t="s">
        <v>193</v>
      </c>
      <c r="B24" s="65"/>
      <c r="D24" s="65"/>
      <c r="E24" s="79"/>
      <c r="F24" s="65"/>
      <c r="G24" s="140">
        <v>0</v>
      </c>
      <c r="H24" s="78"/>
      <c r="I24" s="1">
        <v>0</v>
      </c>
      <c r="J24" s="78"/>
      <c r="K24" s="1">
        <v>0</v>
      </c>
      <c r="L24" s="78"/>
      <c r="M24" s="9">
        <v>-37763648</v>
      </c>
      <c r="N24" s="78"/>
      <c r="O24" s="140">
        <v>0</v>
      </c>
      <c r="P24" s="78"/>
      <c r="Q24" s="140">
        <v>0</v>
      </c>
      <c r="R24" s="78"/>
      <c r="S24" s="140">
        <v>0</v>
      </c>
      <c r="T24" s="2"/>
      <c r="U24" s="9">
        <v>-37763648</v>
      </c>
      <c r="V24" s="78"/>
      <c r="W24" s="9">
        <v>-572924</v>
      </c>
      <c r="X24" s="78"/>
      <c r="Y24" s="9">
        <v>-38336572</v>
      </c>
      <c r="Z24" s="36"/>
    </row>
    <row r="25" spans="1:26" s="35" customFormat="1" ht="6" customHeight="1" x14ac:dyDescent="0.3">
      <c r="A25" s="6"/>
      <c r="B25" s="3"/>
      <c r="C25" s="3"/>
      <c r="D25" s="3"/>
      <c r="E25" s="3"/>
      <c r="F25" s="3"/>
      <c r="G25" s="1"/>
      <c r="H25" s="4"/>
      <c r="I25" s="141"/>
      <c r="J25" s="4"/>
      <c r="K25" s="141"/>
      <c r="L25" s="4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</row>
    <row r="26" spans="1:26" s="35" customFormat="1" ht="20.149999999999999" customHeight="1" x14ac:dyDescent="0.3">
      <c r="A26" s="11" t="s">
        <v>220</v>
      </c>
      <c r="B26" s="3"/>
      <c r="C26" s="3"/>
      <c r="D26" s="3"/>
      <c r="E26" s="3"/>
      <c r="F26" s="3"/>
      <c r="G26" s="1"/>
      <c r="H26" s="4"/>
      <c r="I26" s="1"/>
      <c r="J26" s="4"/>
      <c r="K26" s="1"/>
      <c r="L26" s="4"/>
      <c r="M26" s="1"/>
      <c r="N26" s="2"/>
      <c r="O26" s="1"/>
      <c r="P26" s="2"/>
      <c r="Q26" s="1"/>
      <c r="R26" s="2"/>
      <c r="S26" s="1"/>
      <c r="T26" s="2"/>
      <c r="U26" s="1"/>
      <c r="V26" s="2"/>
      <c r="W26" s="1"/>
      <c r="X26" s="2"/>
      <c r="Y26" s="1"/>
    </row>
    <row r="27" spans="1:26" s="35" customFormat="1" ht="20.149999999999999" customHeight="1" thickBot="1" x14ac:dyDescent="0.35">
      <c r="B27" s="35" t="s">
        <v>223</v>
      </c>
      <c r="C27" s="3"/>
      <c r="D27" s="3"/>
      <c r="E27" s="3"/>
      <c r="F27" s="3"/>
      <c r="G27" s="53">
        <f>SUM(G22:G24)</f>
        <v>3808570502</v>
      </c>
      <c r="H27" s="4"/>
      <c r="I27" s="53">
        <f>SUM(I22:I24)</f>
        <v>6233379469</v>
      </c>
      <c r="J27" s="4"/>
      <c r="K27" s="53">
        <f>SUM(K22:K24)</f>
        <v>73001321</v>
      </c>
      <c r="L27" s="4"/>
      <c r="M27" s="53">
        <f>SUM(M22:M24)</f>
        <v>-1549216279</v>
      </c>
      <c r="N27" s="2"/>
      <c r="O27" s="53">
        <f>SUM(O22:O24)</f>
        <v>764129669</v>
      </c>
      <c r="P27" s="2"/>
      <c r="Q27" s="53">
        <f>SUM(Q22:Q24)</f>
        <v>-577621709</v>
      </c>
      <c r="R27" s="2"/>
      <c r="S27" s="53">
        <f>SUM(S22:S24)</f>
        <v>186507960</v>
      </c>
      <c r="T27" s="2"/>
      <c r="U27" s="53">
        <f>SUM(U22:U24)</f>
        <v>8752242973</v>
      </c>
      <c r="V27" s="2"/>
      <c r="W27" s="53">
        <f>SUM(W22:W24)</f>
        <v>789007061</v>
      </c>
      <c r="X27" s="2"/>
      <c r="Y27" s="53">
        <f>SUM(Y22:Y24)</f>
        <v>9541250034</v>
      </c>
    </row>
    <row r="28" spans="1:26" s="35" customFormat="1" ht="23.25" customHeight="1" thickTop="1" x14ac:dyDescent="0.3">
      <c r="C28" s="3"/>
      <c r="D28" s="3"/>
      <c r="E28" s="3"/>
      <c r="F28" s="3"/>
      <c r="G28" s="2"/>
      <c r="H28" s="4"/>
      <c r="I28" s="2"/>
      <c r="J28" s="4"/>
      <c r="K28" s="2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6" s="35" customFormat="1" ht="23.25" customHeight="1" x14ac:dyDescent="0.3">
      <c r="C29" s="3"/>
      <c r="D29" s="3"/>
      <c r="E29" s="3"/>
      <c r="F29" s="3"/>
      <c r="G29" s="2"/>
      <c r="H29" s="4"/>
      <c r="I29" s="2"/>
      <c r="J29" s="4"/>
      <c r="K29" s="2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6" s="35" customFormat="1" ht="23.25" customHeight="1" x14ac:dyDescent="0.3">
      <c r="C30" s="3"/>
      <c r="D30" s="3"/>
      <c r="E30" s="3"/>
      <c r="F30" s="3"/>
      <c r="G30" s="2"/>
      <c r="H30" s="4"/>
      <c r="I30" s="2"/>
      <c r="J30" s="4"/>
      <c r="K30" s="2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s="35" customFormat="1" ht="11.25" customHeight="1" x14ac:dyDescent="0.3">
      <c r="C31" s="3"/>
      <c r="D31" s="3"/>
      <c r="E31" s="3"/>
      <c r="F31" s="3"/>
      <c r="G31" s="2"/>
      <c r="H31" s="4"/>
      <c r="I31" s="2"/>
      <c r="J31" s="4"/>
      <c r="K31" s="2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6" s="35" customFormat="1" ht="22.4" customHeight="1" x14ac:dyDescent="0.3">
      <c r="A32" s="59" t="s">
        <v>34</v>
      </c>
      <c r="B32" s="49"/>
      <c r="C32" s="49"/>
      <c r="D32" s="49"/>
      <c r="E32" s="49"/>
      <c r="F32" s="49"/>
      <c r="G32" s="10"/>
      <c r="H32" s="7"/>
      <c r="I32" s="10"/>
      <c r="J32" s="7"/>
      <c r="K32" s="10"/>
      <c r="L32" s="7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</sheetData>
  <mergeCells count="4">
    <mergeCell ref="G5:Y5"/>
    <mergeCell ref="G6:U6"/>
    <mergeCell ref="K7:M7"/>
    <mergeCell ref="O7:S7"/>
  </mergeCells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0A1-BEBE-4B0D-AF64-CA7FD9C67CE1}">
  <sheetPr>
    <tabColor theme="8" tint="0.79998168889431442"/>
  </sheetPr>
  <dimension ref="A1:O25"/>
  <sheetViews>
    <sheetView zoomScaleNormal="100" zoomScaleSheetLayoutView="68" workbookViewId="0">
      <selection activeCell="K22" sqref="K22"/>
    </sheetView>
  </sheetViews>
  <sheetFormatPr defaultColWidth="9.296875" defaultRowHeight="21.65" customHeight="1" x14ac:dyDescent="0.3"/>
  <cols>
    <col min="1" max="3" width="1.796875" style="3" customWidth="1"/>
    <col min="4" max="4" width="44.69921875" style="3" customWidth="1"/>
    <col min="5" max="5" width="5.296875" style="3" customWidth="1"/>
    <col min="6" max="6" width="1" style="3" customWidth="1"/>
    <col min="7" max="7" width="16.19921875" style="32" customWidth="1"/>
    <col min="8" max="8" width="1" style="8" customWidth="1"/>
    <col min="9" max="9" width="16.19921875" style="32" customWidth="1"/>
    <col min="10" max="10" width="1" style="8" customWidth="1"/>
    <col min="11" max="11" width="18.5" style="32" bestFit="1" customWidth="1"/>
    <col min="12" max="12" width="1" style="8" customWidth="1"/>
    <col min="13" max="13" width="16.19921875" style="32" customWidth="1"/>
    <col min="14" max="14" width="1" style="32" customWidth="1"/>
    <col min="15" max="15" width="19.19921875" style="2" customWidth="1"/>
    <col min="16" max="16384" width="9.296875" style="3"/>
  </cols>
  <sheetData>
    <row r="1" spans="1:15" ht="21.65" customHeight="1" x14ac:dyDescent="0.3">
      <c r="A1" s="11" t="s">
        <v>0</v>
      </c>
    </row>
    <row r="2" spans="1:15" ht="21.65" customHeight="1" x14ac:dyDescent="0.3">
      <c r="A2" s="35" t="s">
        <v>196</v>
      </c>
    </row>
    <row r="3" spans="1:15" ht="21.65" customHeight="1" x14ac:dyDescent="0.3">
      <c r="A3" s="14" t="str">
        <f>'7 Consolidated'!A3</f>
        <v>สำหรับรอบระยะเวลาสามเดือน สิ้นสุดวันที่ 31 มีนาคม พ.ศ. 2567</v>
      </c>
      <c r="B3" s="49"/>
      <c r="C3" s="49"/>
      <c r="D3" s="49"/>
      <c r="E3" s="49"/>
      <c r="F3" s="49"/>
      <c r="G3" s="34"/>
      <c r="H3" s="64"/>
      <c r="I3" s="34"/>
      <c r="J3" s="64"/>
      <c r="K3" s="34"/>
      <c r="L3" s="64"/>
      <c r="M3" s="34"/>
      <c r="N3" s="34"/>
      <c r="O3" s="10"/>
    </row>
    <row r="4" spans="1:15" ht="21.65" customHeight="1" x14ac:dyDescent="0.3">
      <c r="A4" s="35"/>
    </row>
    <row r="5" spans="1:15" ht="21.65" customHeight="1" x14ac:dyDescent="0.3">
      <c r="G5" s="196" t="s">
        <v>126</v>
      </c>
      <c r="H5" s="196"/>
      <c r="I5" s="196"/>
      <c r="J5" s="196"/>
      <c r="K5" s="196"/>
      <c r="L5" s="196"/>
      <c r="M5" s="196"/>
      <c r="N5" s="196"/>
      <c r="O5" s="196"/>
    </row>
    <row r="6" spans="1:15" s="35" customFormat="1" ht="21.65" customHeight="1" x14ac:dyDescent="0.3">
      <c r="B6" s="65"/>
      <c r="C6" s="65"/>
      <c r="D6" s="65"/>
      <c r="E6" s="65"/>
      <c r="K6" s="201" t="s">
        <v>66</v>
      </c>
      <c r="L6" s="202"/>
      <c r="M6" s="202"/>
      <c r="N6" s="21"/>
    </row>
    <row r="7" spans="1:15" s="35" customFormat="1" ht="21.65" customHeight="1" x14ac:dyDescent="0.3">
      <c r="B7" s="65"/>
      <c r="C7" s="65"/>
      <c r="D7" s="65"/>
      <c r="E7" s="65"/>
      <c r="G7" s="21" t="s">
        <v>127</v>
      </c>
      <c r="H7" s="21"/>
      <c r="I7" s="21" t="s">
        <v>111</v>
      </c>
      <c r="J7" s="21"/>
      <c r="K7" s="21" t="s">
        <v>105</v>
      </c>
      <c r="L7" s="21"/>
      <c r="M7" s="23"/>
      <c r="N7" s="21"/>
      <c r="O7" s="22"/>
    </row>
    <row r="8" spans="1:15" s="35" customFormat="1" ht="21.65" customHeight="1" x14ac:dyDescent="0.3">
      <c r="A8" s="11"/>
      <c r="B8" s="3"/>
      <c r="C8" s="3"/>
      <c r="D8" s="3"/>
      <c r="E8" s="20"/>
      <c r="F8" s="65"/>
      <c r="G8" s="21" t="s">
        <v>128</v>
      </c>
      <c r="H8" s="21"/>
      <c r="I8" s="21" t="s">
        <v>118</v>
      </c>
      <c r="J8" s="21"/>
      <c r="K8" s="21" t="s">
        <v>129</v>
      </c>
      <c r="L8" s="21"/>
      <c r="M8" s="23" t="s">
        <v>120</v>
      </c>
      <c r="N8" s="2"/>
      <c r="O8" s="74" t="s">
        <v>72</v>
      </c>
    </row>
    <row r="9" spans="1:15" s="35" customFormat="1" ht="21.65" customHeight="1" x14ac:dyDescent="0.3">
      <c r="E9" s="17"/>
      <c r="F9" s="17"/>
      <c r="G9" s="75" t="s">
        <v>8</v>
      </c>
      <c r="H9" s="21"/>
      <c r="I9" s="75" t="s">
        <v>8</v>
      </c>
      <c r="J9" s="21"/>
      <c r="K9" s="75" t="s">
        <v>8</v>
      </c>
      <c r="L9" s="21"/>
      <c r="M9" s="75" t="s">
        <v>8</v>
      </c>
      <c r="N9" s="21"/>
      <c r="O9" s="75" t="s">
        <v>8</v>
      </c>
    </row>
    <row r="10" spans="1:15" s="35" customFormat="1" ht="21.65" customHeight="1" x14ac:dyDescent="0.3">
      <c r="A10" s="6"/>
      <c r="B10" s="65"/>
      <c r="D10" s="65"/>
      <c r="F10" s="20"/>
      <c r="G10" s="78"/>
      <c r="H10" s="83"/>
      <c r="I10" s="78"/>
      <c r="J10" s="83"/>
      <c r="K10" s="78"/>
      <c r="L10" s="83"/>
      <c r="M10" s="78"/>
      <c r="N10" s="2"/>
      <c r="O10" s="2"/>
    </row>
    <row r="11" spans="1:15" s="35" customFormat="1" ht="21.65" customHeight="1" x14ac:dyDescent="0.3">
      <c r="A11" s="11" t="s">
        <v>224</v>
      </c>
      <c r="B11" s="65"/>
      <c r="D11" s="65"/>
      <c r="E11" s="65"/>
      <c r="F11" s="20"/>
      <c r="G11" s="77">
        <v>3808570502</v>
      </c>
      <c r="H11" s="84"/>
      <c r="I11" s="77">
        <v>6233379469</v>
      </c>
      <c r="J11" s="84"/>
      <c r="K11" s="77">
        <v>73001321</v>
      </c>
      <c r="L11" s="84"/>
      <c r="M11" s="77">
        <v>519021599</v>
      </c>
      <c r="N11" s="77"/>
      <c r="O11" s="77">
        <f>SUM(G11:M11)</f>
        <v>10633972891</v>
      </c>
    </row>
    <row r="12" spans="1:15" ht="21.65" customHeight="1" x14ac:dyDescent="0.3">
      <c r="A12" s="3" t="s">
        <v>194</v>
      </c>
      <c r="G12" s="10">
        <v>0</v>
      </c>
      <c r="I12" s="10">
        <v>0</v>
      </c>
      <c r="K12" s="10">
        <v>0</v>
      </c>
      <c r="M12" s="10">
        <v>136999605</v>
      </c>
      <c r="N12" s="2"/>
      <c r="O12" s="80">
        <f>SUM(G12:M12)</f>
        <v>136999605</v>
      </c>
    </row>
    <row r="13" spans="1:15" s="35" customFormat="1" ht="8.15" customHeight="1" x14ac:dyDescent="0.3">
      <c r="A13" s="6"/>
      <c r="B13" s="3"/>
      <c r="C13" s="3"/>
      <c r="D13" s="3"/>
      <c r="E13" s="20"/>
      <c r="F13" s="3"/>
      <c r="G13" s="2"/>
      <c r="H13" s="4"/>
      <c r="I13" s="2"/>
      <c r="J13" s="4"/>
      <c r="K13" s="2"/>
      <c r="L13" s="4"/>
      <c r="M13" s="2"/>
      <c r="N13" s="2"/>
      <c r="O13" s="2"/>
    </row>
    <row r="14" spans="1:15" s="35" customFormat="1" ht="21.65" customHeight="1" thickBot="1" x14ac:dyDescent="0.35">
      <c r="A14" s="11" t="s">
        <v>225</v>
      </c>
      <c r="B14" s="3"/>
      <c r="C14" s="3"/>
      <c r="D14" s="3"/>
      <c r="E14" s="20"/>
      <c r="F14" s="3"/>
      <c r="G14" s="54">
        <f>SUM(G11:G12)</f>
        <v>3808570502</v>
      </c>
      <c r="H14" s="4"/>
      <c r="I14" s="54">
        <f>SUM(I11:I12)</f>
        <v>6233379469</v>
      </c>
      <c r="J14" s="4"/>
      <c r="K14" s="54">
        <f>SUM(K11:K12)</f>
        <v>73001321</v>
      </c>
      <c r="L14" s="4"/>
      <c r="M14" s="54">
        <f>SUM(M11:M12)</f>
        <v>656021204</v>
      </c>
      <c r="N14" s="2"/>
      <c r="O14" s="54">
        <f>SUM(O11:O12)</f>
        <v>10770972496</v>
      </c>
    </row>
    <row r="15" spans="1:15" s="35" customFormat="1" ht="21.65" customHeight="1" thickTop="1" x14ac:dyDescent="0.3">
      <c r="A15" s="6"/>
      <c r="B15" s="3"/>
      <c r="C15" s="3"/>
      <c r="D15" s="3"/>
      <c r="E15" s="20"/>
      <c r="F15" s="3"/>
      <c r="G15" s="2"/>
      <c r="H15" s="4"/>
      <c r="I15" s="2"/>
      <c r="J15" s="4"/>
      <c r="K15" s="2"/>
      <c r="L15" s="4"/>
      <c r="M15" s="2"/>
      <c r="N15" s="2"/>
      <c r="O15" s="2"/>
    </row>
    <row r="16" spans="1:15" s="35" customFormat="1" ht="21.65" customHeight="1" x14ac:dyDescent="0.3">
      <c r="A16" s="11" t="s">
        <v>226</v>
      </c>
      <c r="B16" s="65"/>
      <c r="D16" s="65"/>
      <c r="E16" s="65"/>
      <c r="F16" s="20"/>
      <c r="G16" s="85">
        <v>3808570502</v>
      </c>
      <c r="H16" s="84"/>
      <c r="I16" s="85">
        <v>6233379469</v>
      </c>
      <c r="J16" s="84"/>
      <c r="K16" s="85">
        <v>73001321</v>
      </c>
      <c r="L16" s="84"/>
      <c r="M16" s="85">
        <v>297188392</v>
      </c>
      <c r="N16" s="77"/>
      <c r="O16" s="85">
        <v>10412139684</v>
      </c>
    </row>
    <row r="17" spans="1:15" ht="21.65" customHeight="1" x14ac:dyDescent="0.3">
      <c r="A17" s="3" t="s">
        <v>195</v>
      </c>
      <c r="G17" s="9">
        <v>0</v>
      </c>
      <c r="I17" s="9">
        <v>0</v>
      </c>
      <c r="K17" s="9">
        <v>0</v>
      </c>
      <c r="M17" s="9">
        <v>-41212351</v>
      </c>
      <c r="N17" s="2"/>
      <c r="O17" s="142">
        <v>-41212351</v>
      </c>
    </row>
    <row r="18" spans="1:15" s="35" customFormat="1" ht="8.15" customHeight="1" x14ac:dyDescent="0.3">
      <c r="A18" s="6"/>
      <c r="B18" s="3"/>
      <c r="C18" s="3"/>
      <c r="D18" s="3"/>
      <c r="E18" s="20"/>
      <c r="F18" s="3"/>
      <c r="G18" s="1"/>
      <c r="H18" s="4"/>
      <c r="I18" s="1"/>
      <c r="J18" s="4"/>
      <c r="K18" s="1"/>
      <c r="L18" s="4"/>
      <c r="M18" s="1"/>
      <c r="N18" s="2"/>
      <c r="O18" s="1"/>
    </row>
    <row r="19" spans="1:15" s="35" customFormat="1" ht="21.65" customHeight="1" thickBot="1" x14ac:dyDescent="0.35">
      <c r="A19" s="11" t="s">
        <v>227</v>
      </c>
      <c r="B19" s="3"/>
      <c r="C19" s="3"/>
      <c r="D19" s="3"/>
      <c r="E19" s="20"/>
      <c r="F19" s="3"/>
      <c r="G19" s="53">
        <f>SUM(G16:G17)</f>
        <v>3808570502</v>
      </c>
      <c r="H19" s="4"/>
      <c r="I19" s="53">
        <f>SUM(I16:I17)</f>
        <v>6233379469</v>
      </c>
      <c r="J19" s="4"/>
      <c r="K19" s="53">
        <f>SUM(K16:K17)</f>
        <v>73001321</v>
      </c>
      <c r="L19" s="4"/>
      <c r="M19" s="53">
        <f>SUM(M16:M17)</f>
        <v>255976041</v>
      </c>
      <c r="N19" s="2"/>
      <c r="O19" s="53">
        <f>SUM(O16:O17)</f>
        <v>10370927333</v>
      </c>
    </row>
    <row r="20" spans="1:15" s="35" customFormat="1" ht="21.65" customHeight="1" thickTop="1" x14ac:dyDescent="0.3">
      <c r="F20" s="3"/>
    </row>
    <row r="21" spans="1:15" s="35" customFormat="1" ht="21.65" customHeight="1" x14ac:dyDescent="0.3">
      <c r="F21" s="3"/>
    </row>
    <row r="22" spans="1:15" s="35" customFormat="1" ht="21.65" customHeight="1" x14ac:dyDescent="0.3">
      <c r="F22" s="3"/>
    </row>
    <row r="23" spans="1:15" s="35" customFormat="1" ht="24.75" customHeight="1" x14ac:dyDescent="0.3">
      <c r="F23" s="3"/>
    </row>
    <row r="24" spans="1:15" s="35" customFormat="1" ht="21" customHeight="1" x14ac:dyDescent="0.3">
      <c r="F24" s="3"/>
    </row>
    <row r="25" spans="1:15" s="35" customFormat="1" ht="22.15" customHeight="1" x14ac:dyDescent="0.3">
      <c r="A25" s="59" t="s">
        <v>34</v>
      </c>
      <c r="B25" s="49"/>
      <c r="C25" s="49"/>
      <c r="D25" s="49"/>
      <c r="E25" s="51"/>
      <c r="F25" s="49"/>
      <c r="G25" s="10"/>
      <c r="H25" s="7"/>
      <c r="I25" s="10"/>
      <c r="J25" s="7"/>
      <c r="K25" s="10"/>
      <c r="L25" s="7"/>
      <c r="M25" s="10"/>
      <c r="N25" s="10"/>
      <c r="O25" s="10"/>
    </row>
  </sheetData>
  <mergeCells count="2">
    <mergeCell ref="G5:O5"/>
    <mergeCell ref="K6:M6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5A19-79BF-4FFE-907D-9C538D24C2EA}">
  <sheetPr>
    <tabColor theme="8" tint="0.79998168889431442"/>
  </sheetPr>
  <dimension ref="A1:V151"/>
  <sheetViews>
    <sheetView tabSelected="1" topLeftCell="A90" zoomScaleNormal="100" zoomScaleSheetLayoutView="85" zoomScalePageLayoutView="70" workbookViewId="0">
      <selection activeCell="K101" sqref="K101"/>
    </sheetView>
  </sheetViews>
  <sheetFormatPr defaultColWidth="8.796875" defaultRowHeight="21.75" customHeight="1" x14ac:dyDescent="0.55000000000000004"/>
  <cols>
    <col min="1" max="3" width="1.796875" style="3" customWidth="1"/>
    <col min="4" max="4" width="44" style="3" customWidth="1"/>
    <col min="5" max="5" width="8.69921875" style="20" customWidth="1"/>
    <col min="6" max="6" width="0.69921875" style="3" customWidth="1"/>
    <col min="7" max="7" width="15.796875" style="78" customWidth="1"/>
    <col min="8" max="8" width="0.69921875" style="78" customWidth="1"/>
    <col min="9" max="9" width="15.796875" style="78" customWidth="1"/>
    <col min="10" max="10" width="0.69921875" style="62" customWidth="1"/>
    <col min="11" max="11" width="15.796875" style="78" customWidth="1"/>
    <col min="12" max="12" width="0.69921875" style="62" customWidth="1"/>
    <col min="13" max="13" width="15.796875" style="78" customWidth="1"/>
    <col min="14" max="14" width="8.796875" style="52"/>
    <col min="15" max="15" width="11.19921875" style="52" bestFit="1" customWidth="1"/>
    <col min="16" max="16384" width="8.796875" style="52"/>
  </cols>
  <sheetData>
    <row r="1" spans="1:22" ht="21.75" customHeight="1" x14ac:dyDescent="0.55000000000000004">
      <c r="A1" s="11" t="s">
        <v>0</v>
      </c>
      <c r="G1" s="86"/>
      <c r="I1" s="86"/>
    </row>
    <row r="2" spans="1:22" ht="21.75" customHeight="1" x14ac:dyDescent="0.55000000000000004">
      <c r="A2" s="11" t="s">
        <v>130</v>
      </c>
      <c r="B2" s="12"/>
      <c r="C2" s="12"/>
      <c r="D2" s="12"/>
      <c r="F2" s="12"/>
      <c r="J2" s="13"/>
      <c r="L2" s="13"/>
    </row>
    <row r="3" spans="1:22" ht="21.75" customHeight="1" x14ac:dyDescent="0.55000000000000004">
      <c r="A3" s="14" t="str">
        <f>'8 Company'!A3</f>
        <v>สำหรับรอบระยะเวลาสามเดือน สิ้นสุดวันที่ 31 มีนาคม พ.ศ. 2567</v>
      </c>
      <c r="B3" s="15"/>
      <c r="C3" s="15"/>
      <c r="D3" s="15"/>
      <c r="E3" s="51"/>
      <c r="F3" s="15"/>
      <c r="G3" s="80"/>
      <c r="H3" s="80"/>
      <c r="I3" s="80"/>
      <c r="J3" s="16"/>
      <c r="K3" s="80"/>
      <c r="L3" s="16"/>
      <c r="M3" s="80"/>
    </row>
    <row r="4" spans="1:22" ht="20.149999999999999" customHeight="1" x14ac:dyDescent="0.55000000000000004">
      <c r="A4" s="11"/>
      <c r="B4" s="12"/>
      <c r="C4" s="12"/>
      <c r="D4" s="12"/>
      <c r="F4" s="12"/>
      <c r="J4" s="13"/>
      <c r="L4" s="13"/>
    </row>
    <row r="5" spans="1:22" ht="19.149999999999999" customHeight="1" x14ac:dyDescent="0.55000000000000004">
      <c r="A5" s="12"/>
      <c r="B5" s="12"/>
      <c r="C5" s="12"/>
      <c r="D5" s="12"/>
      <c r="E5" s="17"/>
      <c r="F5" s="18"/>
      <c r="G5" s="196" t="s">
        <v>1</v>
      </c>
      <c r="H5" s="196"/>
      <c r="I5" s="196" t="s">
        <v>1</v>
      </c>
      <c r="J5" s="19"/>
      <c r="K5" s="196" t="s">
        <v>2</v>
      </c>
      <c r="L5" s="196"/>
      <c r="M5" s="196" t="s">
        <v>2</v>
      </c>
    </row>
    <row r="6" spans="1:22" ht="19.149999999999999" customHeight="1" x14ac:dyDescent="0.55000000000000004">
      <c r="A6" s="12"/>
      <c r="B6" s="12"/>
      <c r="C6" s="12"/>
      <c r="D6" s="12"/>
      <c r="E6" s="17"/>
      <c r="F6" s="18"/>
      <c r="G6" s="21" t="s">
        <v>3</v>
      </c>
      <c r="H6" s="21"/>
      <c r="I6" s="21" t="s">
        <v>3</v>
      </c>
      <c r="J6" s="19"/>
      <c r="K6" s="21" t="s">
        <v>3</v>
      </c>
      <c r="L6" s="27"/>
      <c r="M6" s="21" t="s">
        <v>3</v>
      </c>
    </row>
    <row r="7" spans="1:22" ht="19.149999999999999" customHeight="1" x14ac:dyDescent="0.55000000000000004">
      <c r="F7" s="17"/>
      <c r="G7" s="23" t="s">
        <v>185</v>
      </c>
      <c r="H7" s="23"/>
      <c r="I7" s="23" t="s">
        <v>6</v>
      </c>
      <c r="J7" s="17"/>
      <c r="K7" s="23" t="s">
        <v>185</v>
      </c>
      <c r="L7" s="23"/>
      <c r="M7" s="23" t="s">
        <v>6</v>
      </c>
    </row>
    <row r="8" spans="1:22" ht="19.149999999999999" customHeight="1" x14ac:dyDescent="0.55000000000000004">
      <c r="E8" s="24" t="s">
        <v>7</v>
      </c>
      <c r="F8" s="20"/>
      <c r="G8" s="25" t="s">
        <v>8</v>
      </c>
      <c r="H8" s="23"/>
      <c r="I8" s="25" t="s">
        <v>8</v>
      </c>
      <c r="J8" s="27"/>
      <c r="K8" s="25" t="s">
        <v>8</v>
      </c>
      <c r="L8" s="20"/>
      <c r="M8" s="25" t="s">
        <v>8</v>
      </c>
    </row>
    <row r="9" spans="1:22" ht="19.149999999999999" customHeight="1" x14ac:dyDescent="0.55000000000000004">
      <c r="A9" s="35" t="s">
        <v>131</v>
      </c>
      <c r="E9" s="17"/>
      <c r="F9" s="17"/>
      <c r="G9" s="87"/>
      <c r="H9" s="83"/>
      <c r="I9" s="83"/>
      <c r="J9" s="83"/>
      <c r="K9" s="87"/>
      <c r="M9" s="83"/>
    </row>
    <row r="10" spans="1:22" ht="19.149999999999999" customHeight="1" x14ac:dyDescent="0.55000000000000004">
      <c r="A10" s="164" t="s">
        <v>84</v>
      </c>
      <c r="B10" s="164"/>
      <c r="C10" s="164"/>
      <c r="D10" s="164"/>
      <c r="G10" s="81">
        <v>-39935089</v>
      </c>
      <c r="H10" s="62"/>
      <c r="I10" s="78">
        <v>-153132511</v>
      </c>
      <c r="J10" s="83"/>
      <c r="K10" s="81">
        <v>-39109127</v>
      </c>
      <c r="M10" s="78">
        <v>139855813</v>
      </c>
      <c r="O10" s="173"/>
      <c r="P10" s="173"/>
      <c r="Q10" s="173"/>
      <c r="R10" s="173"/>
      <c r="S10" s="173"/>
      <c r="T10" s="173"/>
      <c r="U10" s="173"/>
      <c r="V10" s="173"/>
    </row>
    <row r="11" spans="1:22" ht="19.149999999999999" customHeight="1" x14ac:dyDescent="0.55000000000000004">
      <c r="A11" s="164" t="s">
        <v>132</v>
      </c>
      <c r="B11" s="164"/>
      <c r="C11" s="164"/>
      <c r="D11" s="164"/>
      <c r="G11" s="63"/>
      <c r="H11" s="62"/>
      <c r="I11" s="62"/>
      <c r="J11" s="83"/>
      <c r="K11" s="81"/>
    </row>
    <row r="12" spans="1:22" ht="19.149999999999999" customHeight="1" x14ac:dyDescent="0.55000000000000004">
      <c r="A12" s="164"/>
      <c r="B12" s="164" t="s">
        <v>133</v>
      </c>
      <c r="C12" s="164"/>
      <c r="D12" s="164"/>
      <c r="G12" s="81">
        <v>183804994</v>
      </c>
      <c r="H12" s="62"/>
      <c r="I12" s="78">
        <v>186096100</v>
      </c>
      <c r="J12" s="83"/>
      <c r="K12" s="81">
        <v>33408979</v>
      </c>
      <c r="M12" s="78">
        <v>27846604</v>
      </c>
    </row>
    <row r="13" spans="1:22" ht="19.149999999999999" customHeight="1" x14ac:dyDescent="0.55000000000000004">
      <c r="A13" s="164"/>
      <c r="B13" s="164" t="s">
        <v>134</v>
      </c>
      <c r="C13" s="164"/>
      <c r="D13" s="164"/>
      <c r="G13" s="81">
        <v>607964</v>
      </c>
      <c r="H13" s="62"/>
      <c r="I13" s="78">
        <v>0</v>
      </c>
      <c r="J13" s="83"/>
      <c r="K13" s="81">
        <v>0</v>
      </c>
      <c r="M13" s="78">
        <v>1110810</v>
      </c>
    </row>
    <row r="14" spans="1:22" ht="19.149999999999999" customHeight="1" x14ac:dyDescent="0.55000000000000004">
      <c r="A14" s="164"/>
      <c r="B14" s="164" t="s">
        <v>206</v>
      </c>
      <c r="C14" s="164"/>
      <c r="D14" s="164"/>
      <c r="G14" s="81">
        <v>-10834792</v>
      </c>
      <c r="H14" s="62"/>
      <c r="I14" s="78">
        <v>-457775</v>
      </c>
      <c r="J14" s="83"/>
      <c r="K14" s="81">
        <v>-5001790</v>
      </c>
      <c r="M14" s="78">
        <v>0</v>
      </c>
    </row>
    <row r="15" spans="1:22" ht="19.149999999999999" customHeight="1" x14ac:dyDescent="0.55000000000000004">
      <c r="A15" s="164"/>
      <c r="B15" s="164" t="s">
        <v>228</v>
      </c>
      <c r="C15" s="164"/>
      <c r="D15" s="164"/>
      <c r="G15" s="81">
        <v>87074</v>
      </c>
      <c r="H15" s="62"/>
      <c r="I15" s="78">
        <v>-56489</v>
      </c>
      <c r="J15" s="83"/>
      <c r="K15" s="81">
        <v>0</v>
      </c>
      <c r="M15" s="78">
        <v>-56489</v>
      </c>
    </row>
    <row r="16" spans="1:22" ht="19.149999999999999" customHeight="1" x14ac:dyDescent="0.55000000000000004">
      <c r="A16" s="164"/>
      <c r="B16" s="164" t="s">
        <v>207</v>
      </c>
      <c r="C16" s="164"/>
      <c r="D16" s="164"/>
      <c r="G16" s="81">
        <v>3030304</v>
      </c>
      <c r="H16" s="62"/>
      <c r="I16" s="78">
        <v>0</v>
      </c>
      <c r="J16" s="83"/>
      <c r="K16" s="81">
        <v>0</v>
      </c>
      <c r="M16" s="78">
        <v>0</v>
      </c>
    </row>
    <row r="17" spans="1:16" ht="19.149999999999999" customHeight="1" x14ac:dyDescent="0.55000000000000004">
      <c r="A17" s="164"/>
      <c r="B17" s="164" t="s">
        <v>135</v>
      </c>
      <c r="C17" s="174"/>
      <c r="D17" s="164"/>
      <c r="G17" s="81"/>
      <c r="H17" s="62"/>
      <c r="K17" s="81"/>
    </row>
    <row r="18" spans="1:16" ht="19.149999999999999" customHeight="1" x14ac:dyDescent="0.55000000000000004">
      <c r="A18" s="164"/>
      <c r="B18" s="164"/>
      <c r="C18" s="174" t="s">
        <v>136</v>
      </c>
      <c r="D18" s="164"/>
      <c r="G18" s="81">
        <v>-106771</v>
      </c>
      <c r="H18" s="62"/>
      <c r="I18" s="78">
        <v>-658411</v>
      </c>
      <c r="K18" s="81">
        <v>-106771</v>
      </c>
      <c r="M18" s="78">
        <v>-658411</v>
      </c>
    </row>
    <row r="19" spans="1:16" ht="19.149999999999999" customHeight="1" x14ac:dyDescent="0.55000000000000004">
      <c r="A19" s="164"/>
      <c r="B19" s="164" t="s">
        <v>177</v>
      </c>
      <c r="C19" s="164"/>
      <c r="D19" s="164"/>
      <c r="G19" s="81"/>
      <c r="J19" s="78"/>
      <c r="K19" s="81"/>
      <c r="L19" s="78"/>
    </row>
    <row r="20" spans="1:16" ht="19.149999999999999" customHeight="1" x14ac:dyDescent="0.55000000000000004">
      <c r="A20" s="164"/>
      <c r="B20" s="164"/>
      <c r="C20" s="164" t="s">
        <v>137</v>
      </c>
      <c r="D20" s="164"/>
      <c r="E20" s="20">
        <v>7</v>
      </c>
      <c r="G20" s="81">
        <v>-67191</v>
      </c>
      <c r="H20" s="62"/>
      <c r="I20" s="78">
        <v>-1060569</v>
      </c>
      <c r="K20" s="81">
        <v>-67147</v>
      </c>
      <c r="M20" s="78">
        <v>-1060550</v>
      </c>
    </row>
    <row r="21" spans="1:16" ht="19.149999999999999" customHeight="1" x14ac:dyDescent="0.55000000000000004">
      <c r="A21" s="164"/>
      <c r="B21" s="164" t="s">
        <v>138</v>
      </c>
      <c r="C21" s="164"/>
      <c r="D21" s="164"/>
      <c r="G21" s="81">
        <v>127067</v>
      </c>
      <c r="H21" s="62"/>
      <c r="I21" s="78">
        <v>0</v>
      </c>
      <c r="K21" s="81">
        <v>0</v>
      </c>
      <c r="M21" s="78">
        <v>0</v>
      </c>
    </row>
    <row r="22" spans="1:16" ht="19.149999999999999" customHeight="1" x14ac:dyDescent="0.55000000000000004">
      <c r="A22" s="164"/>
      <c r="B22" s="164" t="s">
        <v>208</v>
      </c>
      <c r="C22" s="164"/>
      <c r="D22" s="164"/>
      <c r="G22" s="63">
        <v>33711</v>
      </c>
      <c r="H22" s="62"/>
      <c r="I22" s="78">
        <v>-622070</v>
      </c>
      <c r="K22" s="81">
        <v>-15901</v>
      </c>
      <c r="M22" s="78">
        <v>-747663</v>
      </c>
    </row>
    <row r="23" spans="1:16" ht="19.149999999999999" customHeight="1" x14ac:dyDescent="0.55000000000000004">
      <c r="A23" s="164"/>
      <c r="B23" s="164" t="s">
        <v>178</v>
      </c>
      <c r="C23" s="164"/>
      <c r="D23" s="164"/>
      <c r="G23" s="81">
        <v>0</v>
      </c>
      <c r="H23" s="62"/>
      <c r="I23" s="78">
        <v>6938</v>
      </c>
      <c r="K23" s="81">
        <v>0</v>
      </c>
      <c r="M23" s="78">
        <v>0</v>
      </c>
    </row>
    <row r="24" spans="1:16" ht="19.149999999999999" customHeight="1" x14ac:dyDescent="0.55000000000000004">
      <c r="A24" s="164"/>
      <c r="B24" s="164" t="s">
        <v>139</v>
      </c>
      <c r="C24" s="164"/>
      <c r="D24" s="164"/>
      <c r="G24" s="63">
        <v>9500183</v>
      </c>
      <c r="H24" s="62"/>
      <c r="I24" s="62">
        <v>8510711</v>
      </c>
      <c r="K24" s="81">
        <v>4022797</v>
      </c>
      <c r="M24" s="78">
        <v>1016430</v>
      </c>
    </row>
    <row r="25" spans="1:16" ht="19.149999999999999" customHeight="1" x14ac:dyDescent="0.55000000000000004">
      <c r="A25" s="164"/>
      <c r="B25" s="164" t="s">
        <v>101</v>
      </c>
      <c r="C25" s="164"/>
      <c r="D25" s="164"/>
      <c r="G25" s="63">
        <v>0</v>
      </c>
      <c r="H25" s="62"/>
      <c r="I25" s="62">
        <v>0</v>
      </c>
      <c r="K25" s="81">
        <v>0</v>
      </c>
      <c r="M25" s="78">
        <v>-204027908</v>
      </c>
    </row>
    <row r="26" spans="1:16" ht="19.149999999999999" customHeight="1" x14ac:dyDescent="0.55000000000000004">
      <c r="A26" s="164"/>
      <c r="B26" s="164" t="s">
        <v>140</v>
      </c>
      <c r="C26" s="172"/>
      <c r="D26" s="164"/>
      <c r="G26" s="63">
        <v>-11738</v>
      </c>
      <c r="H26" s="62"/>
      <c r="I26" s="62">
        <v>-19243</v>
      </c>
      <c r="K26" s="81">
        <v>-23252919</v>
      </c>
      <c r="M26" s="78">
        <v>-7967349</v>
      </c>
    </row>
    <row r="27" spans="1:16" ht="19.149999999999999" customHeight="1" x14ac:dyDescent="0.55000000000000004">
      <c r="A27" s="175"/>
      <c r="B27" s="164" t="s">
        <v>83</v>
      </c>
      <c r="C27" s="172"/>
      <c r="D27" s="164"/>
      <c r="G27" s="63">
        <v>68422058</v>
      </c>
      <c r="H27" s="62"/>
      <c r="I27" s="62">
        <v>47923303</v>
      </c>
      <c r="K27" s="81">
        <v>40305490</v>
      </c>
      <c r="M27" s="78">
        <v>26390797</v>
      </c>
      <c r="O27" s="173"/>
      <c r="P27" s="173"/>
    </row>
    <row r="28" spans="1:16" ht="19.149999999999999" customHeight="1" x14ac:dyDescent="0.55000000000000004">
      <c r="A28" s="175"/>
      <c r="B28" s="164" t="s">
        <v>215</v>
      </c>
      <c r="C28" s="172"/>
      <c r="D28" s="164"/>
      <c r="G28" s="88">
        <v>1768504</v>
      </c>
      <c r="H28" s="62"/>
      <c r="I28" s="61">
        <v>55002</v>
      </c>
      <c r="J28" s="78"/>
      <c r="K28" s="82">
        <v>0</v>
      </c>
      <c r="L28" s="78"/>
      <c r="M28" s="80">
        <v>0</v>
      </c>
      <c r="O28" s="173"/>
    </row>
    <row r="29" spans="1:16" ht="8.15" customHeight="1" x14ac:dyDescent="0.55000000000000004">
      <c r="A29" s="164"/>
      <c r="B29" s="164"/>
      <c r="C29" s="164"/>
      <c r="D29" s="164"/>
      <c r="E29" s="17"/>
      <c r="F29" s="20"/>
      <c r="G29" s="26"/>
      <c r="H29" s="23"/>
      <c r="I29" s="23"/>
      <c r="J29" s="23"/>
      <c r="K29" s="26"/>
      <c r="L29" s="23"/>
      <c r="M29" s="23"/>
    </row>
    <row r="30" spans="1:16" ht="19.149999999999999" customHeight="1" x14ac:dyDescent="0.55000000000000004">
      <c r="A30" s="164" t="s">
        <v>141</v>
      </c>
      <c r="B30" s="164"/>
      <c r="C30" s="164"/>
      <c r="D30" s="164"/>
      <c r="G30" s="41"/>
      <c r="H30" s="3"/>
      <c r="I30" s="3"/>
      <c r="J30" s="3"/>
      <c r="K30" s="41"/>
      <c r="L30" s="3"/>
      <c r="M30" s="3"/>
    </row>
    <row r="31" spans="1:16" ht="19.149999999999999" customHeight="1" x14ac:dyDescent="0.55000000000000004">
      <c r="A31" s="164"/>
      <c r="B31" s="164" t="s">
        <v>142</v>
      </c>
      <c r="C31" s="164"/>
      <c r="D31" s="164"/>
      <c r="G31" s="81">
        <f>SUM(G10:G28)</f>
        <v>216426278</v>
      </c>
      <c r="I31" s="78">
        <f>SUM(I10:I28)</f>
        <v>86584986</v>
      </c>
      <c r="J31" s="78"/>
      <c r="K31" s="81">
        <f>SUM(K10:K28)</f>
        <v>10183611</v>
      </c>
      <c r="L31" s="78"/>
      <c r="M31" s="78">
        <f>SUM(M10:M30)</f>
        <v>-18297916</v>
      </c>
    </row>
    <row r="32" spans="1:16" ht="19.149999999999999" customHeight="1" x14ac:dyDescent="0.55000000000000004">
      <c r="A32" s="164"/>
      <c r="B32" s="176" t="s">
        <v>236</v>
      </c>
      <c r="C32" s="164"/>
      <c r="D32" s="164"/>
      <c r="G32" s="63">
        <v>16587830</v>
      </c>
      <c r="H32" s="62"/>
      <c r="I32" s="62">
        <v>158536762</v>
      </c>
      <c r="K32" s="81">
        <v>14227551</v>
      </c>
      <c r="M32" s="78">
        <v>76826128</v>
      </c>
    </row>
    <row r="33" spans="1:13" ht="19.149999999999999" customHeight="1" x14ac:dyDescent="0.55000000000000004">
      <c r="A33" s="164"/>
      <c r="B33" s="176" t="s">
        <v>143</v>
      </c>
      <c r="C33" s="164"/>
      <c r="D33" s="164"/>
      <c r="G33" s="63">
        <v>6678474</v>
      </c>
      <c r="H33" s="62"/>
      <c r="I33" s="62">
        <v>3709470</v>
      </c>
      <c r="K33" s="81">
        <v>713376</v>
      </c>
      <c r="M33" s="78">
        <v>-1501910</v>
      </c>
    </row>
    <row r="34" spans="1:13" ht="19.149999999999999" customHeight="1" x14ac:dyDescent="0.55000000000000004">
      <c r="A34" s="164"/>
      <c r="B34" s="176" t="s">
        <v>19</v>
      </c>
      <c r="C34" s="164"/>
      <c r="D34" s="164"/>
      <c r="G34" s="63">
        <v>449828</v>
      </c>
      <c r="H34" s="62"/>
      <c r="I34" s="62">
        <v>-3249930</v>
      </c>
      <c r="K34" s="81">
        <v>-62343</v>
      </c>
      <c r="M34" s="78">
        <v>195718</v>
      </c>
    </row>
    <row r="35" spans="1:13" ht="19.149999999999999" customHeight="1" x14ac:dyDescent="0.55000000000000004">
      <c r="A35" s="164"/>
      <c r="B35" s="176" t="s">
        <v>30</v>
      </c>
      <c r="C35" s="164"/>
      <c r="D35" s="164"/>
      <c r="G35" s="63">
        <v>17238628</v>
      </c>
      <c r="H35" s="62"/>
      <c r="I35" s="62">
        <v>5309369</v>
      </c>
      <c r="K35" s="63">
        <v>11475532</v>
      </c>
      <c r="M35" s="78">
        <v>-262790</v>
      </c>
    </row>
    <row r="36" spans="1:13" ht="19.149999999999999" customHeight="1" x14ac:dyDescent="0.55000000000000004">
      <c r="A36" s="164"/>
      <c r="B36" s="174" t="s">
        <v>201</v>
      </c>
      <c r="C36" s="164"/>
      <c r="D36" s="164"/>
      <c r="G36" s="63">
        <v>-1963900</v>
      </c>
      <c r="H36" s="62"/>
      <c r="I36" s="62">
        <v>11265251</v>
      </c>
      <c r="K36" s="63">
        <v>-1187022</v>
      </c>
      <c r="M36" s="78">
        <v>258349</v>
      </c>
    </row>
    <row r="37" spans="1:13" ht="19.149999999999999" customHeight="1" x14ac:dyDescent="0.55000000000000004">
      <c r="A37" s="164"/>
      <c r="B37" s="174" t="s">
        <v>38</v>
      </c>
      <c r="C37" s="164"/>
      <c r="D37" s="164"/>
      <c r="G37" s="63">
        <v>-10832462</v>
      </c>
      <c r="H37" s="62"/>
      <c r="I37" s="62">
        <v>1168762</v>
      </c>
      <c r="K37" s="81">
        <v>-6477594</v>
      </c>
      <c r="M37" s="78">
        <v>-2919302</v>
      </c>
    </row>
    <row r="38" spans="1:13" ht="19.149999999999999" customHeight="1" x14ac:dyDescent="0.55000000000000004">
      <c r="A38" s="175"/>
      <c r="B38" s="174" t="s">
        <v>49</v>
      </c>
      <c r="C38" s="164"/>
      <c r="D38" s="164"/>
      <c r="G38" s="63">
        <v>-2179908</v>
      </c>
      <c r="H38" s="62"/>
      <c r="I38" s="62">
        <v>816840</v>
      </c>
      <c r="K38" s="81">
        <v>54000</v>
      </c>
      <c r="M38" s="78">
        <v>0</v>
      </c>
    </row>
    <row r="39" spans="1:13" ht="19.149999999999999" customHeight="1" x14ac:dyDescent="0.55000000000000004">
      <c r="A39" s="175"/>
      <c r="B39" s="174" t="s">
        <v>43</v>
      </c>
      <c r="C39" s="164"/>
      <c r="D39" s="164"/>
      <c r="G39" s="63">
        <v>-3888708</v>
      </c>
      <c r="H39" s="62"/>
      <c r="I39" s="62">
        <v>-15670974</v>
      </c>
      <c r="K39" s="81">
        <v>842230</v>
      </c>
      <c r="M39" s="78">
        <v>-3316766</v>
      </c>
    </row>
    <row r="40" spans="1:13" ht="19.149999999999999" customHeight="1" x14ac:dyDescent="0.55000000000000004">
      <c r="A40" s="175"/>
      <c r="B40" s="174" t="s">
        <v>144</v>
      </c>
      <c r="C40" s="164"/>
      <c r="D40" s="164"/>
      <c r="G40" s="63">
        <v>-7500093</v>
      </c>
      <c r="H40" s="62"/>
      <c r="I40" s="62">
        <v>-1018472</v>
      </c>
      <c r="K40" s="81">
        <v>-10408886</v>
      </c>
      <c r="M40" s="78">
        <v>-794988</v>
      </c>
    </row>
    <row r="41" spans="1:13" ht="19.149999999999999" customHeight="1" x14ac:dyDescent="0.55000000000000004">
      <c r="A41" s="175"/>
      <c r="B41" s="174" t="s">
        <v>53</v>
      </c>
      <c r="C41" s="164"/>
      <c r="D41" s="164"/>
      <c r="G41" s="88">
        <v>48799</v>
      </c>
      <c r="H41" s="62"/>
      <c r="I41" s="61">
        <v>6186374</v>
      </c>
      <c r="K41" s="82">
        <v>-74170</v>
      </c>
      <c r="M41" s="80">
        <v>46323</v>
      </c>
    </row>
    <row r="42" spans="1:13" ht="8.15" customHeight="1" x14ac:dyDescent="0.55000000000000004">
      <c r="A42" s="164"/>
      <c r="B42" s="164"/>
      <c r="C42" s="164"/>
      <c r="D42" s="164"/>
      <c r="E42" s="17"/>
      <c r="F42" s="20"/>
      <c r="G42" s="26"/>
      <c r="H42" s="23"/>
      <c r="I42" s="23"/>
      <c r="J42" s="23"/>
      <c r="K42" s="26"/>
      <c r="L42" s="23"/>
      <c r="M42" s="23"/>
    </row>
    <row r="43" spans="1:13" ht="19.149999999999999" customHeight="1" x14ac:dyDescent="0.55000000000000004">
      <c r="A43" s="163" t="s">
        <v>210</v>
      </c>
      <c r="B43" s="171"/>
      <c r="C43" s="164"/>
      <c r="D43" s="164"/>
      <c r="G43" s="81">
        <f>SUM(G31:G41)</f>
        <v>231064766</v>
      </c>
      <c r="I43" s="78">
        <f>SUM(I31:I41)</f>
        <v>253638438</v>
      </c>
      <c r="J43" s="78"/>
      <c r="K43" s="81">
        <f>SUM(K31:K41)</f>
        <v>19286285</v>
      </c>
      <c r="L43" s="78"/>
      <c r="M43" s="78">
        <f>SUM(M31:M41)</f>
        <v>50232846</v>
      </c>
    </row>
    <row r="44" spans="1:13" ht="19.149999999999999" customHeight="1" x14ac:dyDescent="0.55000000000000004">
      <c r="A44" s="164"/>
      <c r="B44" s="177" t="s">
        <v>145</v>
      </c>
      <c r="C44" s="164"/>
      <c r="D44" s="164"/>
      <c r="G44" s="63">
        <v>-59189337</v>
      </c>
      <c r="I44" s="62">
        <v>-37202251</v>
      </c>
      <c r="J44" s="78"/>
      <c r="K44" s="63">
        <v>-38049155</v>
      </c>
      <c r="L44" s="78"/>
      <c r="M44" s="78">
        <v>-23025401</v>
      </c>
    </row>
    <row r="45" spans="1:13" ht="19.149999999999999" customHeight="1" x14ac:dyDescent="0.55000000000000004">
      <c r="A45" s="164"/>
      <c r="B45" s="176" t="s">
        <v>146</v>
      </c>
      <c r="C45" s="164"/>
      <c r="D45" s="164"/>
      <c r="G45" s="63">
        <v>-18113754</v>
      </c>
      <c r="I45" s="62">
        <v>-16575348</v>
      </c>
      <c r="J45" s="78"/>
      <c r="K45" s="63">
        <v>-13881236</v>
      </c>
      <c r="L45" s="78"/>
      <c r="M45" s="78">
        <v>-2796120</v>
      </c>
    </row>
    <row r="46" spans="1:13" ht="19.149999999999999" customHeight="1" x14ac:dyDescent="0.55000000000000004">
      <c r="A46" s="164"/>
      <c r="B46" s="177" t="s">
        <v>209</v>
      </c>
      <c r="C46" s="164"/>
      <c r="D46" s="164"/>
      <c r="G46" s="88">
        <v>8822054</v>
      </c>
      <c r="I46" s="61">
        <v>0</v>
      </c>
      <c r="J46" s="78"/>
      <c r="K46" s="88">
        <v>0</v>
      </c>
      <c r="L46" s="78"/>
      <c r="M46" s="80">
        <v>0</v>
      </c>
    </row>
    <row r="47" spans="1:13" ht="8.15" customHeight="1" x14ac:dyDescent="0.55000000000000004">
      <c r="A47" s="164"/>
      <c r="B47" s="164"/>
      <c r="C47" s="164"/>
      <c r="D47" s="164"/>
      <c r="E47" s="17"/>
      <c r="F47" s="20"/>
      <c r="G47" s="26"/>
      <c r="H47" s="23"/>
      <c r="I47" s="23"/>
      <c r="J47" s="23"/>
      <c r="K47" s="26"/>
      <c r="L47" s="23"/>
      <c r="M47" s="23"/>
    </row>
    <row r="48" spans="1:13" ht="19.149999999999999" customHeight="1" x14ac:dyDescent="0.55000000000000004">
      <c r="A48" s="164" t="s">
        <v>229</v>
      </c>
      <c r="B48" s="164"/>
      <c r="C48" s="164"/>
      <c r="D48" s="164"/>
      <c r="G48" s="82">
        <f>SUM(G43:G46)</f>
        <v>162583729</v>
      </c>
      <c r="I48" s="80">
        <f>SUM(I43:I46)</f>
        <v>199860839</v>
      </c>
      <c r="J48" s="78"/>
      <c r="K48" s="82">
        <f>SUM(K43:K46)</f>
        <v>-32644106</v>
      </c>
      <c r="L48" s="78"/>
      <c r="M48" s="80">
        <f>SUM(M43:M46)</f>
        <v>24411325</v>
      </c>
    </row>
    <row r="49" spans="1:13" ht="19.5" customHeight="1" x14ac:dyDescent="0.55000000000000004">
      <c r="A49" s="164"/>
      <c r="B49" s="164"/>
      <c r="C49" s="164"/>
      <c r="D49" s="164"/>
      <c r="J49" s="78"/>
      <c r="L49" s="78"/>
    </row>
    <row r="50" spans="1:13" ht="21.75" customHeight="1" x14ac:dyDescent="0.55000000000000004">
      <c r="A50" s="164"/>
      <c r="B50" s="164"/>
      <c r="C50" s="164"/>
      <c r="D50" s="164"/>
      <c r="J50" s="78"/>
      <c r="L50" s="78"/>
    </row>
    <row r="51" spans="1:13" ht="22.4" customHeight="1" x14ac:dyDescent="0.55000000000000004">
      <c r="A51" s="178" t="s">
        <v>34</v>
      </c>
      <c r="B51" s="179"/>
      <c r="C51" s="179"/>
      <c r="D51" s="179"/>
      <c r="E51" s="51"/>
      <c r="F51" s="51"/>
      <c r="G51" s="51"/>
      <c r="H51" s="51"/>
      <c r="I51" s="51"/>
      <c r="J51" s="51"/>
      <c r="K51" s="34"/>
      <c r="L51" s="34"/>
      <c r="M51" s="34"/>
    </row>
    <row r="52" spans="1:13" ht="19" customHeight="1" x14ac:dyDescent="0.55000000000000004">
      <c r="A52" s="167" t="str">
        <f>A1</f>
        <v>บริษัท พริ้นซิเพิล แคปิตอล จำกัด (มหาชน)</v>
      </c>
      <c r="B52" s="164"/>
      <c r="C52" s="164"/>
      <c r="D52" s="164"/>
    </row>
    <row r="53" spans="1:13" ht="19" customHeight="1" x14ac:dyDescent="0.55000000000000004">
      <c r="A53" s="167" t="s">
        <v>147</v>
      </c>
      <c r="B53" s="180"/>
      <c r="C53" s="180"/>
      <c r="D53" s="180"/>
      <c r="F53" s="12"/>
      <c r="J53" s="13"/>
      <c r="L53" s="13"/>
    </row>
    <row r="54" spans="1:13" ht="19" customHeight="1" x14ac:dyDescent="0.55000000000000004">
      <c r="A54" s="181" t="str">
        <f>A3</f>
        <v>สำหรับรอบระยะเวลาสามเดือน สิ้นสุดวันที่ 31 มีนาคม พ.ศ. 2567</v>
      </c>
      <c r="B54" s="182"/>
      <c r="C54" s="182"/>
      <c r="D54" s="182"/>
      <c r="E54" s="51"/>
      <c r="F54" s="15"/>
      <c r="G54" s="80"/>
      <c r="H54" s="80"/>
      <c r="I54" s="80"/>
      <c r="J54" s="16"/>
      <c r="K54" s="80"/>
      <c r="L54" s="16"/>
      <c r="M54" s="80"/>
    </row>
    <row r="55" spans="1:13" ht="19" customHeight="1" x14ac:dyDescent="0.55000000000000004">
      <c r="A55" s="167"/>
      <c r="B55" s="180"/>
      <c r="C55" s="180"/>
      <c r="D55" s="180"/>
      <c r="F55" s="12"/>
      <c r="J55" s="13"/>
      <c r="L55" s="13"/>
    </row>
    <row r="56" spans="1:13" ht="19" customHeight="1" x14ac:dyDescent="0.55000000000000004">
      <c r="A56" s="180"/>
      <c r="B56" s="180"/>
      <c r="C56" s="180"/>
      <c r="D56" s="180"/>
      <c r="E56" s="17"/>
      <c r="F56" s="18"/>
      <c r="G56" s="196" t="s">
        <v>1</v>
      </c>
      <c r="H56" s="196"/>
      <c r="I56" s="196" t="s">
        <v>1</v>
      </c>
      <c r="J56" s="19"/>
      <c r="K56" s="196" t="s">
        <v>2</v>
      </c>
      <c r="L56" s="196"/>
      <c r="M56" s="196" t="s">
        <v>2</v>
      </c>
    </row>
    <row r="57" spans="1:13" ht="19" customHeight="1" x14ac:dyDescent="0.55000000000000004">
      <c r="A57" s="180"/>
      <c r="B57" s="180"/>
      <c r="C57" s="180"/>
      <c r="D57" s="180"/>
      <c r="E57" s="17"/>
      <c r="F57" s="18"/>
      <c r="G57" s="21" t="s">
        <v>3</v>
      </c>
      <c r="H57" s="21"/>
      <c r="I57" s="21" t="s">
        <v>3</v>
      </c>
      <c r="J57" s="19"/>
      <c r="K57" s="21" t="s">
        <v>3</v>
      </c>
      <c r="L57" s="27"/>
      <c r="M57" s="21" t="s">
        <v>3</v>
      </c>
    </row>
    <row r="58" spans="1:13" ht="19" customHeight="1" x14ac:dyDescent="0.55000000000000004">
      <c r="A58" s="164"/>
      <c r="B58" s="164"/>
      <c r="C58" s="164"/>
      <c r="D58" s="164"/>
      <c r="F58" s="17"/>
      <c r="G58" s="23" t="s">
        <v>185</v>
      </c>
      <c r="H58" s="23"/>
      <c r="I58" s="23" t="s">
        <v>6</v>
      </c>
      <c r="J58" s="17"/>
      <c r="K58" s="23" t="s">
        <v>185</v>
      </c>
      <c r="L58" s="23"/>
      <c r="M58" s="23" t="s">
        <v>6</v>
      </c>
    </row>
    <row r="59" spans="1:13" ht="19" customHeight="1" x14ac:dyDescent="0.55000000000000004">
      <c r="A59" s="164"/>
      <c r="B59" s="164"/>
      <c r="C59" s="164"/>
      <c r="D59" s="164"/>
      <c r="E59" s="24" t="s">
        <v>7</v>
      </c>
      <c r="F59" s="20"/>
      <c r="G59" s="25" t="s">
        <v>8</v>
      </c>
      <c r="H59" s="23"/>
      <c r="I59" s="25" t="s">
        <v>8</v>
      </c>
      <c r="J59" s="27"/>
      <c r="K59" s="25" t="s">
        <v>8</v>
      </c>
      <c r="L59" s="20"/>
      <c r="M59" s="25" t="s">
        <v>8</v>
      </c>
    </row>
    <row r="60" spans="1:13" ht="19" customHeight="1" x14ac:dyDescent="0.55000000000000004">
      <c r="A60" s="168" t="s">
        <v>148</v>
      </c>
      <c r="B60" s="164"/>
      <c r="C60" s="164"/>
      <c r="D60" s="164"/>
      <c r="G60" s="63"/>
      <c r="H60" s="62"/>
      <c r="I60" s="62"/>
      <c r="K60" s="63"/>
      <c r="M60" s="62"/>
    </row>
    <row r="61" spans="1:13" ht="19" customHeight="1" x14ac:dyDescent="0.55000000000000004">
      <c r="A61" s="164" t="s">
        <v>149</v>
      </c>
      <c r="B61" s="164"/>
      <c r="C61" s="164"/>
      <c r="D61" s="171"/>
      <c r="G61" s="63">
        <v>100106771</v>
      </c>
      <c r="H61" s="62"/>
      <c r="I61" s="62">
        <v>264000000</v>
      </c>
      <c r="K61" s="81">
        <v>100106771</v>
      </c>
      <c r="M61" s="62">
        <v>264000000</v>
      </c>
    </row>
    <row r="62" spans="1:13" ht="19" customHeight="1" x14ac:dyDescent="0.55000000000000004">
      <c r="A62" s="164" t="s">
        <v>150</v>
      </c>
      <c r="B62" s="164"/>
      <c r="C62" s="164"/>
      <c r="D62" s="171"/>
      <c r="G62" s="63">
        <v>-2977039</v>
      </c>
      <c r="H62" s="62"/>
      <c r="I62" s="62">
        <v>-13304</v>
      </c>
      <c r="K62" s="81">
        <v>0</v>
      </c>
      <c r="M62" s="78">
        <v>0</v>
      </c>
    </row>
    <row r="63" spans="1:13" ht="19" customHeight="1" x14ac:dyDescent="0.55000000000000004">
      <c r="A63" s="164" t="s">
        <v>151</v>
      </c>
      <c r="B63" s="164"/>
      <c r="C63" s="164"/>
      <c r="D63" s="171"/>
      <c r="E63" s="89">
        <v>7</v>
      </c>
      <c r="G63" s="63">
        <v>-520000000</v>
      </c>
      <c r="H63" s="62"/>
      <c r="I63" s="62">
        <v>0</v>
      </c>
      <c r="K63" s="81">
        <v>-520000000</v>
      </c>
      <c r="M63" s="62">
        <v>0</v>
      </c>
    </row>
    <row r="64" spans="1:13" ht="19" customHeight="1" x14ac:dyDescent="0.55000000000000004">
      <c r="A64" s="164" t="s">
        <v>152</v>
      </c>
      <c r="B64" s="164"/>
      <c r="C64" s="164"/>
      <c r="D64" s="164"/>
      <c r="E64" s="89"/>
      <c r="G64" s="63">
        <v>500000</v>
      </c>
      <c r="H64" s="62"/>
      <c r="I64" s="62">
        <v>360000</v>
      </c>
      <c r="K64" s="81">
        <v>0</v>
      </c>
      <c r="M64" s="78">
        <v>0</v>
      </c>
    </row>
    <row r="65" spans="1:13" ht="19" customHeight="1" x14ac:dyDescent="0.55000000000000004">
      <c r="A65" s="172" t="s">
        <v>153</v>
      </c>
      <c r="B65" s="164"/>
      <c r="C65" s="164"/>
      <c r="D65" s="171"/>
      <c r="E65" s="89">
        <v>19</v>
      </c>
      <c r="G65" s="63">
        <v>0</v>
      </c>
      <c r="H65" s="62"/>
      <c r="I65" s="62">
        <v>0</v>
      </c>
      <c r="K65" s="81">
        <v>0</v>
      </c>
      <c r="M65" s="78">
        <v>141380343</v>
      </c>
    </row>
    <row r="66" spans="1:13" ht="19" customHeight="1" x14ac:dyDescent="0.55000000000000004">
      <c r="A66" s="172" t="s">
        <v>154</v>
      </c>
      <c r="B66" s="164"/>
      <c r="C66" s="164"/>
      <c r="D66" s="171"/>
      <c r="E66" s="89">
        <v>19</v>
      </c>
      <c r="G66" s="63">
        <v>0</v>
      </c>
      <c r="H66" s="62"/>
      <c r="I66" s="62">
        <v>0</v>
      </c>
      <c r="K66" s="81">
        <v>367000000</v>
      </c>
      <c r="M66" s="78">
        <v>75500000</v>
      </c>
    </row>
    <row r="67" spans="1:13" ht="19" customHeight="1" x14ac:dyDescent="0.55000000000000004">
      <c r="A67" s="172" t="s">
        <v>155</v>
      </c>
      <c r="B67" s="164"/>
      <c r="C67" s="172"/>
      <c r="D67" s="171"/>
      <c r="E67" s="89">
        <v>19</v>
      </c>
      <c r="G67" s="63">
        <v>0</v>
      </c>
      <c r="H67" s="62"/>
      <c r="I67" s="62">
        <v>0</v>
      </c>
      <c r="K67" s="81">
        <v>-18000000</v>
      </c>
      <c r="M67" s="78">
        <v>-127238212</v>
      </c>
    </row>
    <row r="68" spans="1:13" ht="19" customHeight="1" x14ac:dyDescent="0.55000000000000004">
      <c r="A68" s="172" t="s">
        <v>156</v>
      </c>
      <c r="B68" s="164"/>
      <c r="C68" s="172"/>
      <c r="D68" s="171"/>
      <c r="E68" s="89">
        <v>19</v>
      </c>
      <c r="G68" s="63">
        <v>0</v>
      </c>
      <c r="H68" s="62"/>
      <c r="I68" s="62">
        <v>0</v>
      </c>
      <c r="K68" s="81">
        <v>-521000000</v>
      </c>
      <c r="M68" s="78">
        <v>-335000000</v>
      </c>
    </row>
    <row r="69" spans="1:13" ht="19" customHeight="1" x14ac:dyDescent="0.55000000000000004">
      <c r="A69" s="172" t="s">
        <v>157</v>
      </c>
      <c r="B69" s="164"/>
      <c r="C69" s="172"/>
      <c r="D69" s="171"/>
      <c r="E69" s="89"/>
      <c r="G69" s="63"/>
      <c r="H69" s="62"/>
      <c r="I69" s="62"/>
      <c r="K69" s="81"/>
    </row>
    <row r="70" spans="1:13" ht="19" customHeight="1" x14ac:dyDescent="0.55000000000000004">
      <c r="A70" s="172"/>
      <c r="B70" s="164" t="s">
        <v>158</v>
      </c>
      <c r="C70" s="172"/>
      <c r="D70" s="171"/>
      <c r="E70" s="89"/>
      <c r="G70" s="63">
        <v>0</v>
      </c>
      <c r="H70" s="62"/>
      <c r="I70" s="62">
        <v>-281250</v>
      </c>
      <c r="K70" s="81">
        <v>0</v>
      </c>
      <c r="M70" s="78">
        <v>0</v>
      </c>
    </row>
    <row r="71" spans="1:13" s="143" customFormat="1" ht="19" customHeight="1" x14ac:dyDescent="0.55000000000000004">
      <c r="A71" s="183" t="s">
        <v>187</v>
      </c>
      <c r="B71" s="153"/>
      <c r="C71" s="158"/>
      <c r="D71" s="184"/>
      <c r="E71" s="144"/>
      <c r="F71" s="99"/>
      <c r="G71" s="145">
        <v>0</v>
      </c>
      <c r="H71" s="146"/>
      <c r="I71" s="146">
        <v>-84219048</v>
      </c>
      <c r="J71" s="146"/>
      <c r="K71" s="147">
        <v>0</v>
      </c>
      <c r="L71" s="146"/>
      <c r="M71" s="148">
        <v>0</v>
      </c>
    </row>
    <row r="72" spans="1:13" ht="19" customHeight="1" x14ac:dyDescent="0.55000000000000004">
      <c r="A72" s="172" t="s">
        <v>182</v>
      </c>
      <c r="B72" s="172"/>
      <c r="C72" s="164"/>
      <c r="D72" s="172"/>
      <c r="E72" s="90">
        <v>9</v>
      </c>
      <c r="F72" s="89"/>
      <c r="G72" s="63">
        <v>0</v>
      </c>
      <c r="H72" s="62"/>
      <c r="I72" s="62">
        <v>0</v>
      </c>
      <c r="K72" s="81">
        <v>-100000000</v>
      </c>
      <c r="M72" s="62">
        <v>0</v>
      </c>
    </row>
    <row r="73" spans="1:13" ht="19" customHeight="1" x14ac:dyDescent="0.55000000000000004">
      <c r="A73" s="172" t="s">
        <v>217</v>
      </c>
      <c r="B73" s="172"/>
      <c r="C73" s="164"/>
      <c r="D73" s="172"/>
      <c r="E73" s="90">
        <v>9</v>
      </c>
      <c r="F73" s="89"/>
      <c r="G73" s="63">
        <v>-108123099</v>
      </c>
      <c r="H73" s="62"/>
      <c r="I73" s="62">
        <v>0</v>
      </c>
      <c r="K73" s="81">
        <v>0</v>
      </c>
      <c r="M73" s="62">
        <v>0</v>
      </c>
    </row>
    <row r="74" spans="1:13" ht="19" customHeight="1" x14ac:dyDescent="0.55000000000000004">
      <c r="A74" s="164" t="s">
        <v>159</v>
      </c>
      <c r="B74" s="164"/>
      <c r="C74" s="172"/>
      <c r="D74" s="171"/>
      <c r="E74" s="89"/>
      <c r="G74" s="63">
        <v>0</v>
      </c>
      <c r="H74" s="62"/>
      <c r="I74" s="62">
        <v>0</v>
      </c>
      <c r="K74" s="81">
        <v>459154</v>
      </c>
      <c r="M74" s="78">
        <v>442766</v>
      </c>
    </row>
    <row r="75" spans="1:13" ht="19" customHeight="1" x14ac:dyDescent="0.55000000000000004">
      <c r="A75" s="164" t="s">
        <v>160</v>
      </c>
      <c r="B75" s="164"/>
      <c r="C75" s="172"/>
      <c r="D75" s="171"/>
      <c r="E75" s="89"/>
      <c r="G75" s="63">
        <v>11738</v>
      </c>
      <c r="H75" s="62"/>
      <c r="I75" s="62">
        <v>19243</v>
      </c>
      <c r="K75" s="81">
        <v>5870926</v>
      </c>
      <c r="M75" s="78">
        <v>6479718</v>
      </c>
    </row>
    <row r="76" spans="1:13" ht="19" customHeight="1" x14ac:dyDescent="0.55000000000000004">
      <c r="A76" s="164" t="s">
        <v>161</v>
      </c>
      <c r="B76" s="174"/>
      <c r="C76" s="164"/>
      <c r="D76" s="171"/>
      <c r="G76" s="63">
        <v>832197</v>
      </c>
      <c r="H76" s="62"/>
      <c r="I76" s="62">
        <v>763834</v>
      </c>
      <c r="K76" s="81">
        <v>571572</v>
      </c>
      <c r="M76" s="78">
        <v>747664</v>
      </c>
    </row>
    <row r="77" spans="1:13" ht="19" customHeight="1" x14ac:dyDescent="0.55000000000000004">
      <c r="A77" s="164" t="s">
        <v>162</v>
      </c>
      <c r="B77" s="172"/>
      <c r="C77" s="164"/>
      <c r="D77" s="171"/>
      <c r="G77" s="63">
        <v>-308300</v>
      </c>
      <c r="H77" s="62"/>
      <c r="I77" s="62">
        <v>-823026</v>
      </c>
      <c r="K77" s="81">
        <v>0</v>
      </c>
      <c r="M77" s="78">
        <v>0</v>
      </c>
    </row>
    <row r="78" spans="1:13" ht="19" customHeight="1" x14ac:dyDescent="0.55000000000000004">
      <c r="A78" s="164" t="s">
        <v>183</v>
      </c>
      <c r="B78" s="172"/>
      <c r="C78" s="164"/>
      <c r="D78" s="171"/>
      <c r="G78" s="63">
        <v>-137612940</v>
      </c>
      <c r="H78" s="62"/>
      <c r="I78" s="62">
        <v>-286505867</v>
      </c>
      <c r="K78" s="81">
        <v>-48958376</v>
      </c>
      <c r="M78" s="78">
        <v>-19602638</v>
      </c>
    </row>
    <row r="79" spans="1:13" ht="19" customHeight="1" x14ac:dyDescent="0.55000000000000004">
      <c r="A79" s="164" t="s">
        <v>163</v>
      </c>
      <c r="B79" s="164"/>
      <c r="C79" s="164"/>
      <c r="D79" s="171"/>
      <c r="G79" s="63">
        <v>-2356802</v>
      </c>
      <c r="H79" s="62"/>
      <c r="I79" s="62">
        <v>-5663887</v>
      </c>
      <c r="K79" s="81">
        <v>-1499627</v>
      </c>
      <c r="M79" s="78">
        <v>0</v>
      </c>
    </row>
    <row r="80" spans="1:13" ht="19" customHeight="1" x14ac:dyDescent="0.55000000000000004">
      <c r="A80" s="164" t="s">
        <v>164</v>
      </c>
      <c r="B80" s="164"/>
      <c r="C80" s="164"/>
      <c r="D80" s="171"/>
      <c r="G80" s="88">
        <v>0</v>
      </c>
      <c r="H80" s="62"/>
      <c r="I80" s="61">
        <v>-10000000</v>
      </c>
      <c r="K80" s="82">
        <v>0</v>
      </c>
      <c r="M80" s="80">
        <v>-10000000</v>
      </c>
    </row>
    <row r="81" spans="1:13" ht="8.15" customHeight="1" x14ac:dyDescent="0.55000000000000004">
      <c r="A81" s="164"/>
      <c r="B81" s="164"/>
      <c r="C81" s="164"/>
      <c r="D81" s="164"/>
      <c r="E81" s="17"/>
      <c r="F81" s="20"/>
      <c r="G81" s="26"/>
      <c r="H81" s="23"/>
      <c r="I81" s="23"/>
      <c r="J81" s="23"/>
      <c r="K81" s="26"/>
      <c r="L81" s="23"/>
      <c r="M81" s="23"/>
    </row>
    <row r="82" spans="1:13" ht="19" customHeight="1" x14ac:dyDescent="0.55000000000000004">
      <c r="A82" s="164" t="s">
        <v>180</v>
      </c>
      <c r="B82" s="164"/>
      <c r="C82" s="164"/>
      <c r="D82" s="164"/>
      <c r="G82" s="82">
        <f>SUM(G61:G81)</f>
        <v>-669927474</v>
      </c>
      <c r="I82" s="80">
        <f>SUM(I61:I80)</f>
        <v>-122363305</v>
      </c>
      <c r="J82" s="78"/>
      <c r="K82" s="82">
        <f>SUM(K61:K81)</f>
        <v>-735449580</v>
      </c>
      <c r="L82" s="78"/>
      <c r="M82" s="80">
        <f>SUM(M61:M80)</f>
        <v>-3290359</v>
      </c>
    </row>
    <row r="83" spans="1:13" ht="8.15" customHeight="1" x14ac:dyDescent="0.55000000000000004">
      <c r="A83" s="168"/>
      <c r="B83" s="164"/>
      <c r="C83" s="164"/>
      <c r="D83" s="164"/>
      <c r="G83" s="81"/>
      <c r="J83" s="78"/>
      <c r="K83" s="81"/>
      <c r="L83" s="78"/>
    </row>
    <row r="84" spans="1:13" ht="19" customHeight="1" x14ac:dyDescent="0.55000000000000004">
      <c r="A84" s="168" t="s">
        <v>165</v>
      </c>
      <c r="B84" s="164"/>
      <c r="C84" s="164"/>
      <c r="D84" s="164"/>
      <c r="G84" s="81"/>
      <c r="J84" s="78"/>
      <c r="K84" s="81"/>
      <c r="L84" s="78"/>
    </row>
    <row r="85" spans="1:13" ht="19" customHeight="1" x14ac:dyDescent="0.55000000000000004">
      <c r="A85" s="164" t="s">
        <v>166</v>
      </c>
      <c r="B85" s="164"/>
      <c r="C85" s="164"/>
      <c r="D85" s="164"/>
      <c r="E85" s="20">
        <v>15</v>
      </c>
      <c r="G85" s="81">
        <v>-500000</v>
      </c>
      <c r="I85" s="78">
        <v>0</v>
      </c>
      <c r="J85" s="78"/>
      <c r="K85" s="81">
        <v>-500000</v>
      </c>
      <c r="L85" s="78"/>
      <c r="M85" s="78">
        <v>0</v>
      </c>
    </row>
    <row r="86" spans="1:13" ht="19" customHeight="1" x14ac:dyDescent="0.55000000000000004">
      <c r="A86" s="164" t="s">
        <v>167</v>
      </c>
      <c r="B86" s="164"/>
      <c r="C86" s="164"/>
      <c r="D86" s="171"/>
      <c r="E86" s="20">
        <v>15</v>
      </c>
      <c r="G86" s="63">
        <v>1075000000</v>
      </c>
      <c r="I86" s="62">
        <v>206000000</v>
      </c>
      <c r="J86" s="78"/>
      <c r="K86" s="81">
        <v>1045000000</v>
      </c>
      <c r="L86" s="78"/>
      <c r="M86" s="78">
        <v>0</v>
      </c>
    </row>
    <row r="87" spans="1:13" ht="19" customHeight="1" x14ac:dyDescent="0.55000000000000004">
      <c r="A87" s="164" t="s">
        <v>168</v>
      </c>
      <c r="B87" s="164"/>
      <c r="C87" s="164"/>
      <c r="D87" s="171"/>
      <c r="E87" s="20">
        <v>15</v>
      </c>
      <c r="G87" s="63">
        <v>-306377000</v>
      </c>
      <c r="I87" s="62">
        <v>-82144775</v>
      </c>
      <c r="J87" s="78"/>
      <c r="K87" s="63">
        <v>-232700000</v>
      </c>
      <c r="L87" s="78"/>
      <c r="M87" s="78">
        <v>-28381775</v>
      </c>
    </row>
    <row r="88" spans="1:13" ht="19" customHeight="1" x14ac:dyDescent="0.55000000000000004">
      <c r="A88" s="164" t="s">
        <v>169</v>
      </c>
      <c r="B88" s="164"/>
      <c r="C88" s="164"/>
      <c r="D88" s="171"/>
      <c r="E88" s="20">
        <v>19</v>
      </c>
      <c r="G88" s="63">
        <v>0</v>
      </c>
      <c r="I88" s="78">
        <v>0</v>
      </c>
      <c r="J88" s="78"/>
      <c r="K88" s="81">
        <v>171683922</v>
      </c>
      <c r="L88" s="78"/>
      <c r="M88" s="78">
        <v>0</v>
      </c>
    </row>
    <row r="89" spans="1:13" ht="19" customHeight="1" x14ac:dyDescent="0.55000000000000004">
      <c r="A89" s="164" t="s">
        <v>170</v>
      </c>
      <c r="B89" s="164"/>
      <c r="C89" s="164"/>
      <c r="D89" s="171"/>
      <c r="E89" s="20">
        <v>19</v>
      </c>
      <c r="G89" s="63">
        <v>0</v>
      </c>
      <c r="I89" s="78">
        <v>0</v>
      </c>
      <c r="J89" s="78"/>
      <c r="K89" s="81">
        <v>-183989702</v>
      </c>
      <c r="L89" s="78"/>
      <c r="M89" s="78">
        <v>0</v>
      </c>
    </row>
    <row r="90" spans="1:13" ht="19" customHeight="1" x14ac:dyDescent="0.55000000000000004">
      <c r="A90" s="164" t="s">
        <v>171</v>
      </c>
      <c r="B90" s="164"/>
      <c r="C90" s="164"/>
      <c r="D90" s="171"/>
      <c r="G90" s="63">
        <v>-31894774</v>
      </c>
      <c r="H90" s="62"/>
      <c r="I90" s="62">
        <v>-34744339</v>
      </c>
      <c r="K90" s="63">
        <v>-19995234</v>
      </c>
      <c r="M90" s="78">
        <v>-10005505</v>
      </c>
    </row>
    <row r="91" spans="1:13" ht="19" customHeight="1" x14ac:dyDescent="0.55000000000000004">
      <c r="A91" s="164" t="s">
        <v>179</v>
      </c>
      <c r="B91" s="164"/>
      <c r="C91" s="172"/>
      <c r="D91" s="171"/>
      <c r="E91" s="89"/>
      <c r="G91" s="88">
        <v>12000000</v>
      </c>
      <c r="H91" s="62"/>
      <c r="I91" s="80">
        <v>0</v>
      </c>
      <c r="J91" s="78"/>
      <c r="K91" s="82">
        <v>0</v>
      </c>
      <c r="L91" s="78"/>
      <c r="M91" s="80">
        <v>0</v>
      </c>
    </row>
    <row r="92" spans="1:13" ht="8.15" customHeight="1" x14ac:dyDescent="0.55000000000000004">
      <c r="A92" s="164"/>
      <c r="B92" s="164"/>
      <c r="C92" s="164"/>
      <c r="D92" s="164"/>
      <c r="E92" s="17"/>
      <c r="F92" s="20"/>
      <c r="G92" s="26"/>
      <c r="H92" s="23"/>
      <c r="I92" s="23"/>
      <c r="J92" s="23"/>
      <c r="K92" s="26"/>
      <c r="L92" s="23"/>
      <c r="M92" s="23"/>
    </row>
    <row r="93" spans="1:13" ht="19" customHeight="1" x14ac:dyDescent="0.55000000000000004">
      <c r="A93" s="164" t="s">
        <v>216</v>
      </c>
      <c r="B93" s="164"/>
      <c r="C93" s="164"/>
      <c r="D93" s="164"/>
      <c r="G93" s="88">
        <f>SUM(G85:G92)</f>
        <v>748228226</v>
      </c>
      <c r="I93" s="61">
        <f>SUM(I85:I92)</f>
        <v>89110886</v>
      </c>
      <c r="J93" s="78"/>
      <c r="K93" s="88">
        <f>SUM(K85:K92)</f>
        <v>779498986</v>
      </c>
      <c r="L93" s="78"/>
      <c r="M93" s="61">
        <f>SUM(M85:M92)</f>
        <v>-38387280</v>
      </c>
    </row>
    <row r="94" spans="1:13" ht="8.15" customHeight="1" x14ac:dyDescent="0.55000000000000004">
      <c r="A94" s="168"/>
      <c r="B94" s="164"/>
      <c r="C94" s="164"/>
      <c r="D94" s="164"/>
      <c r="E94" s="17"/>
      <c r="F94" s="20"/>
      <c r="G94" s="81"/>
      <c r="J94" s="78"/>
      <c r="K94" s="81"/>
      <c r="L94" s="78"/>
    </row>
    <row r="95" spans="1:13" ht="19" customHeight="1" x14ac:dyDescent="0.55000000000000004">
      <c r="A95" s="168" t="s">
        <v>172</v>
      </c>
      <c r="B95" s="164"/>
      <c r="C95" s="164"/>
      <c r="D95" s="164"/>
      <c r="E95" s="17"/>
      <c r="F95" s="20"/>
      <c r="G95" s="63">
        <f>SUM(G48,G82,G93)</f>
        <v>240884481</v>
      </c>
      <c r="I95" s="62">
        <f>SUM(I48,I82,I93)</f>
        <v>166608420</v>
      </c>
      <c r="J95" s="78"/>
      <c r="K95" s="63">
        <f>SUM(K48,K82,K93)</f>
        <v>11405300</v>
      </c>
      <c r="L95" s="78"/>
      <c r="M95" s="62">
        <f>SUM(M48,M82,M93)</f>
        <v>-17266314</v>
      </c>
    </row>
    <row r="96" spans="1:13" ht="19" customHeight="1" x14ac:dyDescent="0.55000000000000004">
      <c r="A96" s="164" t="s">
        <v>230</v>
      </c>
      <c r="B96" s="164"/>
      <c r="C96" s="164"/>
      <c r="D96" s="164"/>
      <c r="E96" s="17"/>
      <c r="F96" s="20"/>
      <c r="G96" s="88">
        <v>520112962</v>
      </c>
      <c r="I96" s="80">
        <v>509362013</v>
      </c>
      <c r="J96" s="78"/>
      <c r="K96" s="82">
        <v>59519693</v>
      </c>
      <c r="L96" s="78"/>
      <c r="M96" s="80">
        <v>48976454</v>
      </c>
    </row>
    <row r="97" spans="1:13" ht="8.15" customHeight="1" x14ac:dyDescent="0.55000000000000004">
      <c r="A97" s="168"/>
      <c r="B97" s="164"/>
      <c r="C97" s="164"/>
      <c r="D97" s="164"/>
      <c r="E97" s="17"/>
      <c r="F97" s="20"/>
      <c r="G97" s="63"/>
      <c r="J97" s="78"/>
      <c r="K97" s="81"/>
      <c r="L97" s="78"/>
    </row>
    <row r="98" spans="1:13" ht="19" customHeight="1" thickBot="1" x14ac:dyDescent="0.6">
      <c r="A98" s="168" t="s">
        <v>231</v>
      </c>
      <c r="B98" s="164"/>
      <c r="C98" s="164"/>
      <c r="D98" s="164"/>
      <c r="E98" s="17"/>
      <c r="F98" s="20"/>
      <c r="G98" s="91">
        <f>SUM(G95:G96)</f>
        <v>760997443</v>
      </c>
      <c r="I98" s="92">
        <f>SUM(I95:I96)</f>
        <v>675970433</v>
      </c>
      <c r="J98" s="78"/>
      <c r="K98" s="93">
        <f>SUM(K95:K96)</f>
        <v>70924993</v>
      </c>
      <c r="L98" s="78"/>
      <c r="M98" s="92">
        <f>SUM(M95:M96)</f>
        <v>31710140</v>
      </c>
    </row>
    <row r="99" spans="1:13" ht="19" customHeight="1" thickTop="1" x14ac:dyDescent="0.55000000000000004">
      <c r="A99" s="168"/>
      <c r="B99" s="164"/>
      <c r="C99" s="164"/>
      <c r="D99" s="164"/>
      <c r="E99" s="17"/>
      <c r="F99" s="20"/>
      <c r="J99" s="78"/>
      <c r="L99" s="78"/>
    </row>
    <row r="100" spans="1:13" ht="19" customHeight="1" x14ac:dyDescent="0.55000000000000004">
      <c r="A100" s="168"/>
      <c r="B100" s="164"/>
      <c r="C100" s="164"/>
      <c r="D100" s="164"/>
      <c r="E100" s="17"/>
      <c r="F100" s="20"/>
      <c r="J100" s="78"/>
      <c r="L100" s="78"/>
    </row>
    <row r="101" spans="1:13" ht="19" customHeight="1" x14ac:dyDescent="0.55000000000000004">
      <c r="A101" s="168"/>
      <c r="B101" s="164"/>
      <c r="C101" s="164"/>
      <c r="D101" s="164"/>
      <c r="E101" s="17"/>
      <c r="F101" s="20"/>
      <c r="J101" s="78"/>
      <c r="L101" s="78"/>
    </row>
    <row r="102" spans="1:13" ht="24" customHeight="1" x14ac:dyDescent="0.55000000000000004">
      <c r="A102" s="168"/>
      <c r="B102" s="164"/>
      <c r="C102" s="164"/>
      <c r="D102" s="164"/>
      <c r="E102" s="17"/>
      <c r="F102" s="20"/>
      <c r="J102" s="78"/>
      <c r="L102" s="78"/>
    </row>
    <row r="103" spans="1:13" ht="19.5" customHeight="1" x14ac:dyDescent="0.55000000000000004">
      <c r="A103" s="168"/>
      <c r="B103" s="164"/>
      <c r="C103" s="164"/>
      <c r="D103" s="164"/>
      <c r="E103" s="17"/>
      <c r="F103" s="20"/>
      <c r="J103" s="78"/>
      <c r="L103" s="78"/>
    </row>
    <row r="104" spans="1:13" ht="22.15" customHeight="1" x14ac:dyDescent="0.55000000000000004">
      <c r="A104" s="178" t="s">
        <v>34</v>
      </c>
      <c r="B104" s="179"/>
      <c r="C104" s="179"/>
      <c r="D104" s="179"/>
      <c r="E104" s="51"/>
      <c r="F104" s="51"/>
      <c r="G104" s="51"/>
      <c r="H104" s="51"/>
      <c r="I104" s="51"/>
      <c r="J104" s="51"/>
      <c r="K104" s="34"/>
      <c r="L104" s="34"/>
      <c r="M104" s="34"/>
    </row>
    <row r="105" spans="1:13" ht="21.75" customHeight="1" x14ac:dyDescent="0.55000000000000004">
      <c r="A105" s="167" t="str">
        <f>A52</f>
        <v>บริษัท พริ้นซิเพิล แคปิตอล จำกัด (มหาชน)</v>
      </c>
      <c r="B105" s="164"/>
      <c r="C105" s="164"/>
      <c r="D105" s="164"/>
    </row>
    <row r="106" spans="1:13" ht="21.75" customHeight="1" x14ac:dyDescent="0.55000000000000004">
      <c r="A106" s="167" t="s">
        <v>147</v>
      </c>
      <c r="B106" s="180"/>
      <c r="C106" s="180"/>
      <c r="D106" s="180"/>
      <c r="F106" s="12"/>
      <c r="J106" s="13"/>
      <c r="L106" s="13"/>
    </row>
    <row r="107" spans="1:13" ht="21.75" customHeight="1" x14ac:dyDescent="0.55000000000000004">
      <c r="A107" s="181" t="str">
        <f>A54</f>
        <v>สำหรับรอบระยะเวลาสามเดือน สิ้นสุดวันที่ 31 มีนาคม พ.ศ. 2567</v>
      </c>
      <c r="B107" s="182"/>
      <c r="C107" s="182"/>
      <c r="D107" s="182"/>
      <c r="E107" s="51"/>
      <c r="F107" s="15"/>
      <c r="G107" s="80"/>
      <c r="H107" s="80"/>
      <c r="I107" s="80"/>
      <c r="J107" s="16"/>
      <c r="K107" s="80"/>
      <c r="L107" s="16"/>
      <c r="M107" s="80"/>
    </row>
    <row r="108" spans="1:13" ht="21.75" customHeight="1" x14ac:dyDescent="0.55000000000000004">
      <c r="A108" s="167"/>
      <c r="B108" s="180"/>
      <c r="C108" s="180"/>
      <c r="D108" s="180"/>
      <c r="F108" s="12"/>
      <c r="J108" s="13"/>
      <c r="L108" s="13"/>
    </row>
    <row r="109" spans="1:13" ht="21.75" customHeight="1" x14ac:dyDescent="0.55000000000000004">
      <c r="A109" s="180"/>
      <c r="B109" s="180"/>
      <c r="C109" s="180"/>
      <c r="D109" s="180"/>
      <c r="E109" s="17"/>
      <c r="F109" s="18"/>
      <c r="G109" s="196" t="s">
        <v>1</v>
      </c>
      <c r="H109" s="196"/>
      <c r="I109" s="196" t="s">
        <v>1</v>
      </c>
      <c r="J109" s="19"/>
      <c r="K109" s="196" t="s">
        <v>2</v>
      </c>
      <c r="L109" s="196"/>
      <c r="M109" s="196" t="s">
        <v>2</v>
      </c>
    </row>
    <row r="110" spans="1:13" ht="21.75" customHeight="1" x14ac:dyDescent="0.55000000000000004">
      <c r="A110" s="180"/>
      <c r="B110" s="180"/>
      <c r="C110" s="180"/>
      <c r="D110" s="180"/>
      <c r="E110" s="17"/>
      <c r="F110" s="18"/>
      <c r="G110" s="21" t="s">
        <v>3</v>
      </c>
      <c r="H110" s="21"/>
      <c r="I110" s="21" t="s">
        <v>3</v>
      </c>
      <c r="J110" s="19"/>
      <c r="K110" s="21" t="s">
        <v>3</v>
      </c>
      <c r="L110" s="27"/>
      <c r="M110" s="21" t="s">
        <v>3</v>
      </c>
    </row>
    <row r="111" spans="1:13" ht="21.75" customHeight="1" x14ac:dyDescent="0.55000000000000004">
      <c r="A111" s="164"/>
      <c r="B111" s="164"/>
      <c r="C111" s="164"/>
      <c r="D111" s="164"/>
      <c r="F111" s="17"/>
      <c r="G111" s="23" t="s">
        <v>185</v>
      </c>
      <c r="H111" s="23"/>
      <c r="I111" s="23" t="s">
        <v>6</v>
      </c>
      <c r="J111" s="17"/>
      <c r="K111" s="23" t="s">
        <v>185</v>
      </c>
      <c r="L111" s="23"/>
      <c r="M111" s="23" t="s">
        <v>6</v>
      </c>
    </row>
    <row r="112" spans="1:13" ht="21.75" customHeight="1" x14ac:dyDescent="0.55000000000000004">
      <c r="A112" s="164"/>
      <c r="B112" s="164"/>
      <c r="C112" s="164"/>
      <c r="D112" s="164"/>
      <c r="E112" s="17"/>
      <c r="F112" s="20"/>
      <c r="G112" s="25" t="s">
        <v>8</v>
      </c>
      <c r="H112" s="23"/>
      <c r="I112" s="25" t="s">
        <v>8</v>
      </c>
      <c r="J112" s="27"/>
      <c r="K112" s="25" t="s">
        <v>8</v>
      </c>
      <c r="L112" s="20"/>
      <c r="M112" s="25" t="s">
        <v>8</v>
      </c>
    </row>
    <row r="113" spans="1:13" ht="21.75" customHeight="1" x14ac:dyDescent="0.55000000000000004">
      <c r="A113" s="164"/>
      <c r="B113" s="164"/>
      <c r="C113" s="164"/>
      <c r="D113" s="164"/>
      <c r="E113" s="17"/>
      <c r="F113" s="17"/>
      <c r="G113" s="87"/>
      <c r="H113" s="83"/>
      <c r="I113" s="83"/>
      <c r="K113" s="87"/>
      <c r="M113" s="83"/>
    </row>
    <row r="114" spans="1:13" ht="21.75" customHeight="1" x14ac:dyDescent="0.55000000000000004">
      <c r="A114" s="168" t="s">
        <v>173</v>
      </c>
      <c r="B114" s="164"/>
      <c r="C114" s="164"/>
      <c r="D114" s="164"/>
      <c r="E114" s="89"/>
      <c r="G114" s="81"/>
      <c r="J114" s="78"/>
      <c r="K114" s="81"/>
      <c r="L114" s="78"/>
    </row>
    <row r="115" spans="1:13" ht="6" customHeight="1" x14ac:dyDescent="0.55000000000000004">
      <c r="A115" s="164"/>
      <c r="B115" s="164"/>
      <c r="C115" s="164"/>
      <c r="D115" s="164"/>
      <c r="E115" s="17"/>
      <c r="F115" s="20"/>
      <c r="G115" s="26"/>
      <c r="H115" s="23"/>
      <c r="I115" s="23"/>
      <c r="J115" s="23"/>
      <c r="K115" s="26"/>
      <c r="L115" s="23"/>
      <c r="M115" s="23"/>
    </row>
    <row r="116" spans="1:13" ht="21.75" customHeight="1" x14ac:dyDescent="0.55000000000000004">
      <c r="A116" s="163" t="s">
        <v>174</v>
      </c>
      <c r="B116" s="180"/>
      <c r="C116" s="180"/>
      <c r="D116" s="180"/>
      <c r="E116" s="17"/>
      <c r="F116" s="18"/>
      <c r="G116" s="63"/>
      <c r="H116" s="62"/>
      <c r="I116" s="62"/>
      <c r="K116" s="63"/>
      <c r="M116" s="62"/>
    </row>
    <row r="117" spans="1:13" ht="21.75" customHeight="1" x14ac:dyDescent="0.55000000000000004">
      <c r="A117" s="163"/>
      <c r="B117" s="163" t="s">
        <v>232</v>
      </c>
      <c r="C117" s="180"/>
      <c r="D117" s="180"/>
      <c r="E117" s="17"/>
      <c r="F117" s="18"/>
      <c r="G117" s="63"/>
      <c r="H117" s="62"/>
      <c r="I117" s="62"/>
      <c r="K117" s="63"/>
      <c r="M117" s="62"/>
    </row>
    <row r="118" spans="1:13" ht="6" customHeight="1" x14ac:dyDescent="0.55000000000000004">
      <c r="A118" s="164"/>
      <c r="B118" s="164"/>
      <c r="C118" s="164"/>
      <c r="D118" s="164"/>
      <c r="E118" s="17"/>
      <c r="F118" s="20"/>
      <c r="G118" s="26"/>
      <c r="H118" s="23"/>
      <c r="I118" s="23"/>
      <c r="J118" s="23"/>
      <c r="K118" s="26"/>
      <c r="L118" s="23"/>
      <c r="M118" s="23"/>
    </row>
    <row r="119" spans="1:13" ht="21.75" customHeight="1" x14ac:dyDescent="0.55000000000000004">
      <c r="A119" s="163" t="s">
        <v>175</v>
      </c>
      <c r="B119" s="180"/>
      <c r="C119" s="180"/>
      <c r="D119" s="180"/>
      <c r="E119" s="17"/>
      <c r="F119" s="18"/>
      <c r="G119" s="63">
        <v>80653169</v>
      </c>
      <c r="H119" s="62"/>
      <c r="I119" s="62">
        <v>93893153</v>
      </c>
      <c r="K119" s="63">
        <v>7336606</v>
      </c>
      <c r="M119" s="62">
        <v>10475392</v>
      </c>
    </row>
    <row r="120" spans="1:13" ht="22.15" customHeight="1" x14ac:dyDescent="0.55000000000000004">
      <c r="A120" s="164" t="s">
        <v>237</v>
      </c>
      <c r="B120" s="164"/>
      <c r="C120" s="164"/>
      <c r="D120" s="164"/>
      <c r="G120" s="63">
        <v>16838571</v>
      </c>
      <c r="I120" s="78">
        <v>72442957</v>
      </c>
      <c r="J120" s="78"/>
      <c r="K120" s="63">
        <v>0</v>
      </c>
      <c r="M120" s="62">
        <v>66947713</v>
      </c>
    </row>
    <row r="121" spans="1:13" ht="22.4" customHeight="1" x14ac:dyDescent="0.55000000000000004">
      <c r="A121" s="164" t="s">
        <v>52</v>
      </c>
      <c r="B121" s="164"/>
      <c r="C121" s="164"/>
      <c r="D121" s="164"/>
      <c r="G121" s="63">
        <v>48796468</v>
      </c>
      <c r="I121" s="62">
        <v>47986126</v>
      </c>
      <c r="J121" s="78"/>
      <c r="K121" s="63">
        <v>0</v>
      </c>
      <c r="L121" s="78"/>
      <c r="M121" s="78">
        <v>0</v>
      </c>
    </row>
    <row r="122" spans="1:13" ht="21.65" customHeight="1" x14ac:dyDescent="0.55000000000000004">
      <c r="A122" s="164" t="s">
        <v>211</v>
      </c>
      <c r="B122" s="164"/>
      <c r="C122" s="164"/>
      <c r="D122" s="164"/>
      <c r="G122" s="63">
        <v>0</v>
      </c>
      <c r="I122" s="62">
        <v>0</v>
      </c>
      <c r="J122" s="78"/>
      <c r="K122" s="81">
        <v>0</v>
      </c>
      <c r="L122" s="78"/>
      <c r="M122" s="78">
        <v>204027908</v>
      </c>
    </row>
    <row r="123" spans="1:13" ht="21.75" customHeight="1" x14ac:dyDescent="0.55000000000000004">
      <c r="A123" s="164"/>
      <c r="B123" s="164"/>
      <c r="C123" s="164"/>
      <c r="D123" s="164"/>
      <c r="G123" s="62"/>
      <c r="I123" s="62"/>
      <c r="J123" s="78"/>
      <c r="L123" s="78"/>
    </row>
    <row r="124" spans="1:13" s="78" customFormat="1" ht="21.75" customHeight="1" x14ac:dyDescent="0.3">
      <c r="A124" s="164"/>
      <c r="B124" s="164"/>
      <c r="C124" s="164"/>
      <c r="D124" s="164"/>
      <c r="E124" s="20"/>
      <c r="F124" s="3"/>
      <c r="G124" s="62"/>
      <c r="I124" s="62"/>
    </row>
    <row r="125" spans="1:13" s="78" customFormat="1" ht="21.75" customHeight="1" x14ac:dyDescent="0.3">
      <c r="A125" s="164"/>
      <c r="B125" s="164"/>
      <c r="C125" s="164"/>
      <c r="D125" s="164"/>
      <c r="E125" s="20"/>
      <c r="F125" s="3"/>
      <c r="G125" s="62"/>
      <c r="I125" s="62"/>
    </row>
    <row r="126" spans="1:13" s="78" customFormat="1" ht="21.75" customHeight="1" x14ac:dyDescent="0.3">
      <c r="A126" s="164"/>
      <c r="B126" s="164"/>
      <c r="C126" s="164"/>
      <c r="D126" s="164"/>
      <c r="E126" s="20"/>
      <c r="F126" s="3"/>
      <c r="G126" s="62"/>
      <c r="I126" s="62"/>
    </row>
    <row r="127" spans="1:13" s="78" customFormat="1" ht="21.75" customHeight="1" x14ac:dyDescent="0.3">
      <c r="A127" s="164"/>
      <c r="B127" s="164"/>
      <c r="C127" s="164"/>
      <c r="D127" s="164"/>
      <c r="E127" s="20"/>
      <c r="F127" s="3"/>
      <c r="G127" s="62"/>
      <c r="I127" s="62"/>
    </row>
    <row r="128" spans="1:13" s="78" customFormat="1" ht="21.75" customHeight="1" x14ac:dyDescent="0.3">
      <c r="A128" s="164"/>
      <c r="B128" s="164"/>
      <c r="C128" s="164"/>
      <c r="D128" s="164"/>
      <c r="E128" s="20"/>
      <c r="F128" s="3"/>
      <c r="G128" s="62"/>
      <c r="I128" s="62"/>
    </row>
    <row r="129" spans="1:12" s="78" customFormat="1" ht="21.75" customHeight="1" x14ac:dyDescent="0.3">
      <c r="A129" s="164"/>
      <c r="B129" s="164"/>
      <c r="C129" s="164"/>
      <c r="D129" s="164"/>
      <c r="E129" s="20"/>
      <c r="F129" s="3"/>
      <c r="G129" s="62"/>
      <c r="I129" s="62"/>
    </row>
    <row r="130" spans="1:12" s="78" customFormat="1" ht="21.75" customHeight="1" x14ac:dyDescent="0.3">
      <c r="A130" s="164"/>
      <c r="B130" s="164"/>
      <c r="C130" s="164"/>
      <c r="D130" s="164"/>
      <c r="E130" s="20"/>
      <c r="F130" s="3"/>
      <c r="G130" s="62"/>
      <c r="I130" s="62"/>
    </row>
    <row r="131" spans="1:12" s="78" customFormat="1" ht="21.75" customHeight="1" x14ac:dyDescent="0.3">
      <c r="A131" s="164"/>
      <c r="B131" s="164"/>
      <c r="C131" s="164"/>
      <c r="D131" s="164"/>
      <c r="E131" s="20"/>
      <c r="F131" s="3"/>
      <c r="G131" s="62"/>
      <c r="I131" s="62"/>
    </row>
    <row r="132" spans="1:12" s="78" customFormat="1" ht="21.75" customHeight="1" x14ac:dyDescent="0.3">
      <c r="A132" s="164"/>
      <c r="B132" s="164"/>
      <c r="C132" s="164"/>
      <c r="D132" s="164"/>
      <c r="E132" s="20"/>
      <c r="F132" s="3"/>
      <c r="G132" s="62"/>
      <c r="I132" s="62"/>
    </row>
    <row r="133" spans="1:12" s="78" customFormat="1" ht="21.75" customHeight="1" x14ac:dyDescent="0.3">
      <c r="A133" s="164"/>
      <c r="B133" s="164"/>
      <c r="C133" s="164"/>
      <c r="D133" s="164"/>
      <c r="E133" s="20"/>
      <c r="F133" s="3"/>
      <c r="G133" s="62"/>
      <c r="I133" s="62"/>
    </row>
    <row r="134" spans="1:12" s="78" customFormat="1" ht="21.75" customHeight="1" x14ac:dyDescent="0.3">
      <c r="A134" s="3"/>
      <c r="B134" s="3"/>
      <c r="C134" s="3"/>
      <c r="D134" s="3"/>
      <c r="E134" s="20"/>
      <c r="F134" s="3"/>
      <c r="G134" s="62"/>
      <c r="I134" s="62"/>
    </row>
    <row r="135" spans="1:12" s="78" customFormat="1" ht="18.5" x14ac:dyDescent="0.3">
      <c r="A135" s="3"/>
      <c r="B135" s="3"/>
      <c r="C135" s="3"/>
      <c r="D135" s="3"/>
      <c r="E135" s="20"/>
      <c r="F135" s="3"/>
      <c r="G135" s="62"/>
      <c r="I135" s="62"/>
    </row>
    <row r="136" spans="1:12" s="78" customFormat="1" ht="18.5" x14ac:dyDescent="0.3">
      <c r="A136" s="3"/>
      <c r="B136" s="3"/>
      <c r="C136" s="3"/>
      <c r="D136" s="3"/>
      <c r="E136" s="20"/>
      <c r="F136" s="3"/>
      <c r="G136" s="62"/>
      <c r="I136" s="62"/>
    </row>
    <row r="137" spans="1:12" s="78" customFormat="1" ht="18.5" x14ac:dyDescent="0.3">
      <c r="A137" s="3"/>
      <c r="B137" s="3"/>
      <c r="C137" s="3"/>
      <c r="D137" s="3"/>
      <c r="E137" s="20"/>
      <c r="F137" s="3"/>
      <c r="G137" s="62"/>
      <c r="I137" s="62"/>
    </row>
    <row r="138" spans="1:12" s="78" customFormat="1" ht="18.5" x14ac:dyDescent="0.3">
      <c r="A138" s="3"/>
      <c r="B138" s="3"/>
      <c r="C138" s="3"/>
      <c r="D138" s="3"/>
      <c r="E138" s="20"/>
      <c r="F138" s="3"/>
      <c r="G138" s="62"/>
      <c r="I138" s="62"/>
    </row>
    <row r="139" spans="1:12" s="78" customFormat="1" ht="23.25" customHeight="1" x14ac:dyDescent="0.3">
      <c r="A139" s="3"/>
      <c r="B139" s="3"/>
      <c r="C139" s="3"/>
      <c r="D139" s="3"/>
      <c r="E139" s="20"/>
      <c r="F139" s="3"/>
      <c r="G139" s="62"/>
      <c r="I139" s="62"/>
    </row>
    <row r="140" spans="1:12" ht="23.25" customHeight="1" x14ac:dyDescent="0.55000000000000004">
      <c r="G140" s="62"/>
      <c r="I140" s="62"/>
      <c r="J140" s="78"/>
      <c r="L140" s="78"/>
    </row>
    <row r="141" spans="1:12" ht="18.5" x14ac:dyDescent="0.55000000000000004">
      <c r="G141" s="62"/>
      <c r="I141" s="62"/>
      <c r="J141" s="78"/>
      <c r="L141" s="78"/>
    </row>
    <row r="142" spans="1:12" ht="18.5" x14ac:dyDescent="0.55000000000000004">
      <c r="G142" s="62"/>
      <c r="I142" s="62"/>
      <c r="J142" s="78"/>
      <c r="L142" s="78"/>
    </row>
    <row r="143" spans="1:12" ht="18.5" x14ac:dyDescent="0.55000000000000004">
      <c r="G143" s="62"/>
      <c r="I143" s="62"/>
      <c r="J143" s="78"/>
      <c r="L143" s="78"/>
    </row>
    <row r="144" spans="1:12" ht="18.5" x14ac:dyDescent="0.55000000000000004">
      <c r="G144" s="62"/>
      <c r="I144" s="62"/>
      <c r="J144" s="78"/>
      <c r="L144" s="78"/>
    </row>
    <row r="145" spans="1:13" ht="18.5" x14ac:dyDescent="0.55000000000000004">
      <c r="G145" s="62"/>
      <c r="I145" s="62"/>
      <c r="J145" s="78"/>
      <c r="L145" s="78"/>
    </row>
    <row r="146" spans="1:13" ht="18.5" x14ac:dyDescent="0.55000000000000004">
      <c r="G146" s="62"/>
      <c r="I146" s="62"/>
      <c r="J146" s="78"/>
      <c r="L146" s="78"/>
    </row>
    <row r="147" spans="1:13" ht="18.5" x14ac:dyDescent="0.55000000000000004">
      <c r="G147" s="62"/>
      <c r="I147" s="62"/>
      <c r="J147" s="78"/>
      <c r="L147" s="78"/>
    </row>
    <row r="148" spans="1:13" ht="18.5" x14ac:dyDescent="0.55000000000000004">
      <c r="G148" s="62"/>
      <c r="I148" s="62"/>
      <c r="J148" s="78"/>
      <c r="L148" s="78"/>
    </row>
    <row r="149" spans="1:13" ht="18.5" x14ac:dyDescent="0.55000000000000004">
      <c r="G149" s="62"/>
      <c r="I149" s="62"/>
      <c r="J149" s="78"/>
      <c r="L149" s="78"/>
    </row>
    <row r="150" spans="1:13" ht="21" customHeight="1" x14ac:dyDescent="0.55000000000000004">
      <c r="G150" s="62"/>
      <c r="I150" s="62"/>
      <c r="J150" s="78"/>
      <c r="L150" s="78"/>
    </row>
    <row r="151" spans="1:13" ht="22.15" customHeight="1" x14ac:dyDescent="0.55000000000000004">
      <c r="A151" s="59" t="s">
        <v>34</v>
      </c>
      <c r="B151" s="49"/>
      <c r="C151" s="49"/>
      <c r="D151" s="49"/>
      <c r="E151" s="51"/>
      <c r="F151" s="51"/>
      <c r="G151" s="51"/>
      <c r="H151" s="51"/>
      <c r="I151" s="51"/>
      <c r="J151" s="51"/>
      <c r="K151" s="34"/>
      <c r="L151" s="34"/>
      <c r="M151" s="34"/>
    </row>
  </sheetData>
  <mergeCells count="6">
    <mergeCell ref="G5:I5"/>
    <mergeCell ref="K5:M5"/>
    <mergeCell ref="G56:I56"/>
    <mergeCell ref="K56:M56"/>
    <mergeCell ref="G109:I109"/>
    <mergeCell ref="K109:M109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p5-6 (3M)</vt:lpstr>
      <vt:lpstr>7 Consolidated</vt:lpstr>
      <vt:lpstr>8 Company</vt:lpstr>
      <vt:lpstr>9-11</vt:lpstr>
      <vt:lpstr>'9-11'!Print_Area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Taitas Jantapo (TH)</cp:lastModifiedBy>
  <cp:lastPrinted>2024-05-09T06:59:53Z</cp:lastPrinted>
  <dcterms:created xsi:type="dcterms:W3CDTF">2023-08-09T07:55:43Z</dcterms:created>
  <dcterms:modified xsi:type="dcterms:W3CDTF">2024-05-10T05:47:51Z</dcterms:modified>
</cp:coreProperties>
</file>