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NC YE2023\YE\Consolidation\FS Working sheet\FS\28 feb\"/>
    </mc:Choice>
  </mc:AlternateContent>
  <xr:revisionPtr revIDLastSave="0" documentId="13_ncr:1_{52378585-767C-42BA-A269-41EC67A3966C}" xr6:coauthVersionLast="47" xr6:coauthVersionMax="47" xr10:uidLastSave="{00000000-0000-0000-0000-000000000000}"/>
  <bookViews>
    <workbookView xWindow="-108" yWindow="-108" windowWidth="23256" windowHeight="12456" xr2:uid="{690E070D-D40E-4A9A-ACF1-25A5AC6A1C6B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definedNames>
    <definedName name="_xlnm._FilterDatabase" localSheetId="4" hidden="1">'13-15'!$A$1:$M$170</definedName>
    <definedName name="_xlnm._FilterDatabase" localSheetId="0" hidden="1">'6-8'!$E$1:$E$143</definedName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5" l="1"/>
  <c r="M131" i="5" l="1"/>
  <c r="K131" i="5"/>
  <c r="I131" i="5"/>
  <c r="G131" i="5"/>
  <c r="M108" i="5"/>
  <c r="K108" i="5"/>
  <c r="I108" i="5"/>
  <c r="G108" i="5"/>
  <c r="M92" i="5"/>
  <c r="K92" i="5"/>
  <c r="I92" i="5"/>
  <c r="G92" i="5"/>
  <c r="M37" i="5"/>
  <c r="M49" i="5" s="1"/>
  <c r="M54" i="5" s="1"/>
  <c r="K37" i="5"/>
  <c r="K49" i="5" s="1"/>
  <c r="K54" i="5" s="1"/>
  <c r="I37" i="5"/>
  <c r="I49" i="5" s="1"/>
  <c r="I54" i="5" s="1"/>
  <c r="G37" i="5"/>
  <c r="G49" i="5" s="1"/>
  <c r="G54" i="5" s="1"/>
  <c r="G110" i="5" s="1"/>
  <c r="G113" i="5" s="1"/>
  <c r="M19" i="4"/>
  <c r="K19" i="4"/>
  <c r="I19" i="4"/>
  <c r="G19" i="4"/>
  <c r="O17" i="4"/>
  <c r="O16" i="4"/>
  <c r="O19" i="4" s="1"/>
  <c r="O14" i="4"/>
  <c r="M14" i="4"/>
  <c r="K14" i="4"/>
  <c r="I14" i="4"/>
  <c r="G14" i="4"/>
  <c r="W28" i="3"/>
  <c r="S28" i="3"/>
  <c r="Q28" i="3"/>
  <c r="O28" i="3"/>
  <c r="M28" i="3"/>
  <c r="K28" i="3"/>
  <c r="I28" i="3"/>
  <c r="G28" i="3"/>
  <c r="U26" i="3"/>
  <c r="Y26" i="3" s="1"/>
  <c r="U25" i="3"/>
  <c r="Y25" i="3" s="1"/>
  <c r="Y24" i="3"/>
  <c r="U23" i="3"/>
  <c r="Y23" i="3" s="1"/>
  <c r="Y22" i="3"/>
  <c r="U22" i="3"/>
  <c r="Y19" i="3"/>
  <c r="Y21" i="3" s="1"/>
  <c r="W19" i="3"/>
  <c r="U19" i="3"/>
  <c r="U21" i="3" s="1"/>
  <c r="U28" i="3" s="1"/>
  <c r="S19" i="3"/>
  <c r="Q19" i="3"/>
  <c r="O19" i="3"/>
  <c r="M19" i="3"/>
  <c r="K19" i="3"/>
  <c r="I19" i="3"/>
  <c r="G19" i="3"/>
  <c r="A3" i="3"/>
  <c r="A3" i="4" s="1"/>
  <c r="M66" i="2"/>
  <c r="K66" i="2"/>
  <c r="I66" i="2"/>
  <c r="G66" i="2"/>
  <c r="M60" i="2"/>
  <c r="K60" i="2"/>
  <c r="I60" i="2"/>
  <c r="G60" i="2"/>
  <c r="M38" i="2"/>
  <c r="M40" i="2" s="1"/>
  <c r="K38" i="2"/>
  <c r="K40" i="2" s="1"/>
  <c r="I38" i="2"/>
  <c r="I40" i="2" s="1"/>
  <c r="G38" i="2"/>
  <c r="G40" i="2" s="1"/>
  <c r="K24" i="2"/>
  <c r="K27" i="2" s="1"/>
  <c r="G24" i="2"/>
  <c r="G27" i="2" s="1"/>
  <c r="M14" i="2"/>
  <c r="M24" i="2" s="1"/>
  <c r="M27" i="2" s="1"/>
  <c r="K14" i="2"/>
  <c r="I14" i="2"/>
  <c r="I24" i="2" s="1"/>
  <c r="I27" i="2" s="1"/>
  <c r="G14" i="2"/>
  <c r="M124" i="1"/>
  <c r="M128" i="1" s="1"/>
  <c r="M130" i="1" s="1"/>
  <c r="K124" i="1"/>
  <c r="K128" i="1" s="1"/>
  <c r="K130" i="1" s="1"/>
  <c r="I124" i="1"/>
  <c r="I128" i="1" s="1"/>
  <c r="G124" i="1"/>
  <c r="G128" i="1" s="1"/>
  <c r="M92" i="1"/>
  <c r="M94" i="1" s="1"/>
  <c r="K92" i="1"/>
  <c r="K94" i="1" s="1"/>
  <c r="I92" i="1"/>
  <c r="I94" i="1" s="1"/>
  <c r="G92" i="1"/>
  <c r="G94" i="1" s="1"/>
  <c r="M79" i="1"/>
  <c r="K79" i="1"/>
  <c r="I79" i="1"/>
  <c r="G79" i="1"/>
  <c r="A54" i="1"/>
  <c r="A100" i="1" s="1"/>
  <c r="M44" i="1"/>
  <c r="K44" i="1"/>
  <c r="I44" i="1"/>
  <c r="G44" i="1"/>
  <c r="M25" i="1"/>
  <c r="M46" i="1" s="1"/>
  <c r="K25" i="1"/>
  <c r="K46" i="1" s="1"/>
  <c r="I25" i="1"/>
  <c r="I46" i="1" s="1"/>
  <c r="G25" i="1"/>
  <c r="G46" i="1" s="1"/>
  <c r="K110" i="5" l="1"/>
  <c r="K113" i="5" s="1"/>
  <c r="M110" i="5"/>
  <c r="M113" i="5" s="1"/>
  <c r="I110" i="5"/>
  <c r="I113" i="5" s="1"/>
  <c r="I42" i="2"/>
  <c r="G130" i="1"/>
  <c r="G42" i="2"/>
  <c r="Y28" i="3"/>
  <c r="M42" i="2"/>
  <c r="I130" i="1"/>
  <c r="K42" i="2"/>
</calcChain>
</file>

<file path=xl/sharedStrings.xml><?xml version="1.0" encoding="utf-8"?>
<sst xmlns="http://schemas.openxmlformats.org/spreadsheetml/2006/main" count="429" uniqueCount="251">
  <si>
    <t>บริษัท พริ้นซิเพิล แคปิตอล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</si>
  <si>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</si>
  <si>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</si>
  <si>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</si>
  <si>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</si>
  <si>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</si>
  <si>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</si>
  <si>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</si>
  <si>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</si>
  <si>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</si>
  <si>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</si>
  <si>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</si>
  <si>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</si>
  <si>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</si>
  <si>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</si>
  <si>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</si>
  <si>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</si>
  <si>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ลูกหนี้ตามสัญญาเช่าส่วนที่ถึงกำหนด</t>
  </si>
  <si>
    <t>ชำระภายในหนึ่งปี - สุทธิ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</si>
  <si>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</si>
  <si>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</si>
  <si>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</si>
  <si>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</si>
  <si>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</si>
  <si>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</si>
  <si>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</si>
  <si>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</si>
  <si>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</si>
  <si>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เงินลงทุนในบริษัทร่วมและกิจการร่วมค้า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</si>
  <si>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</si>
  <si>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</si>
  <si>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</si>
  <si>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</si>
  <si>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</si>
  <si>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</si>
  <si>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</si>
  <si>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</si>
  <si>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</si>
  <si>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</si>
  <si>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</si>
  <si>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  กรรมการ _________________________________________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</si>
  <si>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</si>
  <si>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</si>
  <si>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</si>
  <si>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</si>
  <si>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</si>
  <si>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</si>
  <si>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</si>
  <si>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</si>
  <si>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</si>
  <si>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21, 33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</si>
  <si>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</si>
  <si>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</si>
  <si>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</si>
  <si>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</si>
  <si>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</si>
  <si>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</si>
  <si>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</si>
  <si>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</si>
  <si>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</si>
  <si>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</si>
  <si>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</si>
  <si>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</si>
  <si>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</si>
  <si>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</si>
  <si>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</si>
  <si>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</si>
  <si>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</si>
  <si>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</si>
  <si>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</si>
  <si>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</si>
  <si>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</si>
  <si>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</si>
  <si>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</si>
  <si>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</si>
  <si>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</si>
  <si>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</si>
  <si>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</si>
  <si>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</si>
  <si>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</si>
  <si>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</si>
  <si>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</si>
  <si>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</si>
  <si>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</si>
  <si>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</si>
  <si>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</si>
  <si>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</si>
  <si>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</si>
  <si>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</si>
  <si>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2566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</si>
  <si>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</si>
  <si>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</si>
  <si>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</si>
  <si>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</si>
  <si>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กำไร(ขาดทุน)ขั้นต้น</t>
  </si>
  <si>
    <t>รายได้อื่น</t>
  </si>
  <si>
    <t>รายได้เงินปันผล</t>
  </si>
  <si>
    <t>ค่าใช้จ่ายในการขาย</t>
  </si>
  <si>
    <t>ค่าใช้จ่ายในการบริหาร</t>
  </si>
  <si>
    <t>ผลขาดทุนด้านเครดิต</t>
  </si>
  <si>
    <t>5.1.2</t>
  </si>
  <si>
    <t>ค่าใช้จ่ายอื่น</t>
  </si>
  <si>
    <t>ต้นทุนทางการเงิน</t>
  </si>
  <si>
    <t>ส่วนแบ่งกำไร(ขาดทุน)บริษัทร่วมและการร่วมค้า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</si>
  <si>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</si>
  <si>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</si>
  <si>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</si>
  <si>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</si>
  <si>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</si>
  <si>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</si>
  <si>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</si>
  <si>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</si>
  <si>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</si>
  <si>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</si>
  <si>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</si>
  <si>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</si>
  <si>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</si>
  <si>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</si>
  <si>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</si>
  <si>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</si>
  <si>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</si>
  <si>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</si>
  <si>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</si>
  <si>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</si>
  <si>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 xml:space="preserve">กำไร(ขาดทุน)ต่อหุ้นขั้นพื้นฐาน 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</si>
  <si>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</si>
  <si>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</si>
  <si>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</si>
  <si>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</si>
  <si>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</si>
  <si>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</si>
  <si>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</si>
  <si>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</si>
  <si>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</si>
  <si>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สำรองตาม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</si>
  <si>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</si>
  <si>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</si>
  <si>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</si>
  <si>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ผู้เป็นเจ้าของของ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</si>
  <si>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</si>
  <si>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</si>
  <si>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</si>
  <si>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</si>
  <si>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</si>
  <si>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</si>
  <si>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</si>
  <si>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</si>
  <si>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</si>
  <si>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</si>
  <si>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2565</t>
  </si>
  <si>
    <t>การรวมธุรกิจ</t>
  </si>
  <si>
    <t>จ่ายเงินปันผล</t>
  </si>
  <si>
    <t>การเปลี่ยนแปลงส่วนได้เสียในบริษัทย่อย</t>
  </si>
  <si>
    <t>กำไรเบ็ดเสร็จรวมสำหรับปี</t>
  </si>
  <si>
    <t>ยอดคงเหลือ ณ วันที่ 31 ธันวาคม พ.ศ. 2565</t>
  </si>
  <si>
    <t>ยอดคงเหลือ ณ วันที่ 1 มกราคม พ.ศ. 2566</t>
  </si>
  <si>
    <t>การเพิ่มหุ้นสามัญของบริษัทย่อย</t>
  </si>
  <si>
    <t>การเสียอำนาจควบคุมในบริษัทย่อย</t>
  </si>
  <si>
    <t>ขาดทุนเบ็ดเสร็จรวมสำหรับปี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</si>
  <si>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</si>
  <si>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</si>
  <si>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</si>
  <si>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</si>
  <si>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</si>
  <si>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</si>
  <si>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</si>
  <si>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ค่าเผื่อผลขาดทุนด้านเครดิตที่คาดว่าจะเกิดขึ้น </t>
  </si>
  <si>
    <t>กลับรายการผลขาดทุนด้านเครดิตที่คาดว่าจะเกิดขึ้น</t>
  </si>
  <si>
    <t>(กลับรายการ)ค่าเผื่อผลขาดทุนจากสินค้าล้าสมัย</t>
  </si>
  <si>
    <t>ค่าเผื่อการด้อยค่าค่าความนิยม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</si>
  <si>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</si>
  <si>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</si>
  <si>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</si>
  <si>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</si>
  <si>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</si>
  <si>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</si>
  <si>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กำไรจากการควบรวมกิจการ</t>
  </si>
  <si>
    <t>กำไรจากการกลับรายการเงินมัดจำ</t>
  </si>
  <si>
    <t>ขาดทุนจากการตัดจำหน่ายสินค้าคงเหลือ</t>
  </si>
  <si>
    <t>(กำไร)ขาดทุนจากการจำหน่ายอุปกรณ์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</si>
  <si>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</si>
  <si>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ขาดทุนจากการตัดจำหน่ายสินทรัพย์สิทธิการใช้</t>
  </si>
  <si>
    <t>ขาดทุนจากการตัดจำหน่ายสินทรัพย์ไม่มีตัวตน</t>
  </si>
  <si>
    <t>ขาดทุนจากการเลิกกิจการบริษัทย่อย</t>
  </si>
  <si>
    <t>ค่าใช้จ่ายผลประโยชน์ของพนักงาน</t>
  </si>
  <si>
    <t>รายได้ดอกเบี้ย</t>
  </si>
  <si>
    <t>ส่วนแบ่ง(กำไร)ขาดทุนของบริษัทร่วมและการร่วมค้า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</si>
  <si>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</si>
  <si>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</si>
  <si>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</si>
  <si>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</si>
  <si>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</si>
  <si>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>เงินสดได้มาจากกิจกรรมการดำเนินงาน</t>
  </si>
  <si>
    <t xml:space="preserve">   จ่ายดอกเบี้ย</t>
  </si>
  <si>
    <t xml:space="preserve">   จ่ายภาษีเงินได้</t>
  </si>
  <si>
    <t xml:space="preserve">   รับภาษีเงินได้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</si>
  <si>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</si>
  <si>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</si>
  <si>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</si>
  <si>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</si>
  <si>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เงินสดรับ(จ่าย)เงินฝากประจำระยะสั้น</t>
  </si>
  <si>
    <t>เงินสดจ่ายเงินลงทุนระยะสั้น</t>
  </si>
  <si>
    <t>การ(เพิ่มขึ้น)ลดลงของเงินสดที่มีข้อจำกัดในการใช้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</si>
  <si>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</si>
  <si>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</si>
  <si>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</si>
  <si>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</si>
  <si>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</si>
  <si>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</si>
  <si>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เงินสดจ่ายเพื่อลงทุนในบริษัทย่อย</t>
  </si>
  <si>
    <t>เงินสดจ่ายจากการเสียอำนาจควบคุมในบริษัทย่อย</t>
  </si>
  <si>
    <t>เงินสดจ่ายเพื่อลงทุนในบริษัทร่วมและกิจการร่วมค้า</t>
  </si>
  <si>
    <t>เงินสดจ่ายซื้อเงินลงทุนในบริษัทอื่น</t>
  </si>
  <si>
    <t>เงินสดรับจากการคืนทุนบริษัทย่อย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</si>
  <si>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</si>
  <si>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</si>
  <si>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</si>
  <si>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</si>
  <si>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</si>
  <si>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</si>
  <si>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</si>
  <si>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</si>
  <si>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</si>
  <si>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</si>
  <si>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</si>
  <si>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</si>
  <si>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</si>
  <si>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</si>
  <si>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</si>
  <si>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</si>
  <si>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</si>
  <si>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</t>
  </si>
  <si>
    <t>อำนาจควบคุมในบริษัทย่อย</t>
  </si>
  <si>
    <t>เงินสดจ่ายเจ้าหนี้ค่าซื้อกิจการโรงพยาบาล</t>
  </si>
  <si>
    <t>เงินสดจ่ายซื้อส่วนได้เสียในบริษัทย่อย</t>
  </si>
  <si>
    <t>เงินสดรับจากการเพิ่มหุ้นสามัญของบริษัทย่อย</t>
  </si>
  <si>
    <t>เงินสดรับจากการจำหน่ายเงินลงทุนในบริษัทย่อยบางส่วน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</si>
  <si>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</si>
  <si>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</si>
  <si>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 - สุทธิ</t>
  </si>
  <si>
    <t>เงินสดและรายการเทียบเท่าเงินสดปลายปี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</si>
  <si>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</si>
  <si>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</si>
  <si>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</si>
  <si>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</si>
  <si>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</si>
  <si>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</si>
  <si>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การเปลี่ยนแปลงสัญญาเช่า</t>
  </si>
  <si>
    <t>กลับรายการเงินมัดจำซื้อสินทรัพย์สิทธิการใช้</t>
  </si>
  <si>
    <t>การควบรวมกิจการโดยการแลกหุ้น</t>
  </si>
  <si>
    <t>เงินสดจ่ายซื้อกิจการโรงพยาบาล (สุทธิจากเงินสดที่ได้รับ)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</si>
</sst>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0.0%"/>
    <numFmt numFmtId="173" formatCode="_-&quot;฿&quot;* #,##0.00_-;\-&quot;฿&quot;* #,##0.00_-;_-&quot;฿&quot;* &quot;-&quot;??_-;_-@_-"/>
    <numFmt numFmtId="174" formatCode="_-* #,##0.0_-;\-* #,##0.0_-;_-* &quot;-&quot;?_-;_-@_-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_-* #,##0.00_-;\-* #,##0.00_-;_-* \-??_-;_-@_-"/>
    <numFmt numFmtId="187" formatCode="#,##0.00&quot; &quot;;&quot; (&quot;#,##0.00&quot;)&quot;;&quot; -&quot;#&quot; &quot;;@&quot; &quot;"/>
    <numFmt numFmtId="188" formatCode="[$-409]dd/mmm/yy;@"/>
    <numFmt numFmtId="189" formatCode="#,##0.00;[Red]\(#,##0.00\)"/>
    <numFmt numFmtId="190" formatCode="_(* #,##0.0%_);_(* \(#,##0.0%\);_(@_)"/>
    <numFmt numFmtId="191" formatCode="_(* #,##0.0,,_);_(* \(#,##0.0,,\);_(* &quot;-&quot;??_);_(@_)"/>
    <numFmt numFmtId="192" formatCode="_-&quot;฿&quot;* #,##0_-;\-&quot;฿&quot;* #,##0_-;_-&quot;฿&quot;* &quot;-&quot;_-;_-@_-"/>
  </numFmts>
  <fonts count="246"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name val="ApFont"/>
      <charset val="222"/>
    </font>
    <font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Cordia New"/>
      <family val="2"/>
    </font>
    <font>
      <b/>
      <sz val="9"/>
      <name val="Browallia New"/>
      <family val="2"/>
    </font>
    <font>
      <sz val="10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u/>
      <sz val="11"/>
      <color rgb="FF0000FF"/>
      <name val="Calibri"/>
      <family val="2"/>
      <scheme val="minor"/>
    </font>
    <font>
      <b/>
      <sz val="9"/>
      <color indexed="9"/>
      <name val="Arial"/>
      <family val="2"/>
    </font>
    <font>
      <u/>
      <sz val="10"/>
      <color rgb="FF0000FF"/>
      <name val="Arial Unicode MS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sz val="11"/>
      <color theme="1"/>
      <name val="Calibri"/>
      <family val="2"/>
    </font>
    <font>
      <b/>
      <sz val="12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FFFFFF"/>
      <name val="Arial"/>
      <family val="2"/>
    </font>
    <font>
      <sz val="14"/>
      <name val="AngsanaUPC"/>
      <family val="1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1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Unicode MS"/>
      <family val="2"/>
    </font>
    <font>
      <sz val="10"/>
      <name val="Courier"/>
      <family val="3"/>
    </font>
    <font>
      <sz val="11"/>
      <name val="Arial"/>
      <family val="2"/>
    </font>
    <font>
      <b/>
      <sz val="11"/>
      <color indexed="52"/>
      <name val="Calibri"/>
      <family val="2"/>
    </font>
    <font>
      <sz val="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Times New Roman"/>
      <family val="1"/>
    </font>
    <font>
      <sz val="10"/>
      <name val="MS Sans Serif"/>
      <family val="2"/>
      <charset val="222"/>
    </font>
    <font>
      <b/>
      <sz val="10"/>
      <name val="Arial Unicode MS"/>
      <family val="2"/>
    </font>
    <font>
      <sz val="10"/>
      <color rgb="FF9C0006"/>
      <name val="Georgia"/>
      <family val="2"/>
    </font>
    <font>
      <sz val="11"/>
      <color indexed="8"/>
      <name val="Calibri"/>
      <family val="2"/>
      <scheme val="minor"/>
    </font>
    <font>
      <sz val="10"/>
      <color rgb="FF006100"/>
      <name val="Georgia"/>
      <family val="2"/>
    </font>
    <font>
      <sz val="11"/>
      <color rgb="FF9C6500"/>
      <name val="Calibri"/>
      <family val="2"/>
      <scheme val="minor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theme="1"/>
      <name val="Georgia"/>
      <family val="2"/>
    </font>
    <font>
      <sz val="10"/>
      <color theme="3"/>
      <name val="Arial"/>
      <family val="2"/>
    </font>
    <font>
      <b/>
      <sz val="18"/>
      <color theme="3"/>
      <name val="Calibri Light"/>
      <family val="2"/>
      <scheme val="major"/>
    </font>
    <font>
      <sz val="16"/>
      <name val="AngsanaUPC"/>
      <family val="1"/>
      <charset val="222"/>
    </font>
    <font>
      <sz val="14"/>
      <color rgb="FF000000"/>
      <name val="Cordia New"/>
      <family val="2"/>
    </font>
    <font>
      <u/>
      <sz val="10"/>
      <color theme="10"/>
      <name val="Times New Roman"/>
      <family val="1"/>
      <charset val="222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ahoma"/>
      <family val="2"/>
    </font>
    <font>
      <sz val="10"/>
      <color rgb="FF000000"/>
      <name val="Times New Roman"/>
      <family val="1"/>
      <charset val="222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2"/>
      <color theme="1"/>
      <name val="Leelawadee"/>
      <family val="2"/>
      <charset val="222"/>
    </font>
    <font>
      <u/>
      <sz val="10"/>
      <color rgb="FF0000FF"/>
      <name val="Georgia"/>
      <family val="1"/>
    </font>
    <font>
      <b/>
      <sz val="16"/>
      <name val="BrowalliaUPC"/>
      <family val="2"/>
      <charset val="22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11"/>
      <name val="Arial Narrow"/>
      <family val="2"/>
    </font>
    <font>
      <sz val="9.9499999999999993"/>
      <color indexed="8"/>
      <name val="Arial"/>
      <family val="2"/>
    </font>
    <font>
      <sz val="10"/>
      <color rgb="FF0000FF"/>
      <name val="Arial Unicode MS"/>
      <family val="2"/>
    </font>
    <font>
      <sz val="10"/>
      <color theme="1"/>
      <name val="Microsoft Sans Serif"/>
      <family val="2"/>
    </font>
    <font>
      <sz val="10"/>
      <color rgb="FF000000"/>
      <name val="ApFont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CC00"/>
      <name val="Calibri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18"/>
      <color rgb="FF993366"/>
      <name val="Cambria"/>
      <family val="2"/>
    </font>
    <font>
      <sz val="10"/>
      <color rgb="FF000000"/>
      <name val="Arial Unicode MS"/>
      <family val="2"/>
    </font>
    <font>
      <sz val="10"/>
      <color rgb="FF000000"/>
      <name val="Georgi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theme="1"/>
      <name val="Cordia New"/>
      <family val="2"/>
      <charset val="222"/>
    </font>
    <font>
      <u/>
      <sz val="12"/>
      <color theme="10"/>
      <name val="Leelawadee"/>
      <family val="2"/>
      <charset val="222"/>
    </font>
    <font>
      <sz val="11"/>
      <color indexed="8"/>
      <name val="Calibri"/>
      <family val="2"/>
      <charset val="222"/>
    </font>
    <font>
      <u/>
      <sz val="12.6"/>
      <color indexed="36"/>
      <name val="AngsanaUPC"/>
      <family val="1"/>
      <charset val="222"/>
    </font>
    <font>
      <sz val="8.5"/>
      <color theme="1"/>
      <name val="Verdana"/>
      <family val="2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6"/>
      <color theme="1"/>
      <name val="Browallia New"/>
      <family val="2"/>
    </font>
  </fonts>
  <fills count="9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6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3366FF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26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1760">
    <xf numFmtId="0" fontId="0" fillId="0" borderId="0"/>
    <xf numFmtId="4" fontId="8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4" fontId="8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5" fillId="6" borderId="8" applyNumberFormat="0" applyAlignment="0" applyProtection="0"/>
    <xf numFmtId="0" fontId="26" fillId="7" borderId="9" applyNumberFormat="0" applyAlignment="0" applyProtection="0"/>
    <xf numFmtId="0" fontId="27" fillId="7" borderId="8" applyNumberFormat="0" applyAlignment="0" applyProtection="0"/>
    <xf numFmtId="0" fontId="28" fillId="0" borderId="10" applyNumberFormat="0" applyFill="0" applyAlignment="0" applyProtection="0"/>
    <xf numFmtId="0" fontId="29" fillId="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4" fillId="0" borderId="0"/>
    <xf numFmtId="0" fontId="2" fillId="0" borderId="0"/>
    <xf numFmtId="0" fontId="6" fillId="0" borderId="0"/>
    <xf numFmtId="0" fontId="3" fillId="0" borderId="0"/>
    <xf numFmtId="0" fontId="38" fillId="0" borderId="0" applyNumberForma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0" fontId="3" fillId="0" borderId="0"/>
    <xf numFmtId="0" fontId="36" fillId="0" borderId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/>
    <xf numFmtId="43" fontId="3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0" fillId="0" borderId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2" fillId="0" borderId="0"/>
    <xf numFmtId="43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6" fillId="0" borderId="0">
      <alignment vertical="top"/>
    </xf>
    <xf numFmtId="43" fontId="51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/>
    <xf numFmtId="0" fontId="57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0"/>
    <xf numFmtId="43" fontId="45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54" fillId="0" borderId="0"/>
    <xf numFmtId="43" fontId="61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18" applyNumberFormat="0" applyFill="0" applyAlignment="0">
      <protection locked="0"/>
    </xf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43" fontId="34" fillId="0" borderId="0" applyFont="0" applyFill="0" applyBorder="0" applyAlignment="0" applyProtection="0"/>
    <xf numFmtId="0" fontId="42" fillId="0" borderId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" fillId="1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5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37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2" fillId="27" borderId="0" applyNumberFormat="0" applyBorder="0" applyAlignment="0" applyProtection="0"/>
    <xf numFmtId="0" fontId="57" fillId="44" borderId="0" applyNumberFormat="0" applyBorder="0" applyAlignment="0" applyProtection="0"/>
    <xf numFmtId="0" fontId="57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3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37" borderId="0" applyNumberFormat="0" applyBorder="0" applyAlignment="0" applyProtection="0"/>
    <xf numFmtId="0" fontId="83" fillId="0" borderId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2" fillId="1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16" borderId="0" applyNumberFormat="0" applyBorder="0" applyAlignment="0" applyProtection="0"/>
    <xf numFmtId="0" fontId="57" fillId="39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2" fillId="20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" fillId="2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2" fillId="28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2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33" fillId="13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3" fillId="17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33" fillId="21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5" borderId="0" applyNumberFormat="0" applyBorder="0" applyAlignment="0" applyProtection="0"/>
    <xf numFmtId="0" fontId="66" fillId="52" borderId="0" applyNumberFormat="0" applyBorder="0" applyAlignment="0" applyProtection="0"/>
    <xf numFmtId="0" fontId="33" fillId="25" borderId="0" applyNumberFormat="0" applyBorder="0" applyAlignment="0" applyProtection="0"/>
    <xf numFmtId="0" fontId="66" fillId="45" borderId="0" applyNumberFormat="0" applyBorder="0" applyAlignment="0" applyProtection="0"/>
    <xf numFmtId="0" fontId="66" fillId="52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33" fillId="29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39" borderId="0" applyNumberFormat="0" applyBorder="0" applyAlignment="0" applyProtection="0"/>
    <xf numFmtId="0" fontId="66" fillId="54" borderId="0" applyNumberFormat="0" applyBorder="0" applyAlignment="0" applyProtection="0"/>
    <xf numFmtId="0" fontId="33" fillId="33" borderId="0" applyNumberFormat="0" applyBorder="0" applyAlignment="0" applyProtection="0"/>
    <xf numFmtId="0" fontId="66" fillId="39" borderId="0" applyNumberFormat="0" applyBorder="0" applyAlignment="0" applyProtection="0"/>
    <xf numFmtId="0" fontId="66" fillId="54" borderId="0" applyNumberFormat="0" applyBorder="0" applyAlignment="0" applyProtection="0"/>
    <xf numFmtId="0" fontId="66" fillId="50" borderId="0" applyNumberFormat="0" applyBorder="0" applyAlignment="0" applyProtection="0"/>
    <xf numFmtId="0" fontId="66" fillId="55" borderId="0" applyNumberFormat="0" applyBorder="0" applyAlignment="0" applyProtection="0"/>
    <xf numFmtId="0" fontId="33" fillId="10" borderId="0" applyNumberFormat="0" applyBorder="0" applyAlignment="0" applyProtection="0"/>
    <xf numFmtId="0" fontId="66" fillId="50" borderId="0" applyNumberFormat="0" applyBorder="0" applyAlignment="0" applyProtection="0"/>
    <xf numFmtId="0" fontId="66" fillId="5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3" fillId="14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33" fillId="18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6" fillId="59" borderId="0" applyNumberFormat="0" applyBorder="0" applyAlignment="0" applyProtection="0"/>
    <xf numFmtId="0" fontId="66" fillId="52" borderId="0" applyNumberFormat="0" applyBorder="0" applyAlignment="0" applyProtection="0"/>
    <xf numFmtId="0" fontId="33" fillId="22" borderId="0" applyNumberFormat="0" applyBorder="0" applyAlignment="0" applyProtection="0"/>
    <xf numFmtId="0" fontId="66" fillId="59" borderId="0" applyNumberFormat="0" applyBorder="0" applyAlignment="0" applyProtection="0"/>
    <xf numFmtId="0" fontId="66" fillId="52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33" fillId="26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9" borderId="0" applyNumberFormat="0" applyBorder="0" applyAlignment="0" applyProtection="0"/>
    <xf numFmtId="0" fontId="33" fillId="30" borderId="0" applyNumberFormat="0" applyBorder="0" applyAlignment="0" applyProtection="0"/>
    <xf numFmtId="0" fontId="66" fillId="54" borderId="0" applyNumberFormat="0" applyBorder="0" applyAlignment="0" applyProtection="0"/>
    <xf numFmtId="0" fontId="66" fillId="5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3" fillId="4" borderId="0" applyNumberFormat="0" applyBorder="0" applyAlignment="0" applyProtection="0"/>
    <xf numFmtId="0" fontId="111" fillId="4" borderId="0" applyNumberFormat="0" applyBorder="0" applyAlignment="0" applyProtection="0"/>
    <xf numFmtId="174" fontId="84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27" fillId="7" borderId="8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3" fontId="108" fillId="0" borderId="14"/>
    <xf numFmtId="3" fontId="109" fillId="0" borderId="14"/>
    <xf numFmtId="3" fontId="109" fillId="0" borderId="14"/>
    <xf numFmtId="3" fontId="109" fillId="0" borderId="14"/>
    <xf numFmtId="3" fontId="42" fillId="0" borderId="14"/>
    <xf numFmtId="0" fontId="69" fillId="61" borderId="21" applyNumberFormat="0" applyAlignment="0" applyProtection="0"/>
    <xf numFmtId="0" fontId="69" fillId="62" borderId="22" applyNumberFormat="0" applyAlignment="0" applyProtection="0"/>
    <xf numFmtId="0" fontId="29" fillId="8" borderId="11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04" fillId="0" borderId="0"/>
    <xf numFmtId="3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86" fillId="0" borderId="0" applyFont="0" applyFill="0" applyBorder="0" applyAlignment="0" applyProtection="0"/>
    <xf numFmtId="181" fontId="104" fillId="0" borderId="0"/>
    <xf numFmtId="14" fontId="46" fillId="0" borderId="0" applyFill="0" applyBorder="0" applyAlignment="0"/>
    <xf numFmtId="172" fontId="104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22" fillId="3" borderId="0" applyNumberFormat="0" applyBorder="0" applyAlignment="0" applyProtection="0"/>
    <xf numFmtId="0" fontId="113" fillId="3" borderId="0" applyNumberFormat="0" applyBorder="0" applyAlignment="0" applyProtection="0"/>
    <xf numFmtId="38" fontId="51" fillId="35" borderId="0" applyNumberFormat="0" applyBorder="0" applyAlignment="0" applyProtection="0"/>
    <xf numFmtId="38" fontId="51" fillId="35" borderId="0" applyNumberFormat="0" applyBorder="0" applyAlignment="0" applyProtection="0"/>
    <xf numFmtId="38" fontId="105" fillId="35" borderId="0" applyNumberFormat="0" applyBorder="0" applyAlignment="0" applyProtection="0"/>
    <xf numFmtId="0" fontId="55" fillId="0" borderId="19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72" fillId="0" borderId="23" applyNumberFormat="0" applyFill="0" applyAlignment="0" applyProtection="0"/>
    <xf numFmtId="0" fontId="87" fillId="0" borderId="24" applyNumberFormat="0" applyFill="0" applyAlignment="0" applyProtection="0"/>
    <xf numFmtId="0" fontId="19" fillId="0" borderId="5" applyNumberFormat="0" applyFill="0" applyAlignment="0" applyProtection="0"/>
    <xf numFmtId="0" fontId="72" fillId="0" borderId="23" applyNumberFormat="0" applyFill="0" applyAlignment="0" applyProtection="0"/>
    <xf numFmtId="0" fontId="87" fillId="0" borderId="24" applyNumberFormat="0" applyFill="0" applyAlignment="0" applyProtection="0"/>
    <xf numFmtId="0" fontId="73" fillId="0" borderId="25" applyNumberFormat="0" applyFill="0" applyAlignment="0" applyProtection="0"/>
    <xf numFmtId="0" fontId="88" fillId="0" borderId="25" applyNumberFormat="0" applyFill="0" applyAlignment="0" applyProtection="0"/>
    <xf numFmtId="0" fontId="20" fillId="0" borderId="6" applyNumberFormat="0" applyFill="0" applyAlignment="0" applyProtection="0"/>
    <xf numFmtId="0" fontId="73" fillId="0" borderId="25" applyNumberFormat="0" applyFill="0" applyAlignment="0" applyProtection="0"/>
    <xf numFmtId="0" fontId="88" fillId="0" borderId="2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21" fillId="0" borderId="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5" fontId="90" fillId="0" borderId="28">
      <alignment horizontal="left"/>
    </xf>
    <xf numFmtId="176" fontId="90" fillId="0" borderId="17">
      <alignment horizontal="left"/>
    </xf>
    <xf numFmtId="0" fontId="91" fillId="0" borderId="29">
      <alignment horizontal="right"/>
    </xf>
    <xf numFmtId="0" fontId="92" fillId="1" borderId="17">
      <alignment horizontal="left"/>
    </xf>
    <xf numFmtId="0" fontId="6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5" fillId="6" borderId="8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28" fillId="0" borderId="10" applyNumberFormat="0" applyFill="0" applyAlignment="0" applyProtection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95" fillId="0" borderId="0"/>
    <xf numFmtId="0" fontId="77" fillId="47" borderId="0" applyNumberFormat="0" applyBorder="0" applyAlignment="0" applyProtection="0"/>
    <xf numFmtId="0" fontId="96" fillId="47" borderId="0" applyNumberFormat="0" applyBorder="0" applyAlignment="0" applyProtection="0"/>
    <xf numFmtId="0" fontId="114" fillId="5" borderId="0" applyNumberFormat="0" applyBorder="0" applyAlignment="0" applyProtection="0"/>
    <xf numFmtId="0" fontId="77" fillId="47" borderId="0" applyNumberFormat="0" applyBorder="0" applyAlignment="0" applyProtection="0"/>
    <xf numFmtId="0" fontId="115" fillId="5" borderId="0" applyNumberFormat="0" applyBorder="0" applyAlignment="0" applyProtection="0"/>
    <xf numFmtId="0" fontId="96" fillId="47" borderId="0" applyNumberFormat="0" applyBorder="0" applyAlignment="0" applyProtection="0"/>
    <xf numFmtId="37" fontId="106" fillId="0" borderId="0"/>
    <xf numFmtId="0" fontId="6" fillId="0" borderId="0"/>
    <xf numFmtId="0" fontId="6" fillId="0" borderId="0"/>
    <xf numFmtId="182" fontId="107" fillId="0" borderId="0"/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6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46" fillId="0" borderId="0">
      <alignment vertical="top"/>
    </xf>
    <xf numFmtId="0" fontId="3" fillId="0" borderId="0"/>
    <xf numFmtId="0" fontId="11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6" fillId="0" borderId="0"/>
    <xf numFmtId="0" fontId="3" fillId="0" borderId="0"/>
    <xf numFmtId="0" fontId="46" fillId="0" borderId="0">
      <alignment vertical="top"/>
    </xf>
    <xf numFmtId="0" fontId="1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6" fillId="0" borderId="0">
      <alignment vertical="top"/>
    </xf>
    <xf numFmtId="0" fontId="41" fillId="0" borderId="0"/>
    <xf numFmtId="0" fontId="41" fillId="0" borderId="0"/>
    <xf numFmtId="0" fontId="46" fillId="0" borderId="0">
      <alignment vertical="top"/>
    </xf>
    <xf numFmtId="0" fontId="6" fillId="0" borderId="0"/>
    <xf numFmtId="0" fontId="6" fillId="0" borderId="0"/>
    <xf numFmtId="0" fontId="50" fillId="0" borderId="0"/>
    <xf numFmtId="0" fontId="42" fillId="0" borderId="0"/>
    <xf numFmtId="0" fontId="42" fillId="0" borderId="0"/>
    <xf numFmtId="0" fontId="5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46" fillId="0" borderId="0">
      <alignment vertical="top"/>
    </xf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42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2" fillId="0" borderId="0"/>
    <xf numFmtId="0" fontId="117" fillId="0" borderId="0"/>
    <xf numFmtId="3" fontId="42" fillId="0" borderId="14"/>
    <xf numFmtId="0" fontId="41" fillId="0" borderId="0"/>
    <xf numFmtId="0" fontId="41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2" fillId="0" borderId="0"/>
    <xf numFmtId="0" fontId="15" fillId="0" borderId="0"/>
    <xf numFmtId="0" fontId="112" fillId="0" borderId="0"/>
    <xf numFmtId="0" fontId="50" fillId="0" borderId="0"/>
    <xf numFmtId="0" fontId="46" fillId="0" borderId="0">
      <alignment vertical="top"/>
    </xf>
    <xf numFmtId="0" fontId="50" fillId="0" borderId="0"/>
    <xf numFmtId="0" fontId="2" fillId="0" borderId="0"/>
    <xf numFmtId="0" fontId="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2" fillId="0" borderId="0"/>
    <xf numFmtId="0" fontId="45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50" fillId="0" borderId="0"/>
    <xf numFmtId="0" fontId="2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50" fillId="0" borderId="0"/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3" fontId="6" fillId="0" borderId="14"/>
    <xf numFmtId="0" fontId="34" fillId="0" borderId="0"/>
    <xf numFmtId="0" fontId="112" fillId="0" borderId="0"/>
    <xf numFmtId="0" fontId="46" fillId="0" borderId="0">
      <alignment vertical="top"/>
    </xf>
    <xf numFmtId="0" fontId="46" fillId="0" borderId="0">
      <alignment vertical="top"/>
    </xf>
    <xf numFmtId="3" fontId="42" fillId="0" borderId="14"/>
    <xf numFmtId="0" fontId="42" fillId="0" borderId="0"/>
    <xf numFmtId="3" fontId="42" fillId="0" borderId="14"/>
    <xf numFmtId="0" fontId="46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>
      <alignment vertical="top"/>
    </xf>
    <xf numFmtId="3" fontId="42" fillId="0" borderId="14"/>
    <xf numFmtId="0" fontId="42" fillId="0" borderId="0"/>
    <xf numFmtId="0" fontId="42" fillId="0" borderId="0"/>
    <xf numFmtId="0" fontId="42" fillId="0" borderId="0"/>
    <xf numFmtId="3" fontId="42" fillId="0" borderId="14"/>
    <xf numFmtId="0" fontId="34" fillId="0" borderId="0"/>
    <xf numFmtId="0" fontId="45" fillId="0" borderId="0"/>
    <xf numFmtId="0" fontId="45" fillId="0" borderId="0"/>
    <xf numFmtId="0" fontId="2" fillId="0" borderId="0"/>
    <xf numFmtId="0" fontId="82" fillId="0" borderId="0"/>
    <xf numFmtId="0" fontId="82" fillId="0" borderId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2" fillId="9" borderId="1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4" fontId="118" fillId="0" borderId="0" applyProtection="0">
      <alignment vertical="justify"/>
    </xf>
    <xf numFmtId="0" fontId="78" fillId="60" borderId="33" applyNumberFormat="0" applyAlignment="0" applyProtection="0"/>
    <xf numFmtId="0" fontId="97" fillId="45" borderId="34" applyNumberFormat="0" applyAlignment="0" applyProtection="0"/>
    <xf numFmtId="0" fontId="26" fillId="7" borderId="9" applyNumberForma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9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16" applyNumberFormat="0" applyFill="0" applyAlignment="0" applyProtection="0">
      <alignment horizontal="center" vertical="center"/>
    </xf>
    <xf numFmtId="0" fontId="98" fillId="0" borderId="0"/>
    <xf numFmtId="0" fontId="99" fillId="0" borderId="0"/>
    <xf numFmtId="0" fontId="100" fillId="0" borderId="0">
      <alignment horizontal="left"/>
    </xf>
    <xf numFmtId="0" fontId="39" fillId="64" borderId="0">
      <alignment horizontal="right" vertical="center"/>
    </xf>
    <xf numFmtId="49" fontId="4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7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32" fillId="0" borderId="13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9" fontId="102" fillId="0" borderId="0" applyFont="0" applyFill="0" applyBorder="0" applyAlignment="0" applyProtection="0"/>
    <xf numFmtId="177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80" fontId="103" fillId="0" borderId="0" applyFont="0" applyFill="0" applyBorder="0" applyAlignment="0" applyProtection="0"/>
    <xf numFmtId="0" fontId="102" fillId="0" borderId="0"/>
    <xf numFmtId="0" fontId="3" fillId="0" borderId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37" borderId="0" applyNumberFormat="0" applyBorder="0" applyAlignment="0" applyProtection="0"/>
    <xf numFmtId="0" fontId="57" fillId="46" borderId="0" applyNumberFormat="0" applyBorder="0" applyAlignment="0" applyProtection="0"/>
    <xf numFmtId="0" fontId="57" fillId="48" borderId="0" applyNumberFormat="0" applyBorder="0" applyAlignment="0" applyProtection="0"/>
    <xf numFmtId="0" fontId="57" fillId="43" borderId="0" applyNumberFormat="0" applyBorder="0" applyAlignment="0" applyProtection="0"/>
    <xf numFmtId="0" fontId="57" fillId="49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186" fontId="43" fillId="0" borderId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6" fillId="0" borderId="0" applyFont="0" applyFill="0" applyBorder="0" applyAlignment="0" applyProtection="0">
      <alignment vertical="top"/>
    </xf>
    <xf numFmtId="187" fontId="121" fillId="0" borderId="0" applyBorder="0" applyProtection="0"/>
    <xf numFmtId="0" fontId="122" fillId="0" borderId="0" applyNumberFormat="0" applyFill="0" applyBorder="0" applyAlignment="0" applyProtection="0"/>
    <xf numFmtId="0" fontId="93" fillId="37" borderId="20" applyNumberFormat="0" applyAlignment="0" applyProtection="0"/>
    <xf numFmtId="0" fontId="82" fillId="0" borderId="0"/>
    <xf numFmtId="0" fontId="82" fillId="0" borderId="0"/>
    <xf numFmtId="0" fontId="50" fillId="0" borderId="0"/>
    <xf numFmtId="0" fontId="46" fillId="0" borderId="0">
      <alignment vertical="top"/>
    </xf>
    <xf numFmtId="0" fontId="112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46" fillId="0" borderId="0">
      <alignment vertical="top"/>
    </xf>
    <xf numFmtId="0" fontId="42" fillId="0" borderId="0"/>
    <xf numFmtId="0" fontId="46" fillId="0" borderId="0">
      <alignment vertical="top"/>
    </xf>
    <xf numFmtId="0" fontId="82" fillId="0" borderId="0"/>
    <xf numFmtId="0" fontId="82" fillId="0" borderId="0"/>
    <xf numFmtId="0" fontId="50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82" fillId="0" borderId="0"/>
    <xf numFmtId="0" fontId="82" fillId="0" borderId="0"/>
    <xf numFmtId="0" fontId="46" fillId="0" borderId="0">
      <alignment vertical="top"/>
    </xf>
    <xf numFmtId="0" fontId="4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2" fillId="0" borderId="0"/>
    <xf numFmtId="0" fontId="50" fillId="0" borderId="0"/>
    <xf numFmtId="0" fontId="120" fillId="0" borderId="0"/>
    <xf numFmtId="0" fontId="112" fillId="0" borderId="0"/>
    <xf numFmtId="0" fontId="8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54" fillId="0" borderId="0"/>
    <xf numFmtId="0" fontId="46" fillId="0" borderId="0">
      <alignment vertical="top"/>
    </xf>
    <xf numFmtId="0" fontId="50" fillId="0" borderId="0"/>
    <xf numFmtId="0" fontId="112" fillId="0" borderId="0"/>
    <xf numFmtId="0" fontId="46" fillId="0" borderId="0">
      <alignment vertical="top"/>
    </xf>
    <xf numFmtId="0" fontId="46" fillId="0" borderId="0">
      <alignment vertical="top"/>
    </xf>
    <xf numFmtId="0" fontId="42" fillId="0" borderId="0"/>
    <xf numFmtId="0" fontId="41" fillId="0" borderId="0"/>
    <xf numFmtId="0" fontId="4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2" fillId="0" borderId="0"/>
    <xf numFmtId="0" fontId="42" fillId="0" borderId="0"/>
    <xf numFmtId="0" fontId="42" fillId="0" borderId="0"/>
    <xf numFmtId="0" fontId="46" fillId="0" borderId="0">
      <alignment vertical="top"/>
    </xf>
    <xf numFmtId="0" fontId="112" fillId="0" borderId="0"/>
    <xf numFmtId="0" fontId="82" fillId="0" borderId="0"/>
    <xf numFmtId="0" fontId="50" fillId="0" borderId="0"/>
    <xf numFmtId="0" fontId="50" fillId="0" borderId="0"/>
    <xf numFmtId="0" fontId="46" fillId="0" borderId="0">
      <alignment vertical="top"/>
    </xf>
    <xf numFmtId="0" fontId="50" fillId="0" borderId="0"/>
    <xf numFmtId="0" fontId="46" fillId="41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0" fontId="42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4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4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46" fillId="0" borderId="0">
      <alignment vertical="top"/>
    </xf>
    <xf numFmtId="0" fontId="50" fillId="0" borderId="0"/>
    <xf numFmtId="0" fontId="46" fillId="0" borderId="0">
      <alignment vertical="top"/>
    </xf>
    <xf numFmtId="0" fontId="54" fillId="0" borderId="0"/>
    <xf numFmtId="0" fontId="46" fillId="0" borderId="0">
      <alignment vertical="top"/>
    </xf>
    <xf numFmtId="0" fontId="54" fillId="0" borderId="0"/>
    <xf numFmtId="0" fontId="42" fillId="0" borderId="0"/>
    <xf numFmtId="0" fontId="46" fillId="0" borderId="0">
      <alignment vertical="top"/>
    </xf>
    <xf numFmtId="0" fontId="5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0" fontId="46" fillId="0" borderId="0">
      <alignment vertical="top"/>
    </xf>
    <xf numFmtId="0" fontId="42" fillId="0" borderId="0"/>
    <xf numFmtId="0" fontId="50" fillId="0" borderId="0"/>
    <xf numFmtId="0" fontId="46" fillId="0" borderId="0">
      <alignment vertical="top"/>
    </xf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43" fontId="4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5" applyNumberFormat="0" applyFill="0" applyAlignment="0" applyProtection="0"/>
    <xf numFmtId="0" fontId="127" fillId="0" borderId="6" applyNumberFormat="0" applyFill="0" applyAlignment="0" applyProtection="0"/>
    <xf numFmtId="0" fontId="128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9" fillId="3" borderId="0" applyNumberFormat="0" applyBorder="0" applyAlignment="0" applyProtection="0"/>
    <xf numFmtId="0" fontId="130" fillId="4" borderId="0" applyNumberFormat="0" applyBorder="0" applyAlignment="0" applyProtection="0"/>
    <xf numFmtId="0" fontId="131" fillId="5" borderId="0" applyNumberFormat="0" applyBorder="0" applyAlignment="0" applyProtection="0"/>
    <xf numFmtId="0" fontId="132" fillId="6" borderId="8" applyNumberFormat="0" applyAlignment="0" applyProtection="0"/>
    <xf numFmtId="0" fontId="133" fillId="7" borderId="9" applyNumberFormat="0" applyAlignment="0" applyProtection="0"/>
    <xf numFmtId="0" fontId="134" fillId="7" borderId="8" applyNumberFormat="0" applyAlignment="0" applyProtection="0"/>
    <xf numFmtId="0" fontId="135" fillId="0" borderId="10" applyNumberFormat="0" applyFill="0" applyAlignment="0" applyProtection="0"/>
    <xf numFmtId="0" fontId="136" fillId="8" borderId="11" applyNumberFormat="0" applyAlignment="0" applyProtection="0"/>
    <xf numFmtId="0" fontId="12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13" applyNumberFormat="0" applyFill="0" applyAlignment="0" applyProtection="0"/>
    <xf numFmtId="0" fontId="139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139" fillId="13" borderId="0" applyNumberFormat="0" applyBorder="0" applyAlignment="0" applyProtection="0"/>
    <xf numFmtId="0" fontId="139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139" fillId="17" borderId="0" applyNumberFormat="0" applyBorder="0" applyAlignment="0" applyProtection="0"/>
    <xf numFmtId="0" fontId="139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139" fillId="21" borderId="0" applyNumberFormat="0" applyBorder="0" applyAlignment="0" applyProtection="0"/>
    <xf numFmtId="0" fontId="139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139" fillId="25" borderId="0" applyNumberFormat="0" applyBorder="0" applyAlignment="0" applyProtection="0"/>
    <xf numFmtId="0" fontId="139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139" fillId="29" borderId="0" applyNumberFormat="0" applyBorder="0" applyAlignment="0" applyProtection="0"/>
    <xf numFmtId="0" fontId="139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139" fillId="33" borderId="0" applyNumberFormat="0" applyBorder="0" applyAlignment="0" applyProtection="0"/>
    <xf numFmtId="0" fontId="50" fillId="0" borderId="0"/>
    <xf numFmtId="0" fontId="50" fillId="9" borderId="12" applyNumberFormat="0" applyFon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0" fillId="0" borderId="0"/>
    <xf numFmtId="0" fontId="50" fillId="9" borderId="12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0" borderId="0"/>
    <xf numFmtId="0" fontId="50" fillId="9" borderId="12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9" fontId="112" fillId="0" borderId="0" applyFont="0" applyFill="0" applyBorder="0" applyAlignment="0" applyProtection="0"/>
    <xf numFmtId="0" fontId="61" fillId="0" borderId="0"/>
    <xf numFmtId="41" fontId="6" fillId="0" borderId="0" applyFont="0" applyFill="0" applyBorder="0" applyAlignment="0" applyProtection="0"/>
    <xf numFmtId="0" fontId="50" fillId="0" borderId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50" fillId="11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0" fillId="15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0" fillId="19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0" fillId="23" borderId="0" applyNumberFormat="0" applyBorder="0" applyAlignment="0" applyProtection="0"/>
    <xf numFmtId="0" fontId="57" fillId="37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7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0" fillId="12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0" fillId="24" borderId="0" applyNumberFormat="0" applyBorder="0" applyAlignment="0" applyProtection="0"/>
    <xf numFmtId="0" fontId="57" fillId="4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5" borderId="0" applyNumberFormat="0" applyBorder="0" applyAlignment="0" applyProtection="0"/>
    <xf numFmtId="0" fontId="66" fillId="52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39" borderId="0" applyNumberFormat="0" applyBorder="0" applyAlignment="0" applyProtection="0"/>
    <xf numFmtId="0" fontId="66" fillId="54" borderId="0" applyNumberFormat="0" applyBorder="0" applyAlignment="0" applyProtection="0"/>
    <xf numFmtId="0" fontId="66" fillId="50" borderId="0" applyNumberFormat="0" applyBorder="0" applyAlignment="0" applyProtection="0"/>
    <xf numFmtId="0" fontId="66" fillId="55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6" fillId="59" borderId="0" applyNumberFormat="0" applyBorder="0" applyAlignment="0" applyProtection="0"/>
    <xf numFmtId="0" fontId="66" fillId="52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9" borderId="0" applyNumberFormat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23" applyNumberFormat="0" applyFill="0" applyAlignment="0" applyProtection="0"/>
    <xf numFmtId="0" fontId="87" fillId="0" borderId="24" applyNumberFormat="0" applyFill="0" applyAlignment="0" applyProtection="0"/>
    <xf numFmtId="0" fontId="73" fillId="0" borderId="25" applyNumberFormat="0" applyFill="0" applyAlignment="0" applyProtection="0"/>
    <xf numFmtId="0" fontId="88" fillId="0" borderId="2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2" fillId="6" borderId="8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77" fillId="47" borderId="0" applyNumberFormat="0" applyBorder="0" applyAlignment="0" applyProtection="0"/>
    <xf numFmtId="0" fontId="96" fillId="47" borderId="0" applyNumberFormat="0" applyBorder="0" applyAlignment="0" applyProtection="0"/>
    <xf numFmtId="0" fontId="42" fillId="0" borderId="0"/>
    <xf numFmtId="0" fontId="82" fillId="0" borderId="0"/>
    <xf numFmtId="0" fontId="50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50" fillId="9" borderId="12" applyNumberFormat="0" applyFon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3" fillId="0" borderId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4" fontId="8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50" fillId="0" borderId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0" fontId="141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0" fontId="41" fillId="0" borderId="0"/>
    <xf numFmtId="0" fontId="56" fillId="0" borderId="0" applyNumberFormat="0" applyFill="0" applyBorder="0" applyAlignment="0" applyProtection="0">
      <alignment wrapText="1"/>
    </xf>
    <xf numFmtId="0" fontId="142" fillId="0" borderId="0" applyNumberFormat="0" applyFill="0" applyBorder="0" applyAlignment="0" applyProtection="0">
      <alignment vertical="top"/>
      <protection locked="0"/>
    </xf>
    <xf numFmtId="0" fontId="56" fillId="0" borderId="18" applyNumberFormat="0" applyFill="0" applyBorder="0" applyAlignment="0">
      <alignment wrapText="1"/>
      <protection locked="0"/>
    </xf>
    <xf numFmtId="0" fontId="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0" fontId="42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56" fillId="0" borderId="18" applyNumberFormat="0" applyFill="0" applyBorder="0" applyAlignment="0">
      <alignment wrapText="1"/>
      <protection locked="0"/>
    </xf>
    <xf numFmtId="0" fontId="45" fillId="0" borderId="0"/>
    <xf numFmtId="43" fontId="2" fillId="0" borderId="0" applyFont="0" applyFill="0" applyBorder="0" applyAlignment="0" applyProtection="0"/>
    <xf numFmtId="0" fontId="42" fillId="0" borderId="0"/>
    <xf numFmtId="9" fontId="43" fillId="0" borderId="0" applyFill="0" applyBorder="0" applyAlignment="0" applyProtection="0"/>
    <xf numFmtId="0" fontId="46" fillId="0" borderId="0">
      <alignment vertical="top"/>
    </xf>
    <xf numFmtId="0" fontId="143" fillId="0" borderId="0">
      <alignment vertical="center"/>
    </xf>
    <xf numFmtId="43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34" fillId="0" borderId="0"/>
    <xf numFmtId="0" fontId="63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>
      <alignment vertical="top"/>
    </xf>
    <xf numFmtId="0" fontId="42" fillId="0" borderId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2" fillId="0" borderId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0" fontId="2" fillId="0" borderId="0"/>
    <xf numFmtId="0" fontId="50" fillId="0" borderId="0"/>
    <xf numFmtId="0" fontId="45" fillId="0" borderId="0"/>
    <xf numFmtId="0" fontId="51" fillId="0" borderId="0"/>
    <xf numFmtId="0" fontId="63" fillId="0" borderId="18" applyNumberFormat="0" applyFill="0" applyAlignment="0">
      <protection locked="0"/>
    </xf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0" fontId="50" fillId="0" borderId="0"/>
    <xf numFmtId="0" fontId="2" fillId="0" borderId="0"/>
    <xf numFmtId="0" fontId="6" fillId="0" borderId="0"/>
    <xf numFmtId="43" fontId="50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43" fontId="6" fillId="0" borderId="0" applyFont="0" applyFill="0" applyBorder="0" applyAlignment="0" applyProtection="0"/>
    <xf numFmtId="0" fontId="41" fillId="0" borderId="0"/>
    <xf numFmtId="0" fontId="2" fillId="0" borderId="0"/>
    <xf numFmtId="0" fontId="42" fillId="0" borderId="0"/>
    <xf numFmtId="0" fontId="56" fillId="0" borderId="18" applyNumberFormat="0" applyFill="0" applyBorder="0" applyAlignment="0">
      <alignment wrapText="1"/>
      <protection locked="0"/>
    </xf>
    <xf numFmtId="43" fontId="112" fillId="0" borderId="0" applyFont="0" applyFill="0" applyBorder="0" applyAlignment="0" applyProtection="0"/>
    <xf numFmtId="0" fontId="46" fillId="0" borderId="0">
      <alignment vertical="top"/>
    </xf>
    <xf numFmtId="43" fontId="11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39" fontId="147" fillId="0" borderId="0" applyFont="0" applyBorder="0" applyAlignment="0">
      <alignment horizont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62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45" fillId="0" borderId="0"/>
    <xf numFmtId="0" fontId="4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46" fillId="0" borderId="18" applyNumberFormat="0" applyFill="0" applyBorder="0" applyAlignment="0">
      <alignment wrapText="1"/>
      <protection locked="0"/>
    </xf>
    <xf numFmtId="0" fontId="46" fillId="0" borderId="0">
      <alignment vertical="top"/>
    </xf>
    <xf numFmtId="9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" fillId="0" borderId="0"/>
    <xf numFmtId="0" fontId="15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57" fillId="0" borderId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34" fillId="0" borderId="0"/>
    <xf numFmtId="43" fontId="34" fillId="0" borderId="0" applyFont="0" applyFill="0" applyBorder="0" applyAlignment="0" applyProtection="0"/>
    <xf numFmtId="0" fontId="152" fillId="0" borderId="0"/>
    <xf numFmtId="43" fontId="2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7" borderId="0" applyNumberFormat="0" applyBorder="0" applyAlignment="0" applyProtection="0"/>
    <xf numFmtId="0" fontId="57" fillId="46" borderId="0" applyNumberFormat="0" applyBorder="0" applyAlignment="0" applyProtection="0"/>
    <xf numFmtId="0" fontId="57" fillId="39" borderId="0" applyNumberFormat="0" applyBorder="0" applyAlignment="0" applyProtection="0"/>
    <xf numFmtId="0" fontId="57" fillId="48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66" fillId="51" borderId="0" applyNumberFormat="0" applyBorder="0" applyAlignment="0" applyProtection="0"/>
    <xf numFmtId="0" fontId="66" fillId="39" borderId="0" applyNumberFormat="0" applyBorder="0" applyAlignment="0" applyProtection="0"/>
    <xf numFmtId="0" fontId="66" fillId="48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6" borderId="0" applyNumberFormat="0" applyBorder="0" applyAlignment="0" applyProtection="0"/>
    <xf numFmtId="0" fontId="66" fillId="58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9" borderId="0" applyNumberFormat="0" applyBorder="0" applyAlignment="0" applyProtection="0"/>
    <xf numFmtId="0" fontId="67" fillId="40" borderId="0" applyNumberFormat="0" applyBorder="0" applyAlignment="0" applyProtection="0"/>
    <xf numFmtId="0" fontId="85" fillId="45" borderId="20" applyNumberFormat="0" applyAlignment="0" applyProtection="0"/>
    <xf numFmtId="0" fontId="69" fillId="62" borderId="22" applyNumberFormat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186" fontId="43" fillId="0" borderId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4" fillId="0" borderId="26" applyNumberFormat="0" applyFill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96" fillId="47" borderId="0" applyNumberFormat="0" applyBorder="0" applyAlignment="0" applyProtection="0"/>
    <xf numFmtId="0" fontId="82" fillId="0" borderId="0"/>
    <xf numFmtId="0" fontId="2" fillId="0" borderId="0"/>
    <xf numFmtId="0" fontId="50" fillId="0" borderId="0"/>
    <xf numFmtId="0" fontId="112" fillId="0" borderId="0"/>
    <xf numFmtId="0" fontId="2" fillId="0" borderId="0"/>
    <xf numFmtId="0" fontId="3" fillId="0" borderId="0"/>
    <xf numFmtId="0" fontId="50" fillId="0" borderId="0"/>
    <xf numFmtId="0" fontId="50" fillId="0" borderId="0"/>
    <xf numFmtId="0" fontId="89" fillId="0" borderId="27" applyNumberFormat="0" applyFill="0" applyAlignment="0" applyProtection="0"/>
    <xf numFmtId="0" fontId="41" fillId="0" borderId="0"/>
    <xf numFmtId="0" fontId="50" fillId="0" borderId="0"/>
    <xf numFmtId="0" fontId="6" fillId="0" borderId="0"/>
    <xf numFmtId="0" fontId="42" fillId="0" borderId="0"/>
    <xf numFmtId="0" fontId="50" fillId="0" borderId="0"/>
    <xf numFmtId="0" fontId="42" fillId="0" borderId="0"/>
    <xf numFmtId="0" fontId="8" fillId="0" borderId="0"/>
    <xf numFmtId="0" fontId="34" fillId="0" borderId="0"/>
    <xf numFmtId="0" fontId="2" fillId="0" borderId="0"/>
    <xf numFmtId="0" fontId="2" fillId="0" borderId="0"/>
    <xf numFmtId="0" fontId="46" fillId="0" borderId="0">
      <alignment vertical="top"/>
    </xf>
    <xf numFmtId="0" fontId="50" fillId="0" borderId="0"/>
    <xf numFmtId="0" fontId="117" fillId="0" borderId="0"/>
    <xf numFmtId="0" fontId="41" fillId="0" borderId="0"/>
    <xf numFmtId="0" fontId="4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74" fillId="0" borderId="26" applyNumberFormat="0" applyFill="0" applyAlignment="0" applyProtection="0"/>
    <xf numFmtId="0" fontId="45" fillId="0" borderId="0"/>
    <xf numFmtId="0" fontId="46" fillId="0" borderId="0">
      <alignment vertical="top"/>
    </xf>
    <xf numFmtId="0" fontId="50" fillId="0" borderId="0"/>
    <xf numFmtId="0" fontId="2" fillId="0" borderId="0"/>
    <xf numFmtId="0" fontId="50" fillId="0" borderId="0"/>
    <xf numFmtId="0" fontId="46" fillId="0" borderId="0">
      <alignment vertical="top"/>
    </xf>
    <xf numFmtId="0" fontId="112" fillId="0" borderId="0"/>
    <xf numFmtId="0" fontId="2" fillId="0" borderId="0"/>
    <xf numFmtId="0" fontId="50" fillId="0" borderId="0"/>
    <xf numFmtId="0" fontId="50" fillId="0" borderId="0"/>
    <xf numFmtId="0" fontId="34" fillId="0" borderId="0"/>
    <xf numFmtId="0" fontId="46" fillId="0" borderId="0">
      <alignment vertical="top"/>
    </xf>
    <xf numFmtId="0" fontId="78" fillId="60" borderId="33" applyNumberFormat="0" applyAlignment="0" applyProtection="0"/>
    <xf numFmtId="0" fontId="34" fillId="0" borderId="0"/>
    <xf numFmtId="0" fontId="41" fillId="0" borderId="0"/>
    <xf numFmtId="0" fontId="50" fillId="0" borderId="0"/>
    <xf numFmtId="0" fontId="2" fillId="0" borderId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0" fillId="0" borderId="36" applyNumberFormat="0" applyFill="0" applyAlignment="0" applyProtection="0"/>
    <xf numFmtId="0" fontId="81" fillId="0" borderId="0" applyNumberForma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0" borderId="0"/>
    <xf numFmtId="0" fontId="50" fillId="9" borderId="12" applyNumberFormat="0" applyFont="0" applyAlignment="0" applyProtection="0"/>
    <xf numFmtId="0" fontId="50" fillId="0" borderId="0"/>
    <xf numFmtId="0" fontId="50" fillId="9" borderId="12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0" borderId="0"/>
    <xf numFmtId="0" fontId="50" fillId="9" borderId="12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0" borderId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3" fillId="37" borderId="20" applyNumberFormat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3" fillId="0" borderId="0"/>
    <xf numFmtId="0" fontId="89" fillId="0" borderId="27" applyNumberFormat="0" applyFill="0" applyAlignment="0" applyProtection="0"/>
    <xf numFmtId="0" fontId="3" fillId="0" borderId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3" fillId="0" borderId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3" fillId="0" borderId="0"/>
    <xf numFmtId="0" fontId="2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9" fillId="0" borderId="2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3" fillId="0" borderId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3" fillId="0" borderId="0"/>
    <xf numFmtId="0" fontId="89" fillId="0" borderId="27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2" fillId="0" borderId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3" fillId="0" borderId="0"/>
    <xf numFmtId="0" fontId="89" fillId="0" borderId="27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2" fillId="0" borderId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3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2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3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3" fillId="0" borderId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3" fillId="0" borderId="0"/>
    <xf numFmtId="0" fontId="6" fillId="41" borderId="32" applyNumberFormat="0" applyFon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3" fillId="0" borderId="0"/>
    <xf numFmtId="10" fontId="51" fillId="63" borderId="14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2" fillId="0" borderId="0"/>
    <xf numFmtId="0" fontId="85" fillId="45" borderId="20" applyNumberFormat="0" applyAlignment="0" applyProtection="0"/>
    <xf numFmtId="0" fontId="2" fillId="0" borderId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3" fillId="0" borderId="0"/>
    <xf numFmtId="0" fontId="89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2" fillId="0" borderId="0"/>
    <xf numFmtId="0" fontId="46" fillId="41" borderId="32" applyNumberFormat="0" applyFont="0" applyAlignment="0" applyProtection="0"/>
    <xf numFmtId="0" fontId="2" fillId="0" borderId="0"/>
    <xf numFmtId="4" fontId="8" fillId="0" borderId="0" applyFont="0" applyFill="0" applyBorder="0" applyAlignment="0" applyProtection="0"/>
    <xf numFmtId="0" fontId="2" fillId="0" borderId="0"/>
    <xf numFmtId="10" fontId="51" fillId="63" borderId="14" applyNumberFormat="0" applyBorder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0" borderId="33" applyNumberFormat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3" fillId="0" borderId="0"/>
    <xf numFmtId="43" fontId="36" fillId="0" borderId="0" applyFont="0" applyFill="0" applyBorder="0" applyAlignment="0" applyProtection="0"/>
    <xf numFmtId="0" fontId="46" fillId="41" borderId="32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3" fillId="0" borderId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89" fillId="0" borderId="27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3" fillId="0" borderId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3" fillId="0" borderId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0" borderId="2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3" fillId="0" borderId="0"/>
    <xf numFmtId="0" fontId="74" fillId="0" borderId="26" applyNumberFormat="0" applyFill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46" fillId="0" borderId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6" fillId="0" borderId="0"/>
    <xf numFmtId="0" fontId="112" fillId="0" borderId="0"/>
    <xf numFmtId="43" fontId="11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0" fontId="3" fillId="0" borderId="0"/>
    <xf numFmtId="0" fontId="42" fillId="0" borderId="0"/>
    <xf numFmtId="0" fontId="36" fillId="0" borderId="0"/>
    <xf numFmtId="0" fontId="2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42" fillId="0" borderId="0"/>
    <xf numFmtId="43" fontId="42" fillId="0" borderId="0" applyFont="0" applyFill="0" applyBorder="0" applyAlignment="0" applyProtection="0"/>
    <xf numFmtId="0" fontId="46" fillId="0" borderId="0">
      <alignment vertical="top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112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2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37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2" fillId="0" borderId="0"/>
    <xf numFmtId="43" fontId="5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50" fillId="0" borderId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0" borderId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0" fillId="0" borderId="36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" fillId="41" borderId="32" applyNumberFormat="0" applyFont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36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43" fontId="4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9" fillId="0" borderId="2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26" applyNumberFormat="0" applyFill="0" applyAlignment="0" applyProtection="0"/>
    <xf numFmtId="0" fontId="2" fillId="0" borderId="0"/>
    <xf numFmtId="0" fontId="85" fillId="45" borderId="20" applyNumberForma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89" fillId="0" borderId="27" applyNumberFormat="0" applyFill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26" applyNumberFormat="0" applyFill="0" applyAlignment="0" applyProtection="0"/>
    <xf numFmtId="0" fontId="2" fillId="0" borderId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0" fontId="93" fillId="37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27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45" borderId="3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85" fillId="45" borderId="20" applyNumberFormat="0" applyAlignment="0" applyProtection="0"/>
    <xf numFmtId="0" fontId="2" fillId="0" borderId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43" fontId="41" fillId="0" borderId="0" applyFont="0" applyFill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2" fillId="0" borderId="0"/>
    <xf numFmtId="0" fontId="2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46" fillId="41" borderId="32" applyNumberFormat="0" applyFont="0" applyAlignment="0" applyProtection="0"/>
    <xf numFmtId="0" fontId="2" fillId="0" borderId="0"/>
    <xf numFmtId="0" fontId="46" fillId="41" borderId="32" applyNumberFormat="0" applyFont="0" applyAlignment="0" applyProtection="0"/>
    <xf numFmtId="0" fontId="2" fillId="0" borderId="0"/>
    <xf numFmtId="0" fontId="2" fillId="0" borderId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0" borderId="33" applyNumberFormat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80" fillId="0" borderId="3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89" fillId="0" borderId="27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6" fillId="41" borderId="32" applyNumberFormat="0" applyFont="0" applyAlignment="0" applyProtection="0"/>
    <xf numFmtId="0" fontId="2" fillId="0" borderId="0"/>
    <xf numFmtId="0" fontId="2" fillId="0" borderId="0"/>
    <xf numFmtId="0" fontId="78" fillId="60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2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0" fillId="0" borderId="36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" fillId="41" borderId="32" applyNumberFormat="0" applyFont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43" fontId="4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4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45" borderId="20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45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45" borderId="3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51" fillId="63" borderId="14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6" fillId="41" borderId="32" applyNumberFormat="0" applyFont="0" applyAlignment="0" applyProtection="0"/>
    <xf numFmtId="0" fontId="2" fillId="0" borderId="0"/>
    <xf numFmtId="0" fontId="2" fillId="0" borderId="0"/>
    <xf numFmtId="0" fontId="78" fillId="60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69" fillId="61" borderId="21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34" fillId="0" borderId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56" fillId="0" borderId="18" applyNumberFormat="0" applyFill="0" applyBorder="0" applyAlignment="0">
      <alignment wrapText="1"/>
      <protection locked="0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1" fillId="0" borderId="0"/>
    <xf numFmtId="0" fontId="56" fillId="0" borderId="0" applyNumberFormat="0" applyFill="0" applyBorder="0" applyAlignment="0" applyProtection="0">
      <alignment wrapText="1"/>
    </xf>
    <xf numFmtId="0" fontId="142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34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0" fontId="46" fillId="0" borderId="0">
      <alignment vertical="top"/>
    </xf>
    <xf numFmtId="0" fontId="6" fillId="0" borderId="0"/>
    <xf numFmtId="0" fontId="3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0" fontId="3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52" fillId="0" borderId="0"/>
    <xf numFmtId="43" fontId="4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0" fillId="0" borderId="0"/>
    <xf numFmtId="0" fontId="45" fillId="0" borderId="0"/>
    <xf numFmtId="0" fontId="112" fillId="0" borderId="0"/>
    <xf numFmtId="0" fontId="46" fillId="0" borderId="0">
      <alignment vertical="top"/>
    </xf>
    <xf numFmtId="0" fontId="46" fillId="0" borderId="0">
      <alignment vertical="top"/>
    </xf>
    <xf numFmtId="4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111" fillId="4" borderId="0" applyNumberFormat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15" fillId="5" borderId="0" applyNumberFormat="0" applyBorder="0" applyAlignment="0" applyProtection="0"/>
    <xf numFmtId="0" fontId="42" fillId="0" borderId="0"/>
    <xf numFmtId="0" fontId="3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36" fillId="0" borderId="0"/>
    <xf numFmtId="0" fontId="2" fillId="0" borderId="0"/>
    <xf numFmtId="0" fontId="46" fillId="0" borderId="0">
      <alignment vertical="top"/>
    </xf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45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2" fillId="0" borderId="0"/>
    <xf numFmtId="0" fontId="112" fillId="0" borderId="0"/>
    <xf numFmtId="43" fontId="3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33" fillId="30" borderId="0" applyNumberFormat="0" applyBorder="0" applyAlignment="0" applyProtection="0"/>
    <xf numFmtId="0" fontId="22" fillId="3" borderId="0" applyNumberFormat="0" applyBorder="0" applyAlignment="0" applyProtection="0"/>
    <xf numFmtId="0" fontId="145" fillId="0" borderId="0"/>
    <xf numFmtId="0" fontId="2" fillId="32" borderId="0" applyNumberFormat="0" applyBorder="0" applyAlignment="0" applyProtection="0"/>
    <xf numFmtId="43" fontId="6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9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37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153" fillId="0" borderId="0"/>
    <xf numFmtId="43" fontId="112" fillId="0" borderId="0" applyFont="0" applyFill="0" applyBorder="0" applyAlignment="0" applyProtection="0"/>
    <xf numFmtId="0" fontId="6" fillId="0" borderId="0"/>
    <xf numFmtId="0" fontId="112" fillId="0" borderId="0"/>
    <xf numFmtId="0" fontId="3" fillId="0" borderId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45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5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9" fontId="3" fillId="0" borderId="0" applyFont="0" applyFill="0" applyBorder="0" applyAlignment="0" applyProtection="0"/>
    <xf numFmtId="0" fontId="50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3" fillId="0" borderId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37" fillId="0" borderId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4" fontId="8" fillId="0" borderId="0" applyFont="0" applyFill="0" applyBorder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37" fillId="0" borderId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0" fontId="50" fillId="0" borderId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153" fillId="0" borderId="0"/>
    <xf numFmtId="43" fontId="1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4" fontId="8" fillId="0" borderId="0" applyFont="0" applyFill="0" applyBorder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3" fillId="0" borderId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3" fillId="0" borderId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6" fillId="0" borderId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34" fillId="0" borderId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94" fillId="0" borderId="31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4" fillId="0" borderId="31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4" fillId="0" borderId="31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4" fillId="0" borderId="31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34" fillId="0" borderId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74" fillId="0" borderId="26" applyNumberFormat="0" applyFill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10" fontId="105" fillId="63" borderId="14" applyNumberFormat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6" fillId="0" borderId="30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9" fillId="61" borderId="21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69" fillId="61" borderId="21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10" fontId="105" fillId="63" borderId="14" applyNumberFormat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9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74" fillId="0" borderId="26" applyNumberFormat="0" applyFill="0" applyAlignment="0" applyProtection="0"/>
    <xf numFmtId="0" fontId="94" fillId="0" borderId="31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6" fillId="0" borderId="30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9" fontId="34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176" fontId="90" fillId="0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69" fillId="61" borderId="21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9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3" fillId="0" borderId="0"/>
    <xf numFmtId="0" fontId="6" fillId="41" borderId="32" applyNumberFormat="0" applyFont="0" applyAlignment="0" applyProtection="0"/>
    <xf numFmtId="0" fontId="3" fillId="0" borderId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76" fillId="0" borderId="30" applyNumberFormat="0" applyFill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2" fillId="0" borderId="0"/>
    <xf numFmtId="0" fontId="2" fillId="0" borderId="0"/>
    <xf numFmtId="0" fontId="80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68" fillId="60" borderId="20" applyNumberForma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4" fontId="8" fillId="0" borderId="0" applyFont="0" applyFill="0" applyBorder="0" applyAlignment="0" applyProtection="0"/>
    <xf numFmtId="0" fontId="34" fillId="0" borderId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55" fillId="0" borderId="4">
      <alignment horizontal="left" vertical="center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5" fillId="0" borderId="4">
      <alignment horizontal="left" vertical="center"/>
    </xf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5" fillId="0" borderId="4">
      <alignment horizontal="left" vertical="center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43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176" fontId="90" fillId="0" borderId="17">
      <alignment horizontal="left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34" fillId="0" borderId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2" fillId="1" borderId="17">
      <alignment horizontal="left"/>
    </xf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75" fillId="4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10" fontId="105" fillId="63" borderId="14" applyNumberFormat="0" applyBorder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9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0" fontId="34" fillId="0" borderId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3" fillId="37" borderId="20" applyNumberFormat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74" fillId="0" borderId="26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74" fillId="0" borderId="26" applyNumberFormat="0" applyFill="0" applyAlignment="0" applyProtection="0"/>
    <xf numFmtId="9" fontId="34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78" fillId="60" borderId="33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93" fillId="37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46" fillId="41" borderId="32" applyNumberFormat="0" applyFon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176" fontId="90" fillId="0" borderId="17">
      <alignment horizontal="left"/>
    </xf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76" fillId="0" borderId="30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2" fillId="0" borderId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69" fillId="61" borderId="21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8" fillId="60" borderId="33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9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76" fillId="0" borderId="30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76" fillId="0" borderId="30" applyNumberFormat="0" applyFill="0" applyAlignment="0" applyProtection="0"/>
    <xf numFmtId="0" fontId="94" fillId="0" borderId="31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45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75" fillId="47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41" borderId="32" applyNumberFormat="0" applyFont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2" fillId="1" borderId="17">
      <alignment horizontal="left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105" fillId="63" borderId="14" applyNumberFormat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141" fillId="0" borderId="0"/>
    <xf numFmtId="0" fontId="154" fillId="0" borderId="0"/>
    <xf numFmtId="4" fontId="154" fillId="0" borderId="0"/>
    <xf numFmtId="0" fontId="141" fillId="0" borderId="0"/>
    <xf numFmtId="0" fontId="59" fillId="67" borderId="0"/>
    <xf numFmtId="0" fontId="59" fillId="6" borderId="0"/>
    <xf numFmtId="0" fontId="59" fillId="68" borderId="0"/>
    <xf numFmtId="0" fontId="59" fillId="69" borderId="0"/>
    <xf numFmtId="0" fontId="59" fillId="70" borderId="0"/>
    <xf numFmtId="0" fontId="59" fillId="9" borderId="0"/>
    <xf numFmtId="0" fontId="59" fillId="71" borderId="0"/>
    <xf numFmtId="0" fontId="59" fillId="6" borderId="0"/>
    <xf numFmtId="0" fontId="59" fillId="72" borderId="0"/>
    <xf numFmtId="0" fontId="59" fillId="6" borderId="0"/>
    <xf numFmtId="0" fontId="59" fillId="9" borderId="0"/>
    <xf numFmtId="0" fontId="156" fillId="0" borderId="0"/>
    <xf numFmtId="0" fontId="59" fillId="73" borderId="0"/>
    <xf numFmtId="0" fontId="59" fillId="74" borderId="0"/>
    <xf numFmtId="0" fontId="59" fillId="69" borderId="0"/>
    <xf numFmtId="0" fontId="59" fillId="75" borderId="0"/>
    <xf numFmtId="0" fontId="59" fillId="76" borderId="0"/>
    <xf numFmtId="0" fontId="59" fillId="71" borderId="0"/>
    <xf numFmtId="0" fontId="59" fillId="74" borderId="0"/>
    <xf numFmtId="0" fontId="59" fillId="73" borderId="0"/>
    <xf numFmtId="0" fontId="59" fillId="77" borderId="0"/>
    <xf numFmtId="0" fontId="59" fillId="76" borderId="0"/>
    <xf numFmtId="0" fontId="157" fillId="78" borderId="0"/>
    <xf numFmtId="0" fontId="157" fillId="78" borderId="0"/>
    <xf numFmtId="0" fontId="157" fillId="79" borderId="0"/>
    <xf numFmtId="0" fontId="157" fillId="69" borderId="0"/>
    <xf numFmtId="0" fontId="157" fillId="69" borderId="0"/>
    <xf numFmtId="0" fontId="157" fillId="75" borderId="0"/>
    <xf numFmtId="0" fontId="157" fillId="75" borderId="0"/>
    <xf numFmtId="0" fontId="157" fillId="76" borderId="0"/>
    <xf numFmtId="0" fontId="157" fillId="80" borderId="0"/>
    <xf numFmtId="0" fontId="157" fillId="80" borderId="0"/>
    <xf numFmtId="0" fontId="157" fillId="74" borderId="0"/>
    <xf numFmtId="0" fontId="157" fillId="81" borderId="0"/>
    <xf numFmtId="0" fontId="157" fillId="81" borderId="0"/>
    <xf numFmtId="0" fontId="157" fillId="79" borderId="0"/>
    <xf numFmtId="0" fontId="157" fillId="82" borderId="0"/>
    <xf numFmtId="0" fontId="157" fillId="82" borderId="0"/>
    <xf numFmtId="0" fontId="157" fillId="69" borderId="0"/>
    <xf numFmtId="0" fontId="157" fillId="83" borderId="0"/>
    <xf numFmtId="0" fontId="157" fillId="83" borderId="0"/>
    <xf numFmtId="0" fontId="157" fillId="79" borderId="0"/>
    <xf numFmtId="0" fontId="157" fillId="84" borderId="0"/>
    <xf numFmtId="0" fontId="157" fillId="84" borderId="0"/>
    <xf numFmtId="0" fontId="157" fillId="85" borderId="0"/>
    <xf numFmtId="0" fontId="157" fillId="85" borderId="0"/>
    <xf numFmtId="0" fontId="157" fillId="86" borderId="0"/>
    <xf numFmtId="0" fontId="157" fillId="80" borderId="0"/>
    <xf numFmtId="0" fontId="157" fillId="80" borderId="0"/>
    <xf numFmtId="0" fontId="157" fillId="87" borderId="0"/>
    <xf numFmtId="0" fontId="157" fillId="81" borderId="0"/>
    <xf numFmtId="0" fontId="157" fillId="81" borderId="0"/>
    <xf numFmtId="0" fontId="157" fillId="79" borderId="0"/>
    <xf numFmtId="0" fontId="157" fillId="87" borderId="0"/>
    <xf numFmtId="0" fontId="157" fillId="87" borderId="0"/>
    <xf numFmtId="0" fontId="157" fillId="82" borderId="0"/>
    <xf numFmtId="0" fontId="158" fillId="68" borderId="0"/>
    <xf numFmtId="0" fontId="158" fillId="68" borderId="0"/>
    <xf numFmtId="0" fontId="111" fillId="4" borderId="0"/>
    <xf numFmtId="174" fontId="15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0" fillId="74" borderId="37"/>
    <xf numFmtId="0" fontId="160" fillId="74" borderId="37"/>
    <xf numFmtId="0" fontId="184" fillId="66" borderId="37"/>
    <xf numFmtId="0" fontId="161" fillId="88" borderId="38"/>
    <xf numFmtId="0" fontId="161" fillId="88" borderId="38"/>
    <xf numFmtId="0" fontId="161" fillId="89" borderId="39"/>
    <xf numFmtId="4" fontId="1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154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" fontId="154" fillId="0" borderId="0"/>
    <xf numFmtId="4" fontId="154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" fontId="154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84" fontId="49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62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59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3" fontId="198" fillId="0" borderId="0"/>
    <xf numFmtId="4" fontId="154" fillId="0" borderId="0"/>
    <xf numFmtId="4" fontId="154" fillId="0" borderId="0"/>
    <xf numFmtId="4" fontId="154" fillId="0" borderId="0"/>
    <xf numFmtId="183" fontId="185" fillId="0" borderId="0"/>
    <xf numFmtId="3" fontId="163" fillId="0" borderId="0"/>
    <xf numFmtId="0" fontId="49" fillId="0" borderId="0"/>
    <xf numFmtId="0" fontId="49" fillId="0" borderId="0"/>
    <xf numFmtId="185" fontId="49" fillId="0" borderId="0"/>
    <xf numFmtId="0" fontId="163" fillId="0" borderId="0"/>
    <xf numFmtId="181" fontId="185" fillId="0" borderId="0"/>
    <xf numFmtId="14" fontId="49" fillId="0" borderId="0"/>
    <xf numFmtId="172" fontId="18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4" fillId="0" borderId="0"/>
    <xf numFmtId="0" fontId="164" fillId="0" borderId="0"/>
    <xf numFmtId="0" fontId="164" fillId="0" borderId="0"/>
    <xf numFmtId="0" fontId="165" fillId="70" borderId="0"/>
    <xf numFmtId="0" fontId="165" fillId="70" borderId="0"/>
    <xf numFmtId="0" fontId="113" fillId="3" borderId="0"/>
    <xf numFmtId="38" fontId="162" fillId="36" borderId="0"/>
    <xf numFmtId="38" fontId="162" fillId="36" borderId="0"/>
    <xf numFmtId="38" fontId="186" fillId="36" borderId="0"/>
    <xf numFmtId="0" fontId="166" fillId="0" borderId="19">
      <alignment horizontal="left" vertical="center"/>
    </xf>
    <xf numFmtId="0" fontId="166" fillId="0" borderId="4">
      <alignment horizontal="left" vertical="center"/>
    </xf>
    <xf numFmtId="0" fontId="167" fillId="0" borderId="40"/>
    <xf numFmtId="0" fontId="167" fillId="0" borderId="40"/>
    <xf numFmtId="0" fontId="187" fillId="0" borderId="41"/>
    <xf numFmtId="0" fontId="168" fillId="0" borderId="42"/>
    <xf numFmtId="0" fontId="168" fillId="0" borderId="42"/>
    <xf numFmtId="0" fontId="188" fillId="0" borderId="42"/>
    <xf numFmtId="0" fontId="169" fillId="0" borderId="43"/>
    <xf numFmtId="0" fontId="169" fillId="0" borderId="43"/>
    <xf numFmtId="0" fontId="189" fillId="0" borderId="44"/>
    <xf numFmtId="0" fontId="169" fillId="0" borderId="0"/>
    <xf numFmtId="0" fontId="169" fillId="0" borderId="0"/>
    <xf numFmtId="0" fontId="189" fillId="0" borderId="0"/>
    <xf numFmtId="175" fontId="170" fillId="0" borderId="28">
      <alignment horizontal="left"/>
    </xf>
    <xf numFmtId="176" fontId="170" fillId="0" borderId="17">
      <alignment horizontal="left"/>
    </xf>
    <xf numFmtId="0" fontId="171" fillId="0" borderId="29">
      <alignment horizontal="right"/>
    </xf>
    <xf numFmtId="0" fontId="172" fillId="1" borderId="17">
      <alignment horizontal="left"/>
    </xf>
    <xf numFmtId="0" fontId="190" fillId="0" borderId="0">
      <alignment vertical="top"/>
      <protection locked="0"/>
    </xf>
    <xf numFmtId="0" fontId="173" fillId="6" borderId="37"/>
    <xf numFmtId="10" fontId="162" fillId="34" borderId="14"/>
    <xf numFmtId="10" fontId="162" fillId="34" borderId="14"/>
    <xf numFmtId="10" fontId="186" fillId="34" borderId="14"/>
    <xf numFmtId="0" fontId="173" fillId="6" borderId="37"/>
    <xf numFmtId="0" fontId="173" fillId="6" borderId="37"/>
    <xf numFmtId="0" fontId="173" fillId="6" borderId="37"/>
    <xf numFmtId="0" fontId="173" fillId="6" borderId="37"/>
    <xf numFmtId="0" fontId="173" fillId="6" borderId="37"/>
    <xf numFmtId="0" fontId="173" fillId="6" borderId="37"/>
    <xf numFmtId="0" fontId="191" fillId="76" borderId="37"/>
    <xf numFmtId="0" fontId="173" fillId="6" borderId="37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4" fillId="0" borderId="45"/>
    <xf numFmtId="0" fontId="174" fillId="0" borderId="45"/>
    <xf numFmtId="0" fontId="192" fillId="0" borderId="46"/>
    <xf numFmtId="0" fontId="175" fillId="0" borderId="0"/>
    <xf numFmtId="0" fontId="176" fillId="76" borderId="0"/>
    <xf numFmtId="0" fontId="176" fillId="76" borderId="0"/>
    <xf numFmtId="0" fontId="193" fillId="76" borderId="0"/>
    <xf numFmtId="0" fontId="115" fillId="5" borderId="0"/>
    <xf numFmtId="37" fontId="194" fillId="0" borderId="0"/>
    <xf numFmtId="0" fontId="49" fillId="0" borderId="0"/>
    <xf numFmtId="0" fontId="49" fillId="0" borderId="0"/>
    <xf numFmtId="0" fontId="49" fillId="0" borderId="0"/>
    <xf numFmtId="182" fontId="195" fillId="0" borderId="0"/>
    <xf numFmtId="0" fontId="116" fillId="0" borderId="0"/>
    <xf numFmtId="0" fontId="116" fillId="0" borderId="0"/>
    <xf numFmtId="0" fontId="49" fillId="0" borderId="0"/>
    <xf numFmtId="0" fontId="4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98" fillId="0" borderId="0"/>
    <xf numFmtId="0" fontId="141" fillId="0" borderId="0"/>
    <xf numFmtId="0" fontId="141" fillId="0" borderId="0"/>
    <xf numFmtId="0" fontId="121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top"/>
    </xf>
    <xf numFmtId="0" fontId="49" fillId="0" borderId="0"/>
    <xf numFmtId="0" fontId="121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41" fillId="0" borderId="0"/>
    <xf numFmtId="0" fontId="198" fillId="0" borderId="0"/>
    <xf numFmtId="0" fontId="155" fillId="0" borderId="0"/>
    <xf numFmtId="0" fontId="199" fillId="0" borderId="0"/>
    <xf numFmtId="0" fontId="49" fillId="0" borderId="0"/>
    <xf numFmtId="0" fontId="49" fillId="0" borderId="0"/>
    <xf numFmtId="0" fontId="155" fillId="0" borderId="0"/>
    <xf numFmtId="0" fontId="49" fillId="0" borderId="0">
      <alignment vertical="top"/>
    </xf>
    <xf numFmtId="0" fontId="116" fillId="0" borderId="0"/>
    <xf numFmtId="0" fontId="116" fillId="0" borderId="0"/>
    <xf numFmtId="0" fontId="159" fillId="0" borderId="0"/>
    <xf numFmtId="0" fontId="49" fillId="0" borderId="0">
      <alignment vertical="top"/>
    </xf>
    <xf numFmtId="0" fontId="116" fillId="0" borderId="0"/>
    <xf numFmtId="0" fontId="49" fillId="0" borderId="0">
      <alignment vertical="top"/>
    </xf>
    <xf numFmtId="0" fontId="198" fillId="0" borderId="0"/>
    <xf numFmtId="0" fontId="198" fillId="0" borderId="0"/>
    <xf numFmtId="0" fontId="49" fillId="0" borderId="0">
      <alignment vertical="top"/>
    </xf>
    <xf numFmtId="0" fontId="12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21" fillId="0" borderId="0"/>
    <xf numFmtId="0" fontId="49" fillId="9" borderId="47"/>
    <xf numFmtId="0" fontId="49" fillId="9" borderId="47"/>
    <xf numFmtId="0" fontId="49" fillId="9" borderId="47"/>
    <xf numFmtId="0" fontId="177" fillId="74" borderId="48"/>
    <xf numFmtId="0" fontId="177" fillId="74" borderId="48"/>
    <xf numFmtId="0" fontId="196" fillId="66" borderId="49"/>
    <xf numFmtId="0" fontId="49" fillId="0" borderId="0"/>
    <xf numFmtId="0" fontId="49" fillId="0" borderId="0"/>
    <xf numFmtId="0" fontId="49" fillId="0" borderId="0"/>
    <xf numFmtId="10" fontId="49" fillId="0" borderId="0"/>
    <xf numFmtId="10" fontId="49" fillId="0" borderId="0"/>
    <xf numFmtId="9" fontId="116" fillId="0" borderId="0"/>
    <xf numFmtId="9" fontId="49" fillId="0" borderId="0"/>
    <xf numFmtId="9" fontId="121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" fontId="49" fillId="0" borderId="16">
      <alignment horizontal="center" vertical="center"/>
    </xf>
    <xf numFmtId="0" fontId="178" fillId="0" borderId="0"/>
    <xf numFmtId="0" fontId="179" fillId="0" borderId="0"/>
    <xf numFmtId="0" fontId="180" fillId="0" borderId="0">
      <alignment horizontal="left"/>
    </xf>
    <xf numFmtId="0" fontId="60" fillId="90" borderId="0">
      <alignment horizontal="right" vertical="center"/>
    </xf>
    <xf numFmtId="49" fontId="49" fillId="0" borderId="0"/>
    <xf numFmtId="0" fontId="49" fillId="0" borderId="0"/>
    <xf numFmtId="0" fontId="49" fillId="0" borderId="0"/>
    <xf numFmtId="177" fontId="49" fillId="0" borderId="0"/>
    <xf numFmtId="177" fontId="49" fillId="0" borderId="0"/>
    <xf numFmtId="0" fontId="181" fillId="0" borderId="0"/>
    <xf numFmtId="0" fontId="181" fillId="0" borderId="0"/>
    <xf numFmtId="0" fontId="197" fillId="0" borderId="0"/>
    <xf numFmtId="0" fontId="182" fillId="0" borderId="50"/>
    <xf numFmtId="0" fontId="182" fillId="0" borderId="50"/>
    <xf numFmtId="0" fontId="182" fillId="0" borderId="51"/>
    <xf numFmtId="0" fontId="183" fillId="0" borderId="0"/>
    <xf numFmtId="0" fontId="183" fillId="0" borderId="0"/>
    <xf numFmtId="4" fontId="8" fillId="0" borderId="0" applyFont="0" applyFill="0" applyBorder="0" applyAlignment="0" applyProtection="0"/>
    <xf numFmtId="0" fontId="3" fillId="0" borderId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3" fillId="0" borderId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2" fillId="1" borderId="17">
      <alignment horizontal="left"/>
    </xf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3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55" fillId="0" borderId="4">
      <alignment horizontal="left" vertical="center"/>
    </xf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93" fillId="37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3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0" fillId="0" borderId="35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75" fillId="47" borderId="20" applyNumberForma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0" fontId="78" fillId="60" borderId="33" applyNumberForma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9" fontId="3" fillId="0" borderId="0" applyFont="0" applyFill="0" applyBorder="0" applyAlignment="0" applyProtection="0"/>
    <xf numFmtId="0" fontId="3" fillId="0" borderId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9" fontId="3" fillId="0" borderId="0" applyFont="0" applyFill="0" applyBorder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4" fontId="8" fillId="0" borderId="0" applyFont="0" applyFill="0" applyBorder="0" applyAlignment="0" applyProtection="0"/>
    <xf numFmtId="0" fontId="3" fillId="0" borderId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46" fillId="0" borderId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3" fillId="0" borderId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55" fillId="0" borderId="4">
      <alignment horizontal="left" vertical="center"/>
    </xf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3" fillId="0" borderId="0"/>
    <xf numFmtId="0" fontId="78" fillId="60" borderId="33" applyNumberFormat="0" applyAlignment="0" applyProtection="0"/>
    <xf numFmtId="0" fontId="75" fillId="47" borderId="20" applyNumberFormat="0" applyAlignment="0" applyProtection="0"/>
    <xf numFmtId="0" fontId="3" fillId="0" borderId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0" fillId="0" borderId="35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3" fillId="0" borderId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4" fontId="8" fillId="0" borderId="0" applyFont="0" applyFill="0" applyBorder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5" fillId="0" borderId="4">
      <alignment horizontal="left" vertical="center"/>
    </xf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0" fillId="0" borderId="35" applyNumberFormat="0" applyFill="0" applyAlignment="0" applyProtection="0"/>
    <xf numFmtId="43" fontId="6" fillId="0" borderId="0" applyFont="0" applyFill="0" applyBorder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5" applyNumberFormat="0" applyFill="0" applyAlignment="0" applyProtection="0"/>
    <xf numFmtId="4" fontId="8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10" fontId="51" fillId="63" borderId="14" applyNumberFormat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4" fillId="0" borderId="26" applyNumberFormat="0" applyFill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55" fillId="0" borderId="4">
      <alignment horizontal="left" vertical="center"/>
    </xf>
    <xf numFmtId="0" fontId="75" fillId="47" borderId="20" applyNumberFormat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05" fillId="63" borderId="14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9" fontId="3" fillId="0" borderId="0" applyFont="0" applyFill="0" applyBorder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92" fillId="1" borderId="17">
      <alignment horizontal="left"/>
    </xf>
    <xf numFmtId="0" fontId="92" fillId="1" borderId="17">
      <alignment horizontal="left"/>
    </xf>
    <xf numFmtId="176" fontId="90" fillId="0" borderId="17">
      <alignment horizontal="lef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3" fillId="0" borderId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55" fillId="0" borderId="4">
      <alignment horizontal="left" vertical="center"/>
    </xf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0" fontId="3" fillId="0" borderId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80" fillId="0" borderId="35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78" fillId="60" borderId="33" applyNumberFormat="0" applyAlignment="0" applyProtection="0"/>
    <xf numFmtId="0" fontId="3" fillId="0" borderId="0"/>
    <xf numFmtId="0" fontId="80" fillId="0" borderId="36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2" fillId="0" borderId="0" applyFont="0" applyFill="0" applyBorder="0" applyAlignment="0" applyProtection="0"/>
    <xf numFmtId="176" fontId="90" fillId="0" borderId="17">
      <alignment horizontal="left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80" fillId="0" borderId="35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93" fillId="37" borderId="20" applyNumberFormat="0" applyAlignment="0" applyProtection="0"/>
    <xf numFmtId="0" fontId="55" fillId="0" borderId="4">
      <alignment horizontal="left" vertical="center"/>
    </xf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9" fillId="0" borderId="27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3" fillId="0" borderId="0"/>
    <xf numFmtId="0" fontId="47" fillId="0" borderId="0"/>
    <xf numFmtId="0" fontId="41" fillId="0" borderId="0"/>
    <xf numFmtId="0" fontId="41" fillId="0" borderId="0"/>
    <xf numFmtId="9" fontId="2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3" fillId="0" borderId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3" fillId="0" borderId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10" fontId="105" fillId="63" borderId="14" applyNumberFormat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2" fillId="1" borderId="17">
      <alignment horizontal="left"/>
    </xf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2" fillId="0" borderId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80" fillId="0" borderId="36" applyNumberFormat="0" applyFill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0" fontId="55" fillId="0" borderId="4">
      <alignment horizontal="left" vertical="center"/>
    </xf>
    <xf numFmtId="0" fontId="75" fillId="47" borderId="20" applyNumberFormat="0" applyAlignment="0" applyProtection="0"/>
    <xf numFmtId="0" fontId="80" fillId="0" borderId="35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4" fillId="0" borderId="26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2" fillId="0" borderId="0" applyFont="0" applyFill="0" applyBorder="0" applyAlignment="0" applyProtection="0"/>
    <xf numFmtId="176" fontId="90" fillId="0" borderId="17">
      <alignment horizontal="left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5" fillId="0" borderId="4">
      <alignment horizontal="left" vertical="center"/>
    </xf>
    <xf numFmtId="43" fontId="2" fillId="0" borderId="0" applyFont="0" applyFill="0" applyBorder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3" fillId="0" borderId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3" fillId="0" borderId="0">
      <alignment vertical="center"/>
    </xf>
    <xf numFmtId="0" fontId="14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3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63" fillId="0" borderId="18" applyNumberFormat="0" applyFill="0" applyAlignment="0">
      <alignment wrapText="1"/>
      <protection locked="0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/>
    <xf numFmtId="0" fontId="42" fillId="0" borderId="0"/>
    <xf numFmtId="4" fontId="8" fillId="0" borderId="0" applyFont="0" applyFill="0" applyBorder="0" applyAlignment="0" applyProtection="0"/>
    <xf numFmtId="0" fontId="2" fillId="0" borderId="0"/>
    <xf numFmtId="0" fontId="34" fillId="0" borderId="0"/>
    <xf numFmtId="43" fontId="41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0" fontId="3" fillId="0" borderId="0"/>
    <xf numFmtId="0" fontId="85" fillId="45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93" fillId="37" borderId="20" applyNumberFormat="0" applyAlignment="0" applyProtection="0"/>
    <xf numFmtId="0" fontId="94" fillId="0" borderId="31" applyNumberFormat="0" applyFill="0" applyAlignment="0" applyProtection="0"/>
    <xf numFmtId="0" fontId="3" fillId="0" borderId="0"/>
    <xf numFmtId="0" fontId="46" fillId="0" borderId="0">
      <alignment vertical="top"/>
    </xf>
    <xf numFmtId="0" fontId="50" fillId="0" borderId="0"/>
    <xf numFmtId="0" fontId="42" fillId="0" borderId="0"/>
    <xf numFmtId="0" fontId="46" fillId="0" borderId="0">
      <alignment vertical="top"/>
    </xf>
    <xf numFmtId="0" fontId="15" fillId="0" borderId="0"/>
    <xf numFmtId="0" fontId="42" fillId="0" borderId="0"/>
    <xf numFmtId="0" fontId="46" fillId="0" borderId="0">
      <alignment vertical="top"/>
    </xf>
    <xf numFmtId="0" fontId="50" fillId="0" borderId="0"/>
    <xf numFmtId="0" fontId="112" fillId="0" borderId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9" fontId="42" fillId="0" borderId="0" applyFont="0" applyFill="0" applyBorder="0" applyAlignment="0" applyProtection="0"/>
    <xf numFmtId="0" fontId="80" fillId="0" borderId="36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3" fillId="0" borderId="0">
      <alignment vertical="center"/>
    </xf>
    <xf numFmtId="43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80" fillId="0" borderId="35" applyNumberFormat="0" applyFill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43" fontId="6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43" fontId="6" fillId="0" borderId="0" applyFont="0" applyFill="0" applyBorder="0" applyAlignment="0" applyProtection="0"/>
    <xf numFmtId="0" fontId="78" fillId="60" borderId="33" applyNumberFormat="0" applyAlignment="0" applyProtection="0"/>
    <xf numFmtId="43" fontId="6" fillId="0" borderId="0" applyFont="0" applyFill="0" applyBorder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63" borderId="14" applyNumberFormat="0" applyBorder="0" applyAlignment="0" applyProtection="0"/>
    <xf numFmtId="176" fontId="90" fillId="0" borderId="17">
      <alignment horizontal="left"/>
    </xf>
    <xf numFmtId="0" fontId="68" fillId="60" borderId="20" applyNumberFormat="0" applyAlignment="0" applyProtection="0"/>
    <xf numFmtId="0" fontId="2" fillId="0" borderId="0"/>
    <xf numFmtId="0" fontId="89" fillId="0" borderId="27" applyNumberFormat="0" applyFill="0" applyAlignment="0" applyProtection="0"/>
    <xf numFmtId="0" fontId="55" fillId="0" borderId="4">
      <alignment horizontal="left" vertical="center"/>
    </xf>
    <xf numFmtId="43" fontId="41" fillId="0" borderId="0" applyFont="0" applyFill="0" applyBorder="0" applyAlignment="0" applyProtection="0"/>
    <xf numFmtId="0" fontId="2" fillId="0" borderId="0"/>
    <xf numFmtId="176" fontId="90" fillId="0" borderId="17">
      <alignment horizontal="left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0" fontId="89" fillId="0" borderId="27" applyNumberFormat="0" applyFill="0" applyAlignment="0" applyProtection="0"/>
    <xf numFmtId="176" fontId="90" fillId="0" borderId="17">
      <alignment horizontal="left"/>
    </xf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2" fillId="0" borderId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2" fillId="0" borderId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2" fillId="0" borderId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46" fillId="41" borderId="32" applyNumberFormat="0" applyFont="0" applyAlignment="0" applyProtection="0"/>
    <xf numFmtId="0" fontId="92" fillId="1" borderId="17">
      <alignment horizontal="left"/>
    </xf>
    <xf numFmtId="0" fontId="55" fillId="0" borderId="4">
      <alignment horizontal="left" vertical="center"/>
    </xf>
    <xf numFmtId="176" fontId="90" fillId="0" borderId="17">
      <alignment horizontal="left"/>
    </xf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2" fillId="1" borderId="17">
      <alignment horizontal="left"/>
    </xf>
    <xf numFmtId="0" fontId="55" fillId="0" borderId="4">
      <alignment horizontal="left" vertical="center"/>
    </xf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43" fontId="2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92" fillId="1" borderId="17">
      <alignment horizontal="left"/>
    </xf>
    <xf numFmtId="0" fontId="75" fillId="4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8" fillId="60" borderId="33" applyNumberFormat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55" fillId="0" borderId="4">
      <alignment horizontal="left" vertical="center"/>
    </xf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55" fillId="0" borderId="4">
      <alignment horizontal="left" vertical="center"/>
    </xf>
    <xf numFmtId="0" fontId="97" fillId="45" borderId="34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2" fillId="1" borderId="17">
      <alignment horizontal="left"/>
    </xf>
    <xf numFmtId="0" fontId="78" fillId="60" borderId="33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51" fillId="63" borderId="14" applyNumberFormat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2" fillId="0" borderId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10" fontId="105" fillId="63" borderId="14" applyNumberFormat="0" applyBorder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176" fontId="90" fillId="0" borderId="17">
      <alignment horizontal="left"/>
    </xf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55" fillId="0" borderId="4">
      <alignment horizontal="left" vertical="center"/>
    </xf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2" fillId="0" borderId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2" fillId="0" borderId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78" fillId="60" borderId="33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0" fontId="46" fillId="41" borderId="32" applyNumberFormat="0" applyFont="0" applyAlignment="0" applyProtection="0"/>
    <xf numFmtId="43" fontId="2" fillId="0" borderId="0" applyFont="0" applyFill="0" applyBorder="0" applyAlignment="0" applyProtection="0"/>
    <xf numFmtId="10" fontId="105" fillId="63" borderId="14" applyNumberFormat="0" applyBorder="0" applyAlignment="0" applyProtection="0"/>
    <xf numFmtId="43" fontId="42" fillId="0" borderId="0" applyFont="0" applyFill="0" applyBorder="0" applyAlignment="0" applyProtection="0"/>
    <xf numFmtId="0" fontId="68" fillId="60" borderId="20" applyNumberFormat="0" applyAlignment="0" applyProtection="0"/>
    <xf numFmtId="43" fontId="46" fillId="0" borderId="0" applyFont="0" applyFill="0" applyBorder="0" applyAlignment="0" applyProtection="0"/>
    <xf numFmtId="0" fontId="80" fillId="0" borderId="35" applyNumberFormat="0" applyFill="0" applyAlignment="0" applyProtection="0"/>
    <xf numFmtId="43" fontId="50" fillId="0" borderId="0" applyFont="0" applyFill="0" applyBorder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10" fontId="105" fillId="63" borderId="14" applyNumberFormat="0" applyBorder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10" fontId="105" fillId="63" borderId="14" applyNumberFormat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6" fillId="41" borderId="32" applyNumberFormat="0" applyFont="0" applyAlignment="0" applyProtection="0"/>
    <xf numFmtId="176" fontId="90" fillId="0" borderId="17">
      <alignment horizontal="left"/>
    </xf>
    <xf numFmtId="43" fontId="6" fillId="0" borderId="0" applyFont="0" applyFill="0" applyBorder="0" applyAlignment="0" applyProtection="0"/>
    <xf numFmtId="176" fontId="90" fillId="0" borderId="17">
      <alignment horizontal="left"/>
    </xf>
    <xf numFmtId="43" fontId="46" fillId="0" borderId="0" applyFont="0" applyFill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176" fontId="90" fillId="0" borderId="17">
      <alignment horizontal="left"/>
    </xf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0" fontId="105" fillId="63" borderId="14" applyNumberFormat="0" applyBorder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46" fillId="41" borderId="32" applyNumberFormat="0" applyFon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0" fontId="6" fillId="0" borderId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10" fontId="105" fillId="63" borderId="14" applyNumberFormat="0" applyBorder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80" fillId="0" borderId="35" applyNumberFormat="0" applyFill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2" fillId="1" borderId="17">
      <alignment horizontal="left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2" fillId="1" borderId="17">
      <alignment horizontal="left"/>
    </xf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2" fillId="0" borderId="0"/>
    <xf numFmtId="0" fontId="97" fillId="45" borderId="34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92" fillId="1" borderId="17">
      <alignment horizontal="left"/>
    </xf>
    <xf numFmtId="0" fontId="68" fillId="60" borderId="20" applyNumberForma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2" fillId="0" borderId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43" fontId="2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75" fillId="47" borderId="20" applyNumberFormat="0" applyAlignment="0" applyProtection="0"/>
    <xf numFmtId="0" fontId="6" fillId="0" borderId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43" fontId="2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78" fillId="60" borderId="33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2" fillId="0" borderId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10" fontId="105" fillId="63" borderId="14" applyNumberFormat="0" applyBorder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10" fontId="51" fillId="63" borderId="14" applyNumberFormat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2" fillId="0" borderId="0"/>
    <xf numFmtId="0" fontId="75" fillId="47" borderId="20" applyNumberFormat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92" fillId="1" borderId="17">
      <alignment horizontal="left"/>
    </xf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9" fontId="2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2" fillId="0" borderId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9" fontId="2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92" fillId="1" borderId="17">
      <alignment horizontal="left"/>
    </xf>
    <xf numFmtId="0" fontId="55" fillId="0" borderId="4">
      <alignment horizontal="left" vertical="center"/>
    </xf>
    <xf numFmtId="0" fontId="89" fillId="0" borderId="27" applyNumberFormat="0" applyFill="0" applyAlignment="0" applyProtection="0"/>
    <xf numFmtId="0" fontId="85" fillId="45" borderId="20" applyNumberFormat="0" applyAlignment="0" applyProtection="0"/>
    <xf numFmtId="0" fontId="2" fillId="0" borderId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2" fillId="0" borderId="0"/>
    <xf numFmtId="0" fontId="93" fillId="37" borderId="20" applyNumberForma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5" fillId="47" borderId="20" applyNumberFormat="0" applyAlignment="0" applyProtection="0"/>
    <xf numFmtId="0" fontId="75" fillId="47" borderId="20" applyNumberFormat="0" applyAlignment="0" applyProtection="0"/>
    <xf numFmtId="9" fontId="2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80" fillId="0" borderId="35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9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43" fontId="2" fillId="0" borderId="0" applyFont="0" applyFill="0" applyBorder="0" applyAlignment="0" applyProtection="0"/>
    <xf numFmtId="10" fontId="105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9" fontId="2" fillId="0" borderId="0" applyFont="0" applyFill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55" fillId="0" borderId="4">
      <alignment horizontal="left" vertical="center"/>
    </xf>
    <xf numFmtId="0" fontId="80" fillId="0" borderId="36" applyNumberFormat="0" applyFill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2" fillId="0" borderId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9" fontId="2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76" fontId="90" fillId="0" borderId="17">
      <alignment horizontal="left"/>
    </xf>
    <xf numFmtId="9" fontId="2" fillId="0" borderId="0" applyFont="0" applyFill="0" applyBorder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80" fillId="0" borderId="35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2" fillId="0" borderId="0"/>
    <xf numFmtId="0" fontId="68" fillId="60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10" fontId="51" fillId="63" borderId="14" applyNumberFormat="0" applyBorder="0" applyAlignment="0" applyProtection="0"/>
    <xf numFmtId="9" fontId="2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68" fillId="60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78" fillId="60" borderId="33" applyNumberFormat="0" applyAlignment="0" applyProtection="0"/>
    <xf numFmtId="9" fontId="2" fillId="0" borderId="0" applyFont="0" applyFill="0" applyBorder="0" applyAlignment="0" applyProtection="0"/>
    <xf numFmtId="0" fontId="46" fillId="41" borderId="32" applyNumberFormat="0" applyFont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0" borderId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9" fontId="2" fillId="0" borderId="0" applyFont="0" applyFill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9" fontId="2" fillId="0" borderId="0" applyFont="0" applyFill="0" applyBorder="0" applyAlignment="0" applyProtection="0"/>
    <xf numFmtId="0" fontId="97" fillId="45" borderId="34" applyNumberFormat="0" applyAlignment="0" applyProtection="0"/>
    <xf numFmtId="9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92" fillId="1" borderId="17">
      <alignment horizontal="left"/>
    </xf>
    <xf numFmtId="0" fontId="93" fillId="37" borderId="20" applyNumberFormat="0" applyAlignment="0" applyProtection="0"/>
    <xf numFmtId="0" fontId="74" fillId="0" borderId="26" applyNumberFormat="0" applyFill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97" fillId="45" borderId="34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3" fillId="0" borderId="0"/>
    <xf numFmtId="0" fontId="85" fillId="45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68" fillId="60" borderId="20" applyNumberFormat="0" applyAlignment="0" applyProtection="0"/>
    <xf numFmtId="0" fontId="55" fillId="0" borderId="4">
      <alignment horizontal="left" vertical="center"/>
    </xf>
    <xf numFmtId="0" fontId="97" fillId="45" borderId="34" applyNumberFormat="0" applyAlignment="0" applyProtection="0"/>
    <xf numFmtId="0" fontId="97" fillId="45" borderId="34" applyNumberFormat="0" applyAlignment="0" applyProtection="0"/>
    <xf numFmtId="9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4" fillId="0" borderId="26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10" fontId="105" fillId="63" borderId="14" applyNumberFormat="0" applyBorder="0" applyAlignment="0" applyProtection="0"/>
    <xf numFmtId="0" fontId="68" fillId="60" borderId="20" applyNumberFormat="0" applyAlignment="0" applyProtection="0"/>
    <xf numFmtId="0" fontId="75" fillId="47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105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9" fillId="0" borderId="27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4" fillId="0" borderId="26" applyNumberFormat="0" applyFill="0" applyAlignment="0" applyProtection="0"/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5" fillId="45" borderId="20" applyNumberFormat="0" applyAlignment="0" applyProtection="0"/>
    <xf numFmtId="0" fontId="75" fillId="47" borderId="20" applyNumberFormat="0" applyAlignment="0" applyProtection="0"/>
    <xf numFmtId="0" fontId="92" fillId="1" borderId="17">
      <alignment horizontal="left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60" borderId="33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55" fillId="0" borderId="4">
      <alignment horizontal="left" vertical="center"/>
    </xf>
    <xf numFmtId="0" fontId="46" fillId="41" borderId="32" applyNumberFormat="0" applyFont="0" applyAlignment="0" applyProtection="0"/>
    <xf numFmtId="176" fontId="90" fillId="0" borderId="17">
      <alignment horizontal="left"/>
    </xf>
    <xf numFmtId="0" fontId="85" fillId="45" borderId="20" applyNumberFormat="0" applyAlignment="0" applyProtection="0"/>
    <xf numFmtId="0" fontId="93" fillId="37" borderId="20" applyNumberFormat="0" applyAlignment="0" applyProtection="0"/>
    <xf numFmtId="0" fontId="3" fillId="0" borderId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176" fontId="90" fillId="0" borderId="17">
      <alignment horizontal="left"/>
    </xf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3" fillId="0" borderId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54" fillId="0" borderId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0" fontId="80" fillId="0" borderId="36" applyNumberFormat="0" applyFill="0" applyAlignment="0" applyProtection="0"/>
    <xf numFmtId="43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55" fillId="0" borderId="4">
      <alignment horizontal="left" vertical="center"/>
    </xf>
    <xf numFmtId="0" fontId="46" fillId="41" borderId="32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9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42" borderId="0" applyNumberFormat="0" applyBorder="0" applyAlignment="0" applyProtection="0"/>
    <xf numFmtId="43" fontId="149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2" fillId="0" borderId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41" borderId="32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90" fillId="0" borderId="17">
      <alignment horizontal="left"/>
    </xf>
    <xf numFmtId="43" fontId="2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2" fillId="1" borderId="17">
      <alignment horizontal="left"/>
    </xf>
    <xf numFmtId="43" fontId="41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" fontId="140" fillId="65" borderId="52"/>
    <xf numFmtId="43" fontId="2" fillId="0" borderId="0" applyFont="0" applyFill="0" applyBorder="0" applyAlignment="0" applyProtection="0"/>
    <xf numFmtId="0" fontId="2" fillId="0" borderId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43" fontId="2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6" fillId="41" borderId="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60" borderId="3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75" fillId="47" borderId="20" applyNumberFormat="0" applyAlignment="0" applyProtection="0"/>
    <xf numFmtId="176" fontId="90" fillId="0" borderId="17">
      <alignment horizontal="left"/>
    </xf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2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10" fontId="105" fillId="63" borderId="14" applyNumberFormat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43" fontId="149" fillId="0" borderId="0" applyFont="0" applyFill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68" fillId="60" borderId="20" applyNumberFormat="0" applyAlignment="0" applyProtection="0"/>
    <xf numFmtId="43" fontId="2" fillId="0" borderId="0" applyFont="0" applyFill="0" applyBorder="0" applyAlignment="0" applyProtection="0"/>
    <xf numFmtId="0" fontId="54" fillId="0" borderId="0"/>
    <xf numFmtId="0" fontId="2" fillId="0" borderId="0"/>
    <xf numFmtId="4" fontId="8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55" fillId="0" borderId="4">
      <alignment horizontal="left" vertical="center"/>
    </xf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89" fillId="0" borderId="27" applyNumberFormat="0" applyFill="0" applyAlignment="0" applyProtection="0"/>
    <xf numFmtId="0" fontId="80" fillId="0" borderId="3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80" fillId="0" borderId="36" applyNumberFormat="0" applyFill="0" applyAlignment="0" applyProtection="0"/>
    <xf numFmtId="0" fontId="97" fillId="45" borderId="34" applyNumberFormat="0" applyAlignment="0" applyProtection="0"/>
    <xf numFmtId="4" fontId="8" fillId="0" borderId="0" applyFont="0" applyFill="0" applyBorder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9" fillId="0" borderId="27" applyNumberFormat="0" applyFill="0" applyAlignment="0" applyProtection="0"/>
    <xf numFmtId="0" fontId="3" fillId="0" borderId="0"/>
    <xf numFmtId="0" fontId="80" fillId="0" borderId="36" applyNumberFormat="0" applyFill="0" applyAlignment="0" applyProtection="0"/>
    <xf numFmtId="0" fontId="4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55" fillId="0" borderId="4">
      <alignment horizontal="left" vertical="center"/>
    </xf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9" fontId="3" fillId="0" borderId="0" applyFont="0" applyFill="0" applyBorder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5" applyNumberFormat="0" applyFill="0" applyAlignment="0" applyProtection="0"/>
    <xf numFmtId="0" fontId="3" fillId="0" borderId="0"/>
    <xf numFmtId="0" fontId="55" fillId="0" borderId="4">
      <alignment horizontal="left" vertical="center"/>
    </xf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9" fontId="3" fillId="0" borderId="0" applyFont="0" applyFill="0" applyBorder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0" fontId="68" fillId="60" borderId="20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5" fillId="45" borderId="20" applyNumberFormat="0" applyAlignment="0" applyProtection="0"/>
    <xf numFmtId="0" fontId="46" fillId="41" borderId="32" applyNumberFormat="0" applyFont="0" applyAlignment="0" applyProtection="0"/>
    <xf numFmtId="0" fontId="75" fillId="47" borderId="20" applyNumberFormat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41" borderId="32" applyNumberFormat="0" applyFon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55" fillId="0" borderId="4">
      <alignment horizontal="left" vertical="center"/>
    </xf>
    <xf numFmtId="10" fontId="51" fillId="63" borderId="14" applyNumberFormat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10" fontId="51" fillId="63" borderId="14" applyNumberFormat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6" fillId="41" borderId="32" applyNumberFormat="0" applyFont="0" applyAlignment="0" applyProtection="0"/>
    <xf numFmtId="0" fontId="3" fillId="0" borderId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75" fillId="47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90" fillId="0" borderId="17">
      <alignment horizontal="left"/>
    </xf>
    <xf numFmtId="0" fontId="68" fillId="60" borderId="2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5" fillId="47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4" fontId="8" fillId="0" borderId="0" applyFont="0" applyFill="0" applyBorder="0" applyAlignment="0" applyProtection="0"/>
    <xf numFmtId="0" fontId="48" fillId="0" borderId="0"/>
    <xf numFmtId="0" fontId="3" fillId="0" borderId="0"/>
    <xf numFmtId="0" fontId="80" fillId="0" borderId="35" applyNumberFormat="0" applyFill="0" applyAlignment="0" applyProtection="0"/>
    <xf numFmtId="10" fontId="105" fillId="63" borderId="14" applyNumberFormat="0" applyBorder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0" fontId="3" fillId="0" borderId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55" fillId="0" borderId="4">
      <alignment horizontal="left" vertical="center"/>
    </xf>
    <xf numFmtId="0" fontId="97" fillId="45" borderId="34" applyNumberFormat="0" applyAlignment="0" applyProtection="0"/>
    <xf numFmtId="9" fontId="3" fillId="0" borderId="0" applyFont="0" applyFill="0" applyBorder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1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8" fillId="60" borderId="33" applyNumberFormat="0" applyAlignment="0" applyProtection="0"/>
    <xf numFmtId="0" fontId="46" fillId="41" borderId="32" applyNumberFormat="0" applyFon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45" borderId="34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60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68" fillId="60" borderId="20" applyNumberFormat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85" fillId="45" borderId="20" applyNumberForma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5" fillId="0" borderId="4">
      <alignment horizontal="left" vertical="center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63" borderId="14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3" fillId="0" borderId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55" fillId="0" borderId="4">
      <alignment horizontal="left" vertical="center"/>
    </xf>
    <xf numFmtId="0" fontId="68" fillId="60" borderId="20" applyNumberFormat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3" fillId="37" borderId="20" applyNumberFormat="0" applyAlignment="0" applyProtection="0"/>
    <xf numFmtId="0" fontId="46" fillId="41" borderId="32" applyNumberFormat="0" applyFont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0" fillId="0" borderId="3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5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0" fontId="112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3" fillId="0" borderId="0"/>
    <xf numFmtId="0" fontId="78" fillId="60" borderId="33" applyNumberFormat="0" applyAlignment="0" applyProtection="0"/>
    <xf numFmtId="0" fontId="75" fillId="47" borderId="20" applyNumberFormat="0" applyAlignment="0" applyProtection="0"/>
    <xf numFmtId="0" fontId="97" fillId="45" borderId="34" applyNumberFormat="0" applyAlignment="0" applyProtection="0"/>
    <xf numFmtId="0" fontId="85" fillId="45" borderId="20" applyNumberFormat="0" applyAlignment="0" applyProtection="0"/>
    <xf numFmtId="0" fontId="78" fillId="60" borderId="33" applyNumberFormat="0" applyAlignment="0" applyProtection="0"/>
    <xf numFmtId="176" fontId="90" fillId="0" borderId="17">
      <alignment horizontal="left"/>
    </xf>
    <xf numFmtId="0" fontId="97" fillId="45" borderId="34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3" fillId="0" borderId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9" fontId="3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176" fontId="90" fillId="0" borderId="17">
      <alignment horizontal="left"/>
    </xf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75" fillId="47" borderId="20" applyNumberFormat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36" applyNumberFormat="0" applyFill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7" fillId="45" borderId="34" applyNumberFormat="0" applyAlignment="0" applyProtection="0"/>
    <xf numFmtId="0" fontId="85" fillId="45" borderId="20" applyNumberForma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1" borderId="32" applyNumberFormat="0" applyFont="0" applyAlignment="0" applyProtection="0"/>
    <xf numFmtId="0" fontId="68" fillId="60" borderId="20" applyNumberFormat="0" applyAlignment="0" applyProtection="0"/>
    <xf numFmtId="0" fontId="92" fillId="1" borderId="17">
      <alignment horizontal="left"/>
    </xf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46" fillId="41" borderId="32" applyNumberFormat="0" applyFont="0" applyAlignment="0" applyProtection="0"/>
    <xf numFmtId="0" fontId="80" fillId="0" borderId="35" applyNumberFormat="0" applyFill="0" applyAlignment="0" applyProtection="0"/>
    <xf numFmtId="0" fontId="2" fillId="0" borderId="0"/>
    <xf numFmtId="0" fontId="6" fillId="41" borderId="32" applyNumberFormat="0" applyFon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4" fillId="0" borderId="0"/>
    <xf numFmtId="0" fontId="6" fillId="41" borderId="32" applyNumberFormat="0" applyFon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55" fillId="0" borderId="4">
      <alignment horizontal="left" vertical="center"/>
    </xf>
    <xf numFmtId="0" fontId="92" fillId="1" borderId="17">
      <alignment horizontal="left"/>
    </xf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3" fillId="0" borderId="0"/>
    <xf numFmtId="0" fontId="2" fillId="0" borderId="0"/>
    <xf numFmtId="0" fontId="148" fillId="0" borderId="0" applyNumberFormat="0" applyFill="0" applyBorder="0" applyAlignment="0" applyProtection="0"/>
    <xf numFmtId="4" fontId="8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55" fillId="0" borderId="4">
      <alignment horizontal="left" vertical="center"/>
    </xf>
    <xf numFmtId="0" fontId="68" fillId="60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" borderId="17">
      <alignment horizontal="left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5" fillId="45" borderId="20" applyNumberFormat="0" applyAlignment="0" applyProtection="0"/>
    <xf numFmtId="43" fontId="6" fillId="0" borderId="0" applyFont="0" applyFill="0" applyBorder="0" applyAlignment="0" applyProtection="0"/>
    <xf numFmtId="0" fontId="85" fillId="45" borderId="20" applyNumberFormat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90" fillId="0" borderId="17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47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/>
    <xf numFmtId="0" fontId="37" fillId="0" borderId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0" borderId="0"/>
    <xf numFmtId="0" fontId="50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145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2" fillId="0" borderId="0"/>
    <xf numFmtId="43" fontId="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5" fillId="0" borderId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2" fillId="0" borderId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6" fillId="0" borderId="0">
      <alignment vertical="top"/>
    </xf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112" fillId="0" borderId="0" applyFont="0" applyFill="0" applyBorder="0" applyAlignment="0" applyProtection="0"/>
    <xf numFmtId="0" fontId="36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36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0" fontId="112" fillId="0" borderId="0"/>
    <xf numFmtId="43" fontId="11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36" fillId="0" borderId="0"/>
    <xf numFmtId="0" fontId="112" fillId="0" borderId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6" fillId="0" borderId="0"/>
    <xf numFmtId="43" fontId="112" fillId="0" borderId="0" applyFont="0" applyFill="0" applyBorder="0" applyAlignment="0" applyProtection="0"/>
    <xf numFmtId="0" fontId="46" fillId="0" borderId="0">
      <alignment vertical="top"/>
    </xf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69" fillId="61" borderId="21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2" fillId="0" borderId="0"/>
    <xf numFmtId="0" fontId="82" fillId="0" borderId="0"/>
    <xf numFmtId="0" fontId="112" fillId="0" borderId="0"/>
    <xf numFmtId="0" fontId="6" fillId="0" borderId="0"/>
    <xf numFmtId="0" fontId="4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1" fillId="0" borderId="0"/>
    <xf numFmtId="0" fontId="82" fillId="0" borderId="0"/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50" fillId="0" borderId="0"/>
    <xf numFmtId="0" fontId="15" fillId="0" borderId="0"/>
    <xf numFmtId="0" fontId="15" fillId="0" borderId="0"/>
    <xf numFmtId="0" fontId="46" fillId="0" borderId="0">
      <alignment vertical="top"/>
    </xf>
    <xf numFmtId="0" fontId="42" fillId="0" borderId="0"/>
    <xf numFmtId="0" fontId="82" fillId="0" borderId="0"/>
    <xf numFmtId="0" fontId="45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vertical="top"/>
    </xf>
    <xf numFmtId="0" fontId="42" fillId="0" borderId="0"/>
    <xf numFmtId="0" fontId="41" fillId="0" borderId="0"/>
    <xf numFmtId="0" fontId="42" fillId="0" borderId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9" fontId="42" fillId="0" borderId="0" applyFont="0" applyFill="0" applyBorder="0" applyAlignment="0" applyProtection="0"/>
    <xf numFmtId="9" fontId="43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36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4" fillId="0" borderId="0"/>
    <xf numFmtId="0" fontId="46" fillId="0" borderId="0">
      <alignment vertical="top"/>
    </xf>
    <xf numFmtId="0" fontId="54" fillId="0" borderId="0"/>
    <xf numFmtId="0" fontId="42" fillId="0" borderId="0"/>
    <xf numFmtId="0" fontId="46" fillId="0" borderId="0">
      <alignment vertical="top"/>
    </xf>
    <xf numFmtId="0" fontId="54" fillId="0" borderId="0"/>
    <xf numFmtId="0" fontId="46" fillId="0" borderId="0">
      <alignment vertical="top"/>
    </xf>
    <xf numFmtId="0" fontId="42" fillId="0" borderId="0"/>
    <xf numFmtId="0" fontId="46" fillId="0" borderId="0">
      <alignment vertical="top"/>
    </xf>
    <xf numFmtId="0" fontId="50" fillId="0" borderId="0"/>
    <xf numFmtId="43" fontId="46" fillId="0" borderId="0" applyFont="0" applyFill="0" applyBorder="0" applyAlignment="0" applyProtection="0">
      <alignment vertical="top"/>
    </xf>
    <xf numFmtId="0" fontId="61" fillId="0" borderId="0"/>
    <xf numFmtId="43" fontId="6" fillId="0" borderId="0" applyFont="0" applyFill="0" applyBorder="0" applyAlignment="0" applyProtection="0"/>
    <xf numFmtId="0" fontId="42" fillId="0" borderId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0" fontId="8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54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0" borderId="0"/>
    <xf numFmtId="0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43" fontId="143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0" fontId="14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3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0" fontId="2" fillId="0" borderId="0"/>
    <xf numFmtId="0" fontId="2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0" fontId="112" fillId="0" borderId="0"/>
    <xf numFmtId="0" fontId="50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0" fillId="0" borderId="0"/>
    <xf numFmtId="0" fontId="6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1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0" fontId="37" fillId="0" borderId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50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153" fillId="0" borderId="0"/>
    <xf numFmtId="43" fontId="50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4" borderId="0" applyNumberFormat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5" fillId="0" borderId="0"/>
    <xf numFmtId="0" fontId="50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9" fontId="50" fillId="0" borderId="0" applyFont="0" applyFill="0" applyBorder="0" applyAlignment="0" applyProtection="0"/>
    <xf numFmtId="0" fontId="41" fillId="0" borderId="0"/>
    <xf numFmtId="0" fontId="33" fillId="26" borderId="0" applyNumberFormat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11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9" borderId="12" applyNumberFormat="0" applyFont="0" applyAlignment="0" applyProtection="0"/>
    <xf numFmtId="0" fontId="22" fillId="3" borderId="0" applyNumberFormat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114" fillId="5" borderId="0" applyNumberFormat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30" borderId="0" applyNumberFormat="0" applyBorder="0" applyAlignment="0" applyProtection="0"/>
    <xf numFmtId="0" fontId="6" fillId="0" borderId="0"/>
    <xf numFmtId="0" fontId="46" fillId="0" borderId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69" fillId="61" borderId="21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4">
      <alignment horizontal="left" vertical="center"/>
    </xf>
    <xf numFmtId="175" fontId="90" fillId="0" borderId="28">
      <alignment horizontal="left"/>
    </xf>
    <xf numFmtId="176" fontId="90" fillId="0" borderId="17">
      <alignment horizontal="left"/>
    </xf>
    <xf numFmtId="0" fontId="91" fillId="0" borderId="29">
      <alignment horizontal="righ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93" fillId="37" borderId="20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36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" fillId="0" borderId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0" fillId="0" borderId="0"/>
    <xf numFmtId="0" fontId="139" fillId="10" borderId="0" applyNumberFormat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0" fillId="0" borderId="0"/>
    <xf numFmtId="0" fontId="50" fillId="0" borderId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2" fillId="0" borderId="0"/>
    <xf numFmtId="0" fontId="6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9" borderId="12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32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50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50" fillId="0" borderId="0"/>
    <xf numFmtId="43" fontId="2" fillId="0" borderId="0" applyFont="0" applyFill="0" applyBorder="0" applyAlignment="0" applyProtection="0"/>
    <xf numFmtId="0" fontId="114" fillId="5" borderId="0" applyNumberFormat="0" applyBorder="0" applyAlignment="0" applyProtection="0"/>
    <xf numFmtId="0" fontId="1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0" fillId="0" borderId="0" applyFont="0" applyFill="0" applyBorder="0" applyAlignment="0" applyProtection="0"/>
    <xf numFmtId="0" fontId="112" fillId="0" borderId="0"/>
    <xf numFmtId="43" fontId="1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50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46" fillId="0" borderId="0">
      <alignment vertical="top"/>
    </xf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46" fillId="0" borderId="0">
      <alignment vertical="top"/>
    </xf>
    <xf numFmtId="43" fontId="112" fillId="0" borderId="0" applyFont="0" applyFill="0" applyBorder="0" applyAlignment="0" applyProtection="0"/>
    <xf numFmtId="0" fontId="50" fillId="0" borderId="0"/>
    <xf numFmtId="43" fontId="11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0" fontId="82" fillId="0" borderId="0"/>
    <xf numFmtId="0" fontId="69" fillId="61" borderId="21" applyNumberFormat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4" fillId="5" borderId="0" applyNumberFormat="0" applyBorder="0" applyAlignment="0" applyProtection="0"/>
    <xf numFmtId="0" fontId="50" fillId="0" borderId="0"/>
    <xf numFmtId="173" fontId="50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50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1" fillId="0" borderId="0"/>
    <xf numFmtId="43" fontId="45" fillId="0" borderId="0" applyFont="0" applyFill="0" applyBorder="0" applyAlignment="0" applyProtection="0"/>
    <xf numFmtId="0" fontId="145" fillId="0" borderId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145" fillId="0" borderId="0"/>
    <xf numFmtId="9" fontId="47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0" fontId="145" fillId="0" borderId="0"/>
    <xf numFmtId="0" fontId="204" fillId="0" borderId="0" applyNumberForma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0" fontId="11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12" fillId="0" borderId="0"/>
    <xf numFmtId="43" fontId="11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145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145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2" fillId="0" borderId="0"/>
    <xf numFmtId="43" fontId="110" fillId="0" borderId="0" applyFont="0" applyFill="0" applyBorder="0" applyAlignment="0" applyProtection="0"/>
    <xf numFmtId="0" fontId="2" fillId="0" borderId="0"/>
    <xf numFmtId="0" fontId="8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0" fontId="124" fillId="0" borderId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9" fillId="62" borderId="22" applyNumberFormat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2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9" fillId="62" borderId="22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9" borderId="12" applyNumberFormat="0" applyFont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9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175" fontId="90" fillId="0" borderId="28">
      <alignment horizontal="left"/>
    </xf>
    <xf numFmtId="0" fontId="91" fillId="0" borderId="29">
      <alignment horizontal="right"/>
    </xf>
    <xf numFmtId="0" fontId="93" fillId="37" borderId="20" applyNumberFormat="0" applyAlignment="0" applyProtection="0"/>
    <xf numFmtId="0" fontId="76" fillId="0" borderId="30" applyNumberFormat="0" applyFill="0" applyAlignment="0" applyProtection="0"/>
    <xf numFmtId="0" fontId="93" fillId="37" borderId="20" applyNumberForma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0" borderId="0"/>
    <xf numFmtId="0" fontId="69" fillId="61" borderId="21" applyNumberFormat="0" applyAlignment="0" applyProtection="0"/>
    <xf numFmtId="0" fontId="69" fillId="62" borderId="22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6" fillId="0" borderId="30" applyNumberFormat="0" applyFill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37" fillId="0" borderId="0"/>
    <xf numFmtId="43" fontId="50" fillId="0" borderId="0" applyFont="0" applyFill="0" applyBorder="0" applyAlignment="0" applyProtection="0"/>
    <xf numFmtId="0" fontId="2" fillId="32" borderId="0" applyNumberFormat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" fillId="9" borderId="12" applyNumberFormat="0" applyFont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59" fillId="0" borderId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32" borderId="0" applyNumberFormat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" fillId="9" borderId="1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14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59" fillId="0" borderId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43" fontId="145" fillId="0" borderId="0" applyFont="0" applyFill="0" applyBorder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4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74" fillId="0" borderId="26" applyNumberFormat="0" applyFill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61" borderId="21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41" fillId="0" borderId="0" applyFont="0" applyFill="0" applyBorder="0" applyAlignment="0" applyProtection="0"/>
    <xf numFmtId="0" fontId="69" fillId="61" borderId="21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112" fillId="0" borderId="0"/>
    <xf numFmtId="0" fontId="63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69" fillId="61" borderId="21" applyNumberFormat="0" applyAlignment="0" applyProtection="0"/>
    <xf numFmtId="175" fontId="90" fillId="0" borderId="28">
      <alignment horizontal="left"/>
    </xf>
    <xf numFmtId="0" fontId="91" fillId="0" borderId="29">
      <alignment horizontal="righ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69" fillId="61" borderId="21" applyNumberFormat="0" applyAlignment="0" applyProtection="0"/>
    <xf numFmtId="0" fontId="55" fillId="0" borderId="4">
      <alignment horizontal="left" vertical="center"/>
    </xf>
    <xf numFmtId="175" fontId="90" fillId="0" borderId="28">
      <alignment horizontal="left"/>
    </xf>
    <xf numFmtId="176" fontId="90" fillId="0" borderId="17">
      <alignment horizontal="left"/>
    </xf>
    <xf numFmtId="0" fontId="91" fillId="0" borderId="29">
      <alignment horizontal="righ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175" fontId="90" fillId="0" borderId="28">
      <alignment horizontal="left"/>
    </xf>
    <xf numFmtId="0" fontId="91" fillId="0" borderId="29">
      <alignment horizontal="right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4" fillId="0" borderId="0"/>
    <xf numFmtId="0" fontId="6" fillId="0" borderId="0"/>
    <xf numFmtId="0" fontId="34" fillId="0" borderId="0"/>
    <xf numFmtId="0" fontId="6" fillId="0" borderId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34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69" fillId="62" borderId="22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9" fillId="61" borderId="21" applyNumberFormat="0" applyAlignment="0" applyProtection="0"/>
    <xf numFmtId="0" fontId="69" fillId="62" borderId="22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80" fillId="0" borderId="35" applyNumberFormat="0" applyFill="0" applyAlignment="0" applyProtection="0"/>
    <xf numFmtId="0" fontId="3" fillId="0" borderId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36" applyNumberFormat="0" applyFill="0" applyAlignment="0" applyProtection="0"/>
    <xf numFmtId="43" fontId="42" fillId="0" borderId="0" applyFont="0" applyFill="0" applyBorder="0" applyAlignment="0" applyProtection="0"/>
    <xf numFmtId="0" fontId="97" fillId="45" borderId="34" applyNumberFormat="0" applyAlignment="0" applyProtection="0"/>
    <xf numFmtId="0" fontId="46" fillId="41" borderId="32" applyNumberFormat="0" applyFont="0" applyAlignment="0" applyProtection="0"/>
    <xf numFmtId="0" fontId="55" fillId="0" borderId="4">
      <alignment horizontal="left" vertical="center"/>
    </xf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176" fontId="90" fillId="0" borderId="17">
      <alignment horizontal="left"/>
    </xf>
    <xf numFmtId="0" fontId="92" fillId="1" borderId="17">
      <alignment horizontal="left"/>
    </xf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89" fillId="0" borderId="27" applyNumberFormat="0" applyFill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176" fontId="90" fillId="0" borderId="17">
      <alignment horizontal="left"/>
    </xf>
    <xf numFmtId="0" fontId="89" fillId="0" borderId="27" applyNumberFormat="0" applyFill="0" applyAlignment="0" applyProtection="0"/>
    <xf numFmtId="0" fontId="55" fillId="0" borderId="4">
      <alignment horizontal="left" vertical="center"/>
    </xf>
    <xf numFmtId="0" fontId="68" fillId="60" borderId="20" applyNumberFormat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3" fillId="0" borderId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80" fillId="0" borderId="35" applyNumberFormat="0" applyFill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0" fontId="97" fillId="45" borderId="34" applyNumberFormat="0" applyAlignment="0" applyProtection="0"/>
    <xf numFmtId="0" fontId="93" fillId="37" borderId="20" applyNumberFormat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9" fillId="0" borderId="27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80" fillId="0" borderId="36" applyNumberFormat="0" applyFill="0" applyAlignment="0" applyProtection="0"/>
    <xf numFmtId="0" fontId="55" fillId="0" borderId="4">
      <alignment horizontal="left" vertical="center"/>
    </xf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9" fillId="0" borderId="27" applyNumberFormat="0" applyFill="0" applyAlignment="0" applyProtection="0"/>
    <xf numFmtId="0" fontId="46" fillId="41" borderId="32" applyNumberFormat="0" applyFont="0" applyAlignment="0" applyProtection="0"/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89" fillId="0" borderId="27" applyNumberFormat="0" applyFill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37" borderId="2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55" fillId="0" borderId="4">
      <alignment horizontal="left" vertical="center"/>
    </xf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3" fillId="37" borderId="20" applyNumberForma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68" fillId="60" borderId="20" applyNumberFormat="0" applyAlignment="0" applyProtection="0"/>
    <xf numFmtId="0" fontId="74" fillId="0" borderId="26" applyNumberFormat="0" applyFill="0" applyAlignment="0" applyProtection="0"/>
    <xf numFmtId="0" fontId="80" fillId="0" borderId="36" applyNumberFormat="0" applyFill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0" fontId="74" fillId="0" borderId="26" applyNumberFormat="0" applyFill="0" applyAlignment="0" applyProtection="0"/>
    <xf numFmtId="0" fontId="89" fillId="0" borderId="27" applyNumberFormat="0" applyFill="0" applyAlignment="0" applyProtection="0"/>
    <xf numFmtId="0" fontId="75" fillId="47" borderId="20" applyNumberFormat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10" fontId="51" fillId="63" borderId="14" applyNumberFormat="0" applyBorder="0" applyAlignment="0" applyProtection="0"/>
    <xf numFmtId="0" fontId="46" fillId="41" borderId="32" applyNumberFormat="0" applyFont="0" applyAlignment="0" applyProtection="0"/>
    <xf numFmtId="0" fontId="80" fillId="0" borderId="36" applyNumberFormat="0" applyFill="0" applyAlignment="0" applyProtection="0"/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9" fontId="3" fillId="0" borderId="0" applyFont="0" applyFill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6" fillId="41" borderId="32" applyNumberFormat="0" applyFon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0" fontId="3" fillId="0" borderId="0"/>
    <xf numFmtId="0" fontId="3" fillId="0" borderId="0"/>
    <xf numFmtId="0" fontId="85" fillId="45" borderId="20" applyNumberFormat="0" applyAlignment="0" applyProtection="0"/>
    <xf numFmtId="0" fontId="85" fillId="45" borderId="20" applyNumberFormat="0" applyAlignment="0" applyProtection="0"/>
    <xf numFmtId="0" fontId="68" fillId="60" borderId="20" applyNumberFormat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5" fillId="0" borderId="4">
      <alignment horizontal="left" vertical="center"/>
    </xf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10" fontId="105" fillId="63" borderId="14" applyNumberFormat="0" applyBorder="0" applyAlignment="0" applyProtection="0"/>
    <xf numFmtId="10" fontId="51" fillId="63" borderId="14" applyNumberFormat="0" applyBorder="0" applyAlignment="0" applyProtection="0"/>
    <xf numFmtId="10" fontId="51" fillId="63" borderId="14" applyNumberFormat="0" applyBorder="0" applyAlignment="0" applyProtection="0"/>
    <xf numFmtId="0" fontId="93" fillId="37" borderId="20" applyNumberFormat="0" applyAlignment="0" applyProtection="0"/>
    <xf numFmtId="176" fontId="90" fillId="0" borderId="17">
      <alignment horizontal="left"/>
    </xf>
    <xf numFmtId="0" fontId="55" fillId="0" borderId="4">
      <alignment horizontal="left" vertical="center"/>
    </xf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6" fillId="41" borderId="32" applyNumberFormat="0" applyFont="0" applyAlignment="0" applyProtection="0"/>
    <xf numFmtId="0" fontId="6" fillId="41" borderId="32" applyNumberFormat="0" applyFont="0" applyAlignment="0" applyProtection="0"/>
    <xf numFmtId="0" fontId="46" fillId="41" borderId="32" applyNumberFormat="0" applyFont="0" applyAlignment="0" applyProtection="0"/>
    <xf numFmtId="0" fontId="46" fillId="41" borderId="32" applyNumberFormat="0" applyFont="0" applyAlignment="0" applyProtection="0"/>
    <xf numFmtId="0" fontId="97" fillId="45" borderId="34" applyNumberFormat="0" applyAlignment="0" applyProtection="0"/>
    <xf numFmtId="0" fontId="97" fillId="45" borderId="34" applyNumberFormat="0" applyAlignment="0" applyProtection="0"/>
    <xf numFmtId="0" fontId="78" fillId="60" borderId="33" applyNumberFormat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3" fillId="0" borderId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5" applyNumberFormat="0" applyFill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45" borderId="20" applyNumberFormat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3" fillId="37" borderId="2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0" fontId="85" fillId="45" borderId="20" applyNumberFormat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60" borderId="20" applyNumberFormat="0" applyAlignment="0" applyProtection="0"/>
    <xf numFmtId="0" fontId="85" fillId="45" borderId="20" applyNumberFormat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7" borderId="20" applyNumberFormat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0" fontId="92" fillId="1" borderId="17">
      <alignment horizontal="left"/>
    </xf>
    <xf numFmtId="0" fontId="6" fillId="41" borderId="32" applyNumberFormat="0" applyFont="0" applyAlignment="0" applyProtection="0"/>
    <xf numFmtId="0" fontId="78" fillId="60" borderId="33" applyNumberFormat="0" applyAlignment="0" applyProtection="0"/>
    <xf numFmtId="0" fontId="97" fillId="45" borderId="34" applyNumberFormat="0" applyAlignment="0" applyProtection="0"/>
    <xf numFmtId="0" fontId="80" fillId="0" borderId="35" applyNumberFormat="0" applyFill="0" applyAlignment="0" applyProtection="0"/>
    <xf numFmtId="0" fontId="80" fillId="0" borderId="3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8" fillId="60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37" borderId="20" applyNumberFormat="0" applyAlignment="0" applyProtection="0"/>
    <xf numFmtId="43" fontId="46" fillId="0" borderId="0" applyFont="0" applyFill="0" applyBorder="0" applyAlignment="0" applyProtection="0">
      <alignment vertical="top"/>
    </xf>
    <xf numFmtId="0" fontId="68" fillId="60" borderId="20" applyNumberFormat="0" applyAlignment="0" applyProtection="0"/>
    <xf numFmtId="0" fontId="85" fillId="45" borderId="20" applyNumberFormat="0" applyAlignment="0" applyProtection="0"/>
    <xf numFmtId="0" fontId="75" fillId="47" borderId="2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93" fillId="37" borderId="20" applyNumberFormat="0" applyAlignment="0" applyProtection="0"/>
    <xf numFmtId="0" fontId="3" fillId="0" borderId="0"/>
    <xf numFmtId="0" fontId="74" fillId="0" borderId="26" applyNumberFormat="0" applyFill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37" borderId="20" applyNumberFormat="0" applyAlignment="0" applyProtection="0"/>
    <xf numFmtId="0" fontId="93" fillId="37" borderId="20" applyNumberFormat="0" applyAlignment="0" applyProtection="0"/>
    <xf numFmtId="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2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89" fillId="0" borderId="27" applyNumberFormat="0" applyFill="0" applyAlignment="0" applyProtection="0"/>
    <xf numFmtId="0" fontId="93" fillId="37" borderId="20" applyNumberFormat="0" applyAlignment="0" applyProtection="0"/>
    <xf numFmtId="0" fontId="74" fillId="0" borderId="26" applyNumberFormat="0" applyFill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0" borderId="26" applyNumberFormat="0" applyFill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6" applyNumberFormat="0" applyFill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3" fillId="0" borderId="0"/>
    <xf numFmtId="0" fontId="15" fillId="0" borderId="0"/>
    <xf numFmtId="43" fontId="2" fillId="0" borderId="0" applyFont="0" applyFill="0" applyBorder="0" applyAlignment="0" applyProtection="0"/>
    <xf numFmtId="0" fontId="34" fillId="0" borderId="0"/>
    <xf numFmtId="43" fontId="50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37" borderId="20" applyNumberFormat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8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56" fillId="0" borderId="18" applyNumberFormat="0" applyFill="0" applyBorder="0" applyAlignment="0">
      <alignment wrapText="1"/>
      <protection locked="0"/>
    </xf>
    <xf numFmtId="0" fontId="63" fillId="0" borderId="18" applyNumberFormat="0" applyFill="0" applyAlignment="0">
      <protection locked="0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12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46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1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28" fillId="0" borderId="7" applyNumberFormat="0" applyFill="0" applyAlignment="0" applyProtection="0"/>
    <xf numFmtId="0" fontId="20" fillId="0" borderId="6" applyNumberFormat="0" applyFill="0" applyAlignment="0" applyProtection="0"/>
    <xf numFmtId="0" fontId="127" fillId="0" borderId="6" applyNumberFormat="0" applyFill="0" applyAlignment="0" applyProtection="0"/>
    <xf numFmtId="0" fontId="19" fillId="0" borderId="5" applyNumberFormat="0" applyFill="0" applyAlignment="0" applyProtection="0"/>
    <xf numFmtId="0" fontId="126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43" fillId="0" borderId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9" fillId="8" borderId="11" applyNumberFormat="0" applyAlignment="0" applyProtection="0"/>
    <xf numFmtId="0" fontId="136" fillId="8" borderId="11" applyNumberFormat="0" applyAlignment="0" applyProtection="0"/>
    <xf numFmtId="0" fontId="27" fillId="7" borderId="8" applyNumberFormat="0" applyAlignment="0" applyProtection="0"/>
    <xf numFmtId="0" fontId="134" fillId="7" borderId="8" applyNumberFormat="0" applyAlignment="0" applyProtection="0"/>
    <xf numFmtId="43" fontId="42" fillId="0" borderId="0" applyFont="0" applyFill="0" applyBorder="0" applyAlignment="0" applyProtection="0"/>
    <xf numFmtId="0" fontId="23" fillId="4" borderId="0" applyNumberFormat="0" applyBorder="0" applyAlignment="0" applyProtection="0"/>
    <xf numFmtId="0" fontId="33" fillId="30" borderId="0" applyNumberFormat="0" applyBorder="0" applyAlignment="0" applyProtection="0"/>
    <xf numFmtId="0" fontId="139" fillId="30" borderId="0" applyNumberFormat="0" applyBorder="0" applyAlignment="0" applyProtection="0"/>
    <xf numFmtId="0" fontId="33" fillId="26" borderId="0" applyNumberFormat="0" applyBorder="0" applyAlignment="0" applyProtection="0"/>
    <xf numFmtId="0" fontId="139" fillId="26" borderId="0" applyNumberFormat="0" applyBorder="0" applyAlignment="0" applyProtection="0"/>
    <xf numFmtId="0" fontId="33" fillId="22" borderId="0" applyNumberFormat="0" applyBorder="0" applyAlignment="0" applyProtection="0"/>
    <xf numFmtId="0" fontId="139" fillId="22" borderId="0" applyNumberFormat="0" applyBorder="0" applyAlignment="0" applyProtection="0"/>
    <xf numFmtId="0" fontId="33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9" fillId="18" borderId="0" applyNumberFormat="0" applyBorder="0" applyAlignment="0" applyProtection="0"/>
    <xf numFmtId="0" fontId="33" fillId="14" borderId="0" applyNumberFormat="0" applyBorder="0" applyAlignment="0" applyProtection="0"/>
    <xf numFmtId="43" fontId="42" fillId="0" borderId="0" applyFont="0" applyFill="0" applyBorder="0" applyAlignment="0" applyProtection="0"/>
    <xf numFmtId="0" fontId="139" fillId="14" borderId="0" applyNumberFormat="0" applyBorder="0" applyAlignment="0" applyProtection="0"/>
    <xf numFmtId="0" fontId="33" fillId="1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39" fillId="10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" fillId="33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0" fontId="139" fillId="33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29" borderId="0" applyNumberFormat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9" fillId="29" borderId="0" applyNumberFormat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25" borderId="0" applyNumberFormat="0" applyBorder="0" applyAlignment="0" applyProtection="0"/>
    <xf numFmtId="43" fontId="6" fillId="0" borderId="0" applyFont="0" applyFill="0" applyBorder="0" applyAlignment="0" applyProtection="0"/>
    <xf numFmtId="0" fontId="139" fillId="25" borderId="0" applyNumberFormat="0" applyBorder="0" applyAlignment="0" applyProtection="0"/>
    <xf numFmtId="0" fontId="2" fillId="21" borderId="0" applyNumberFormat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21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7" borderId="0" applyNumberFormat="0" applyBorder="0" applyAlignment="0" applyProtection="0"/>
    <xf numFmtId="0" fontId="139" fillId="17" borderId="0" applyNumberFormat="0" applyBorder="0" applyAlignment="0" applyProtection="0"/>
    <xf numFmtId="43" fontId="42" fillId="0" borderId="0" applyFont="0" applyFill="0" applyBorder="0" applyAlignment="0" applyProtection="0"/>
    <xf numFmtId="0" fontId="2" fillId="13" borderId="0" applyNumberFormat="0" applyBorder="0" applyAlignment="0" applyProtection="0"/>
    <xf numFmtId="0" fontId="139" fillId="13" borderId="0" applyNumberFormat="0" applyBorder="0" applyAlignment="0" applyProtection="0"/>
    <xf numFmtId="0" fontId="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5" fillId="47" borderId="20" applyNumberForma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2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2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2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2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3" fillId="0" borderId="0">
      <alignment vertical="center"/>
    </xf>
    <xf numFmtId="0" fontId="56" fillId="0" borderId="18" applyNumberFormat="0" applyFill="0" applyBorder="0" applyAlignment="0">
      <protection locked="0"/>
    </xf>
    <xf numFmtId="0" fontId="143" fillId="0" borderId="0">
      <alignment vertical="center"/>
    </xf>
    <xf numFmtId="0" fontId="143" fillId="0" borderId="0">
      <alignment vertical="center"/>
    </xf>
    <xf numFmtId="0" fontId="41" fillId="0" borderId="0">
      <protection locked="0"/>
    </xf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9" fontId="2" fillId="0" borderId="0" applyFont="0" applyFill="0" applyBorder="0" applyAlignment="0" applyProtection="0"/>
    <xf numFmtId="0" fontId="56" fillId="0" borderId="0" applyNumberFormat="0" applyFill="0" applyBorder="0" applyAlignment="0" applyProtection="0">
      <alignment wrapText="1"/>
    </xf>
    <xf numFmtId="0" fontId="2" fillId="0" borderId="0"/>
    <xf numFmtId="9" fontId="4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2" fillId="6" borderId="8" applyNumberFormat="0" applyAlignment="0" applyProtection="0"/>
    <xf numFmtId="0" fontId="25" fillId="6" borderId="8" applyNumberFormat="0" applyAlignment="0" applyProtection="0"/>
    <xf numFmtId="0" fontId="135" fillId="0" borderId="10" applyNumberFormat="0" applyFill="0" applyAlignment="0" applyProtection="0"/>
    <xf numFmtId="0" fontId="28" fillId="0" borderId="10" applyNumberFormat="0" applyFill="0" applyAlignment="0" applyProtection="0"/>
    <xf numFmtId="0" fontId="24" fillId="5" borderId="0" applyNumberFormat="0" applyBorder="0" applyAlignment="0" applyProtection="0"/>
    <xf numFmtId="0" fontId="50" fillId="0" borderId="0"/>
    <xf numFmtId="0" fontId="2" fillId="0" borderId="0"/>
    <xf numFmtId="0" fontId="42" fillId="0" borderId="0"/>
    <xf numFmtId="0" fontId="50" fillId="0" borderId="0"/>
    <xf numFmtId="0" fontId="46" fillId="0" borderId="0">
      <alignment vertical="top"/>
    </xf>
    <xf numFmtId="0" fontId="50" fillId="0" borderId="0"/>
    <xf numFmtId="0" fontId="3" fillId="0" borderId="0"/>
    <xf numFmtId="0" fontId="46" fillId="0" borderId="0">
      <alignment vertical="top"/>
    </xf>
    <xf numFmtId="0" fontId="46" fillId="0" borderId="0">
      <alignment vertical="top"/>
    </xf>
    <xf numFmtId="0" fontId="54" fillId="0" borderId="0"/>
    <xf numFmtId="0" fontId="54" fillId="0" borderId="0"/>
    <xf numFmtId="0" fontId="50" fillId="0" borderId="0"/>
    <xf numFmtId="0" fontId="46" fillId="0" borderId="0">
      <alignment vertical="top"/>
    </xf>
    <xf numFmtId="0" fontId="42" fillId="0" borderId="0"/>
    <xf numFmtId="0" fontId="50" fillId="0" borderId="0"/>
    <xf numFmtId="0" fontId="112" fillId="0" borderId="0"/>
    <xf numFmtId="0" fontId="54" fillId="0" borderId="0"/>
    <xf numFmtId="0" fontId="42" fillId="0" borderId="0"/>
    <xf numFmtId="0" fontId="46" fillId="0" borderId="0">
      <alignment vertical="top"/>
    </xf>
    <xf numFmtId="0" fontId="2" fillId="0" borderId="0"/>
    <xf numFmtId="0" fontId="6" fillId="0" borderId="0"/>
    <xf numFmtId="0" fontId="50" fillId="9" borderId="12" applyNumberFormat="0" applyFont="0" applyAlignment="0" applyProtection="0"/>
    <xf numFmtId="0" fontId="2" fillId="9" borderId="12" applyNumberFormat="0" applyFont="0" applyAlignment="0" applyProtection="0"/>
    <xf numFmtId="0" fontId="133" fillId="7" borderId="9" applyNumberFormat="0" applyAlignment="0" applyProtection="0"/>
    <xf numFmtId="0" fontId="26" fillId="7" borderId="9" applyNumberFormat="0" applyAlignment="0" applyProtection="0"/>
    <xf numFmtId="9" fontId="1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12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8" fillId="0" borderId="13" applyNumberFormat="0" applyFill="0" applyAlignment="0" applyProtection="0"/>
    <xf numFmtId="0" fontId="32" fillId="0" borderId="13" applyNumberFormat="0" applyFill="0" applyAlignment="0" applyProtection="0"/>
    <xf numFmtId="0" fontId="1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41" borderId="32" applyNumberFormat="0" applyFont="0" applyAlignment="0" applyProtection="0"/>
    <xf numFmtId="0" fontId="6" fillId="41" borderId="32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6" fillId="0" borderId="0" applyFont="0" applyFill="0" applyBorder="0" applyAlignment="0" applyProtection="0"/>
    <xf numFmtId="0" fontId="132" fillId="6" borderId="8" applyNumberFormat="0" applyAlignment="0" applyProtection="0"/>
    <xf numFmtId="43" fontId="4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24" fillId="5" borderId="0" applyNumberFormat="0" applyBorder="0" applyAlignment="0" applyProtection="0"/>
    <xf numFmtId="0" fontId="25" fillId="6" borderId="8" applyNumberFormat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112" fillId="0" borderId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43" fontId="42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07" fillId="0" borderId="0"/>
    <xf numFmtId="0" fontId="42" fillId="0" borderId="0"/>
    <xf numFmtId="0" fontId="45" fillId="0" borderId="0"/>
    <xf numFmtId="0" fontId="1" fillId="0" borderId="0"/>
    <xf numFmtId="43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0" fontId="6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42" fillId="0" borderId="0"/>
    <xf numFmtId="38" fontId="105" fillId="35" borderId="0" applyNumberFormat="0" applyBorder="0" applyAlignment="0" applyProtection="0"/>
    <xf numFmtId="171" fontId="6" fillId="0" borderId="0"/>
    <xf numFmtId="190" fontId="6" fillId="0" borderId="0"/>
    <xf numFmtId="0" fontId="209" fillId="0" borderId="0"/>
    <xf numFmtId="19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208" fillId="0" borderId="15">
      <alignment horizontal="center"/>
    </xf>
    <xf numFmtId="3" fontId="109" fillId="0" borderId="0" applyFont="0" applyFill="0" applyBorder="0" applyAlignment="0" applyProtection="0"/>
    <xf numFmtId="0" fontId="109" fillId="92" borderId="0" applyNumberFormat="0" applyFont="0" applyBorder="0" applyAlignment="0" applyProtection="0"/>
    <xf numFmtId="0" fontId="53" fillId="93" borderId="14" applyNumberFormat="0" applyBorder="0" applyAlignment="0">
      <alignment horizontal="right"/>
    </xf>
    <xf numFmtId="0" fontId="6" fillId="94" borderId="0" applyNumberFormat="0" applyFont="0" applyBorder="0" applyAlignment="0"/>
    <xf numFmtId="0" fontId="6" fillId="91" borderId="0" applyNumberFormat="0" applyFont="0" applyBorder="0" applyAlignment="0"/>
    <xf numFmtId="4" fontId="6" fillId="0" borderId="14"/>
    <xf numFmtId="4" fontId="6" fillId="0" borderId="14"/>
    <xf numFmtId="9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3" fillId="0" borderId="18" applyNumberFormat="0" applyFill="0" applyAlignment="0">
      <alignment wrapText="1"/>
      <protection locked="0"/>
    </xf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25" fillId="6" borderId="8" applyNumberFormat="0" applyAlignment="0" applyProtection="0"/>
    <xf numFmtId="43" fontId="6" fillId="0" borderId="0" applyFont="0" applyFill="0" applyBorder="0" applyAlignment="0" applyProtection="0"/>
    <xf numFmtId="0" fontId="58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42" fillId="0" borderId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>
      <alignment vertical="top"/>
    </xf>
    <xf numFmtId="43" fontId="112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24" fillId="0" borderId="0"/>
    <xf numFmtId="43" fontId="112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0" fontId="47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7" fillId="38" borderId="0" applyNumberFormat="0" applyBorder="0" applyAlignment="0" applyProtection="0"/>
    <xf numFmtId="0" fontId="50" fillId="1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7" fillId="40" borderId="0" applyNumberFormat="0" applyBorder="0" applyAlignment="0" applyProtection="0"/>
    <xf numFmtId="0" fontId="50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7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7" fillId="42" borderId="0" applyNumberFormat="0" applyBorder="0" applyAlignment="0" applyProtection="0"/>
    <xf numFmtId="0" fontId="50" fillId="1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7" fillId="43" borderId="0" applyNumberFormat="0" applyBorder="0" applyAlignment="0" applyProtection="0"/>
    <xf numFmtId="0" fontId="50" fillId="2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7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7" fillId="48" borderId="0" applyNumberFormat="0" applyBorder="0" applyAlignment="0" applyProtection="0"/>
    <xf numFmtId="0" fontId="50" fillId="20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7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7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7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211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211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139" fillId="13" borderId="0" applyNumberFormat="0" applyBorder="0" applyAlignment="0" applyProtection="0"/>
    <xf numFmtId="0" fontId="211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211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139" fillId="17" borderId="0" applyNumberFormat="0" applyBorder="0" applyAlignment="0" applyProtection="0"/>
    <xf numFmtId="0" fontId="211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211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211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211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139" fillId="52" borderId="0" applyNumberFormat="0" applyBorder="0" applyAlignment="0" applyProtection="0"/>
    <xf numFmtId="0" fontId="211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11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139" fillId="29" borderId="0" applyNumberFormat="0" applyBorder="0" applyAlignment="0" applyProtection="0"/>
    <xf numFmtId="0" fontId="211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211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211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11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139" fillId="10" borderId="0" applyNumberFormat="0" applyBorder="0" applyAlignment="0" applyProtection="0"/>
    <xf numFmtId="0" fontId="211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11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211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211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139" fillId="18" borderId="0" applyNumberFormat="0" applyBorder="0" applyAlignment="0" applyProtection="0"/>
    <xf numFmtId="0" fontId="211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11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211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211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139" fillId="26" borderId="0" applyNumberFormat="0" applyBorder="0" applyAlignment="0" applyProtection="0"/>
    <xf numFmtId="0" fontId="211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11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139" fillId="30" borderId="0" applyNumberFormat="0" applyBorder="0" applyAlignment="0" applyProtection="0"/>
    <xf numFmtId="0" fontId="212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12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3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27" fillId="7" borderId="8" applyNumberFormat="0" applyAlignment="0" applyProtection="0"/>
    <xf numFmtId="0" fontId="27" fillId="7" borderId="8" applyNumberFormat="0" applyAlignment="0" applyProtection="0"/>
    <xf numFmtId="0" fontId="213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134" fillId="7" borderId="8" applyNumberFormat="0" applyAlignment="0" applyProtection="0"/>
    <xf numFmtId="0" fontId="214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29" fillId="8" borderId="11" applyNumberFormat="0" applyAlignment="0" applyProtection="0"/>
    <xf numFmtId="0" fontId="29" fillId="8" borderId="11" applyNumberFormat="0" applyAlignment="0" applyProtection="0"/>
    <xf numFmtId="0" fontId="214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0" fontId="136" fillId="8" borderId="11" applyNumberFormat="0" applyAlignment="0" applyProtection="0"/>
    <xf numFmtId="43" fontId="20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16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6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217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17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126" fillId="0" borderId="5" applyNumberFormat="0" applyFill="0" applyAlignment="0" applyProtection="0"/>
    <xf numFmtId="0" fontId="218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8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127" fillId="0" borderId="6" applyNumberFormat="0" applyFill="0" applyAlignment="0" applyProtection="0"/>
    <xf numFmtId="0" fontId="219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9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2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20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20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221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21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22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22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205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0" fillId="9" borderId="12" applyNumberFormat="0" applyFont="0" applyAlignment="0" applyProtection="0"/>
    <xf numFmtId="0" fontId="50" fillId="9" borderId="12" applyNumberFormat="0" applyFont="0" applyAlignment="0" applyProtection="0"/>
    <xf numFmtId="0" fontId="50" fillId="9" borderId="12" applyNumberFormat="0" applyFont="0" applyAlignment="0" applyProtection="0"/>
    <xf numFmtId="0" fontId="50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05" fillId="9" borderId="12" applyNumberFormat="0" applyFont="0" applyAlignment="0" applyProtection="0"/>
    <xf numFmtId="0" fontId="50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52" fillId="9" borderId="12" applyNumberFormat="0" applyFont="0" applyAlignment="0" applyProtection="0"/>
    <xf numFmtId="0" fontId="22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22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0" fontId="133" fillId="7" borderId="9" applyNumberFormat="0" applyAlignment="0" applyProtection="0"/>
    <xf numFmtId="9" fontId="2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0" fillId="0" borderId="0"/>
    <xf numFmtId="0" fontId="2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5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225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138" fillId="0" borderId="13" applyNumberFormat="0" applyFill="0" applyAlignment="0" applyProtection="0"/>
    <xf numFmtId="0" fontId="2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2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52" fillId="4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2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2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2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2" fillId="3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2" fillId="4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2" fillId="4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2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4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2" fillId="49" borderId="0" applyNumberFormat="0" applyBorder="0" applyAlignment="0" applyProtection="0"/>
    <xf numFmtId="0" fontId="33" fillId="13" borderId="0" applyNumberFormat="0" applyBorder="0" applyAlignment="0" applyProtection="0"/>
    <xf numFmtId="0" fontId="211" fillId="13" borderId="0" applyNumberFormat="0" applyBorder="0" applyAlignment="0" applyProtection="0"/>
    <xf numFmtId="0" fontId="228" fillId="51" borderId="0" applyNumberFormat="0" applyBorder="0" applyAlignment="0" applyProtection="0"/>
    <xf numFmtId="0" fontId="33" fillId="17" borderId="0" applyNumberFormat="0" applyBorder="0" applyAlignment="0" applyProtection="0"/>
    <xf numFmtId="0" fontId="211" fillId="17" borderId="0" applyNumberFormat="0" applyBorder="0" applyAlignment="0" applyProtection="0"/>
    <xf numFmtId="0" fontId="228" fillId="39" borderId="0" applyNumberFormat="0" applyBorder="0" applyAlignment="0" applyProtection="0"/>
    <xf numFmtId="0" fontId="33" fillId="21" borderId="0" applyNumberFormat="0" applyBorder="0" applyAlignment="0" applyProtection="0"/>
    <xf numFmtId="0" fontId="211" fillId="48" borderId="0" applyNumberFormat="0" applyBorder="0" applyAlignment="0" applyProtection="0"/>
    <xf numFmtId="0" fontId="228" fillId="48" borderId="0" applyNumberFormat="0" applyBorder="0" applyAlignment="0" applyProtection="0"/>
    <xf numFmtId="0" fontId="33" fillId="25" borderId="0" applyNumberFormat="0" applyBorder="0" applyAlignment="0" applyProtection="0"/>
    <xf numFmtId="0" fontId="211" fillId="52" borderId="0" applyNumberFormat="0" applyBorder="0" applyAlignment="0" applyProtection="0"/>
    <xf numFmtId="0" fontId="228" fillId="52" borderId="0" applyNumberFormat="0" applyBorder="0" applyAlignment="0" applyProtection="0"/>
    <xf numFmtId="0" fontId="33" fillId="29" borderId="0" applyNumberFormat="0" applyBorder="0" applyAlignment="0" applyProtection="0"/>
    <xf numFmtId="0" fontId="211" fillId="29" borderId="0" applyNumberFormat="0" applyBorder="0" applyAlignment="0" applyProtection="0"/>
    <xf numFmtId="0" fontId="228" fillId="53" borderId="0" applyNumberFormat="0" applyBorder="0" applyAlignment="0" applyProtection="0"/>
    <xf numFmtId="0" fontId="33" fillId="33" borderId="0" applyNumberFormat="0" applyBorder="0" applyAlignment="0" applyProtection="0"/>
    <xf numFmtId="0" fontId="211" fillId="54" borderId="0" applyNumberFormat="0" applyBorder="0" applyAlignment="0" applyProtection="0"/>
    <xf numFmtId="0" fontId="228" fillId="54" borderId="0" applyNumberFormat="0" applyBorder="0" applyAlignment="0" applyProtection="0"/>
    <xf numFmtId="0" fontId="33" fillId="10" borderId="0" applyNumberFormat="0" applyBorder="0" applyAlignment="0" applyProtection="0"/>
    <xf numFmtId="0" fontId="211" fillId="10" borderId="0" applyNumberFormat="0" applyBorder="0" applyAlignment="0" applyProtection="0"/>
    <xf numFmtId="0" fontId="228" fillId="55" borderId="0" applyNumberFormat="0" applyBorder="0" applyAlignment="0" applyProtection="0"/>
    <xf numFmtId="0" fontId="33" fillId="14" borderId="0" applyNumberFormat="0" applyBorder="0" applyAlignment="0" applyProtection="0"/>
    <xf numFmtId="0" fontId="211" fillId="14" borderId="0" applyNumberFormat="0" applyBorder="0" applyAlignment="0" applyProtection="0"/>
    <xf numFmtId="0" fontId="228" fillId="56" borderId="0" applyNumberFormat="0" applyBorder="0" applyAlignment="0" applyProtection="0"/>
    <xf numFmtId="0" fontId="33" fillId="18" borderId="0" applyNumberFormat="0" applyBorder="0" applyAlignment="0" applyProtection="0"/>
    <xf numFmtId="0" fontId="211" fillId="18" borderId="0" applyNumberFormat="0" applyBorder="0" applyAlignment="0" applyProtection="0"/>
    <xf numFmtId="0" fontId="228" fillId="58" borderId="0" applyNumberFormat="0" applyBorder="0" applyAlignment="0" applyProtection="0"/>
    <xf numFmtId="0" fontId="33" fillId="22" borderId="0" applyNumberFormat="0" applyBorder="0" applyAlignment="0" applyProtection="0"/>
    <xf numFmtId="0" fontId="211" fillId="22" borderId="0" applyNumberFormat="0" applyBorder="0" applyAlignment="0" applyProtection="0"/>
    <xf numFmtId="0" fontId="228" fillId="52" borderId="0" applyNumberFormat="0" applyBorder="0" applyAlignment="0" applyProtection="0"/>
    <xf numFmtId="0" fontId="33" fillId="26" borderId="0" applyNumberFormat="0" applyBorder="0" applyAlignment="0" applyProtection="0"/>
    <xf numFmtId="0" fontId="211" fillId="26" borderId="0" applyNumberFormat="0" applyBorder="0" applyAlignment="0" applyProtection="0"/>
    <xf numFmtId="0" fontId="228" fillId="53" borderId="0" applyNumberFormat="0" applyBorder="0" applyAlignment="0" applyProtection="0"/>
    <xf numFmtId="0" fontId="33" fillId="30" borderId="0" applyNumberFormat="0" applyBorder="0" applyAlignment="0" applyProtection="0"/>
    <xf numFmtId="0" fontId="211" fillId="30" borderId="0" applyNumberFormat="0" applyBorder="0" applyAlignment="0" applyProtection="0"/>
    <xf numFmtId="0" fontId="228" fillId="59" borderId="0" applyNumberFormat="0" applyBorder="0" applyAlignment="0" applyProtection="0"/>
    <xf numFmtId="0" fontId="23" fillId="4" borderId="0" applyNumberFormat="0" applyBorder="0" applyAlignment="0" applyProtection="0"/>
    <xf numFmtId="0" fontId="212" fillId="4" borderId="0" applyNumberFormat="0" applyBorder="0" applyAlignment="0" applyProtection="0"/>
    <xf numFmtId="0" fontId="229" fillId="40" borderId="0" applyNumberFormat="0" applyBorder="0" applyAlignment="0" applyProtection="0"/>
    <xf numFmtId="0" fontId="27" fillId="7" borderId="8" applyNumberFormat="0" applyAlignment="0" applyProtection="0"/>
    <xf numFmtId="0" fontId="213" fillId="7" borderId="8" applyNumberFormat="0" applyAlignment="0" applyProtection="0"/>
    <xf numFmtId="0" fontId="230" fillId="45" borderId="20" applyNumberFormat="0" applyAlignment="0" applyProtection="0"/>
    <xf numFmtId="0" fontId="29" fillId="8" borderId="11" applyNumberFormat="0" applyAlignment="0" applyProtection="0"/>
    <xf numFmtId="0" fontId="214" fillId="8" borderId="11" applyNumberFormat="0" applyAlignment="0" applyProtection="0"/>
    <xf numFmtId="0" fontId="231" fillId="62" borderId="22" applyNumberFormat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16" fillId="3" borderId="0" applyNumberFormat="0" applyBorder="0" applyAlignment="0" applyProtection="0"/>
    <xf numFmtId="0" fontId="233" fillId="42" borderId="0" applyNumberFormat="0" applyBorder="0" applyAlignment="0" applyProtection="0"/>
    <xf numFmtId="0" fontId="19" fillId="0" borderId="5" applyNumberFormat="0" applyFill="0" applyAlignment="0" applyProtection="0"/>
    <xf numFmtId="0" fontId="217" fillId="0" borderId="5" applyNumberFormat="0" applyFill="0" applyAlignment="0" applyProtection="0"/>
    <xf numFmtId="0" fontId="234" fillId="0" borderId="24" applyNumberFormat="0" applyFill="0" applyAlignment="0" applyProtection="0"/>
    <xf numFmtId="0" fontId="20" fillId="0" borderId="6" applyNumberFormat="0" applyFill="0" applyAlignment="0" applyProtection="0"/>
    <xf numFmtId="0" fontId="218" fillId="0" borderId="6" applyNumberFormat="0" applyFill="0" applyAlignment="0" applyProtection="0"/>
    <xf numFmtId="0" fontId="235" fillId="0" borderId="25" applyNumberFormat="0" applyFill="0" applyAlignment="0" applyProtection="0"/>
    <xf numFmtId="0" fontId="21" fillId="0" borderId="7" applyNumberFormat="0" applyFill="0" applyAlignment="0" applyProtection="0"/>
    <xf numFmtId="0" fontId="219" fillId="0" borderId="7" applyNumberFormat="0" applyFill="0" applyAlignment="0" applyProtection="0"/>
    <xf numFmtId="0" fontId="236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5" fillId="6" borderId="8" applyNumberFormat="0" applyAlignment="0" applyProtection="0"/>
    <xf numFmtId="0" fontId="220" fillId="6" borderId="8" applyNumberFormat="0" applyAlignment="0" applyProtection="0"/>
    <xf numFmtId="0" fontId="237" fillId="37" borderId="20" applyNumberFormat="0" applyAlignment="0" applyProtection="0"/>
    <xf numFmtId="0" fontId="28" fillId="0" borderId="10" applyNumberFormat="0" applyFill="0" applyAlignment="0" applyProtection="0"/>
    <xf numFmtId="0" fontId="221" fillId="0" borderId="10" applyNumberFormat="0" applyFill="0" applyAlignment="0" applyProtection="0"/>
    <xf numFmtId="0" fontId="238" fillId="0" borderId="31" applyNumberFormat="0" applyFill="0" applyAlignment="0" applyProtection="0"/>
    <xf numFmtId="0" fontId="114" fillId="5" borderId="0" applyNumberFormat="0" applyBorder="0" applyAlignment="0" applyProtection="0"/>
    <xf numFmtId="0" fontId="222" fillId="5" borderId="0" applyNumberFormat="0" applyBorder="0" applyAlignment="0" applyProtection="0"/>
    <xf numFmtId="0" fontId="239" fillId="47" borderId="0" applyNumberFormat="0" applyBorder="0" applyAlignment="0" applyProtection="0"/>
    <xf numFmtId="0" fontId="42" fillId="0" borderId="0"/>
    <xf numFmtId="0" fontId="50" fillId="0" borderId="0"/>
    <xf numFmtId="0" fontId="109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42" fillId="0" borderId="0"/>
    <xf numFmtId="0" fontId="6" fillId="0" borderId="0"/>
    <xf numFmtId="0" fontId="6" fillId="0" borderId="0"/>
    <xf numFmtId="0" fontId="47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05" fillId="9" borderId="12" applyNumberFormat="0" applyFont="0" applyAlignment="0" applyProtection="0"/>
    <xf numFmtId="0" fontId="205" fillId="9" borderId="12" applyNumberFormat="0" applyFont="0" applyAlignment="0" applyProtection="0"/>
    <xf numFmtId="0" fontId="42" fillId="41" borderId="32" applyNumberFormat="0" applyFont="0" applyAlignment="0" applyProtection="0"/>
    <xf numFmtId="0" fontId="26" fillId="7" borderId="9" applyNumberFormat="0" applyAlignment="0" applyProtection="0"/>
    <xf numFmtId="0" fontId="223" fillId="7" borderId="9" applyNumberFormat="0" applyAlignment="0" applyProtection="0"/>
    <xf numFmtId="0" fontId="240" fillId="45" borderId="34" applyNumberFormat="0" applyAlignment="0" applyProtection="0"/>
    <xf numFmtId="9" fontId="4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225" fillId="0" borderId="13" applyNumberFormat="0" applyFill="0" applyAlignment="0" applyProtection="0"/>
    <xf numFmtId="0" fontId="242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4" fillId="5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210" fillId="0" borderId="0"/>
    <xf numFmtId="0" fontId="6" fillId="0" borderId="0"/>
    <xf numFmtId="0" fontId="230" fillId="45" borderId="20" applyNumberFormat="0" applyAlignment="0" applyProtection="0"/>
    <xf numFmtId="0" fontId="237" fillId="37" borderId="20" applyNumberFormat="0" applyAlignment="0" applyProtection="0"/>
    <xf numFmtId="0" fontId="42" fillId="41" borderId="32" applyNumberFormat="0" applyFont="0" applyAlignment="0" applyProtection="0"/>
    <xf numFmtId="0" fontId="240" fillId="45" borderId="34" applyNumberFormat="0" applyAlignment="0" applyProtection="0"/>
    <xf numFmtId="0" fontId="242" fillId="0" borderId="36" applyNumberFormat="0" applyFill="0" applyAlignment="0" applyProtection="0"/>
    <xf numFmtId="43" fontId="54" fillId="0" borderId="0" applyFont="0" applyFill="0" applyBorder="0" applyAlignment="0" applyProtection="0"/>
    <xf numFmtId="0" fontId="243" fillId="0" borderId="0"/>
    <xf numFmtId="43" fontId="205" fillId="0" borderId="0" applyFont="0" applyFill="0" applyBorder="0" applyAlignment="0" applyProtection="0"/>
    <xf numFmtId="0" fontId="52" fillId="0" borderId="0"/>
    <xf numFmtId="43" fontId="5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4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3" fillId="0" borderId="18" applyNumberFormat="0" applyFill="0" applyAlignment="0">
      <protection locked="0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50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11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2" fillId="0" borderId="0"/>
    <xf numFmtId="0" fontId="11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6" borderId="0" applyNumberFormat="0" applyBorder="0" applyAlignment="0" applyProtection="0"/>
    <xf numFmtId="43" fontId="6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43" fillId="0" borderId="0">
      <alignment vertical="center"/>
    </xf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34" fillId="0" borderId="0"/>
    <xf numFmtId="0" fontId="45" fillId="0" borderId="0"/>
    <xf numFmtId="0" fontId="6" fillId="0" borderId="0"/>
    <xf numFmtId="0" fontId="41" fillId="0" borderId="0"/>
    <xf numFmtId="0" fontId="2" fillId="0" borderId="0"/>
    <xf numFmtId="0" fontId="56" fillId="0" borderId="18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43" fillId="0" borderId="0">
      <alignment vertical="center"/>
    </xf>
    <xf numFmtId="0" fontId="202" fillId="0" borderId="0"/>
    <xf numFmtId="0" fontId="46" fillId="0" borderId="0">
      <alignment vertical="top"/>
    </xf>
    <xf numFmtId="0" fontId="112" fillId="0" borderId="0"/>
    <xf numFmtId="43" fontId="112" fillId="0" borderId="0" applyFont="0" applyFill="0" applyBorder="0" applyAlignment="0" applyProtection="0"/>
    <xf numFmtId="0" fontId="49" fillId="0" borderId="0"/>
    <xf numFmtId="0" fontId="46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1" fillId="0" borderId="0"/>
    <xf numFmtId="0" fontId="146" fillId="0" borderId="18" applyNumberFormat="0" applyFill="0" applyAlignment="0">
      <protection locked="0"/>
    </xf>
    <xf numFmtId="0" fontId="34" fillId="0" borderId="0"/>
    <xf numFmtId="0" fontId="2" fillId="15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5" fillId="0" borderId="0"/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0" borderId="0" applyNumberFormat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" fillId="12" borderId="0" applyNumberFormat="0" applyBorder="0" applyAlignment="0" applyProtection="0"/>
    <xf numFmtId="43" fontId="145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43" fontId="49" fillId="0" borderId="0" applyFont="0" applyFill="0" applyBorder="0" applyAlignment="0" applyProtection="0"/>
    <xf numFmtId="0" fontId="2" fillId="11" borderId="0" applyNumberFormat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23" borderId="0" applyNumberFormat="0" applyBorder="0" applyAlignment="0" applyProtection="0"/>
    <xf numFmtId="43" fontId="50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9" borderId="12" applyNumberFormat="0" applyFont="0" applyAlignment="0" applyProtection="0"/>
    <xf numFmtId="43" fontId="42" fillId="0" borderId="0" applyFont="0" applyFill="0" applyBorder="0" applyAlignment="0" applyProtection="0"/>
    <xf numFmtId="0" fontId="2" fillId="19" borderId="0" applyNumberFormat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112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" fillId="11" borderId="0" applyNumberFormat="0" applyBorder="0" applyAlignment="0" applyProtection="0"/>
    <xf numFmtId="43" fontId="54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23" borderId="0" applyNumberFormat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16" borderId="0" applyNumberFormat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0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30" fillId="45" borderId="20" applyNumberFormat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37" fillId="37" borderId="20" applyNumberFormat="0" applyAlignment="0" applyProtection="0"/>
    <xf numFmtId="0" fontId="2" fillId="0" borderId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42" fillId="41" borderId="32" applyNumberFormat="0" applyFont="0" applyAlignment="0" applyProtection="0"/>
    <xf numFmtId="0" fontId="240" fillId="45" borderId="34" applyNumberFormat="0" applyAlignment="0" applyProtection="0"/>
    <xf numFmtId="0" fontId="242" fillId="0" borderId="36" applyNumberFormat="0" applyFill="0" applyAlignment="0" applyProtection="0"/>
    <xf numFmtId="0" fontId="230" fillId="45" borderId="20" applyNumberFormat="0" applyAlignment="0" applyProtection="0"/>
    <xf numFmtId="0" fontId="237" fillId="37" borderId="20" applyNumberFormat="0" applyAlignment="0" applyProtection="0"/>
    <xf numFmtId="0" fontId="42" fillId="41" borderId="32" applyNumberFormat="0" applyFont="0" applyAlignment="0" applyProtection="0"/>
    <xf numFmtId="0" fontId="240" fillId="45" borderId="34" applyNumberFormat="0" applyAlignment="0" applyProtection="0"/>
    <xf numFmtId="0" fontId="242" fillId="0" borderId="36" applyNumberFormat="0" applyFill="0" applyAlignment="0" applyProtection="0"/>
    <xf numFmtId="43" fontId="5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5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0" fontId="36" fillId="0" borderId="0"/>
    <xf numFmtId="0" fontId="2" fillId="0" borderId="0"/>
    <xf numFmtId="0" fontId="112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0" fontId="145" fillId="0" borderId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145" fillId="0" borderId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46" fillId="0" borderId="0">
      <alignment vertical="top"/>
    </xf>
    <xf numFmtId="0" fontId="2" fillId="32" borderId="0" applyNumberFormat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6" fillId="0" borderId="0"/>
    <xf numFmtId="43" fontId="112" fillId="0" borderId="0" applyFont="0" applyFill="0" applyBorder="0" applyAlignment="0" applyProtection="0"/>
    <xf numFmtId="0" fontId="2" fillId="9" borderId="12" applyNumberFormat="0" applyFont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6" fillId="0" borderId="0"/>
    <xf numFmtId="0" fontId="46" fillId="0" borderId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3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5" fillId="0" borderId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112" fillId="0" borderId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6" fillId="0" borderId="0" applyFont="0" applyFill="0" applyBorder="0" applyAlignment="0" applyProtection="0"/>
    <xf numFmtId="0" fontId="2" fillId="9" borderId="12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145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0" fontId="4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2" fillId="0" borderId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0" fontId="11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0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46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46" fillId="0" borderId="0">
      <alignment vertical="top"/>
    </xf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43" fontId="6" fillId="0" borderId="0" applyFont="0" applyFill="0" applyBorder="0" applyAlignment="0" applyProtection="0"/>
    <xf numFmtId="0" fontId="46" fillId="0" borderId="0">
      <alignment vertical="top"/>
    </xf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50" fillId="0" borderId="0"/>
    <xf numFmtId="43" fontId="36" fillId="0" borderId="0" applyFont="0" applyFill="0" applyBorder="0" applyAlignment="0" applyProtection="0"/>
    <xf numFmtId="0" fontId="82" fillId="0" borderId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0" fontId="8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 wrapText="1"/>
    </xf>
    <xf numFmtId="164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0" fontId="5" fillId="2" borderId="0" xfId="0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4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5" fillId="0" borderId="0" xfId="3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2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2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/>
    </xf>
    <xf numFmtId="165" fontId="5" fillId="2" borderId="3" xfId="4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3" applyNumberFormat="1" applyFont="1" applyAlignment="1">
      <alignment horizontal="center" vertical="center"/>
    </xf>
    <xf numFmtId="165" fontId="5" fillId="0" borderId="0" xfId="6" applyNumberFormat="1" applyFont="1" applyFill="1" applyAlignment="1">
      <alignment horizontal="right" vertical="center"/>
    </xf>
    <xf numFmtId="164" fontId="5" fillId="0" borderId="0" xfId="3" quotePrefix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5" fillId="2" borderId="0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2" borderId="1" xfId="0" quotePrefix="1" applyNumberFormat="1" applyFont="1" applyFill="1" applyBorder="1" applyAlignment="1">
      <alignment horizontal="right" vertical="center"/>
    </xf>
    <xf numFmtId="165" fontId="5" fillId="0" borderId="1" xfId="0" quotePrefix="1" applyNumberFormat="1" applyFont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165" fontId="5" fillId="0" borderId="1" xfId="3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 wrapText="1"/>
    </xf>
    <xf numFmtId="165" fontId="5" fillId="2" borderId="0" xfId="4" applyNumberFormat="1" applyFont="1" applyFill="1" applyBorder="1" applyAlignment="1">
      <alignment horizontal="right" vertical="center"/>
    </xf>
    <xf numFmtId="165" fontId="5" fillId="2" borderId="3" xfId="6" applyNumberFormat="1" applyFont="1" applyFill="1" applyBorder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5" fontId="7" fillId="0" borderId="0" xfId="7" applyNumberFormat="1" applyFont="1" applyAlignment="1">
      <alignment vertical="center"/>
    </xf>
    <xf numFmtId="0" fontId="7" fillId="0" borderId="0" xfId="7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5" fillId="2" borderId="0" xfId="2" applyNumberFormat="1" applyFont="1" applyFill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 wrapText="1"/>
    </xf>
    <xf numFmtId="165" fontId="5" fillId="0" borderId="0" xfId="5" applyNumberFormat="1" applyFont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0" borderId="1" xfId="5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8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165" fontId="5" fillId="2" borderId="1" xfId="9" applyNumberFormat="1" applyFont="1" applyFill="1" applyBorder="1" applyAlignment="1">
      <alignment horizontal="right" vertical="center"/>
    </xf>
    <xf numFmtId="165" fontId="5" fillId="0" borderId="1" xfId="9" applyNumberFormat="1" applyFont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2" xfId="9" applyNumberFormat="1" applyFont="1" applyFill="1" applyBorder="1" applyAlignment="1">
      <alignment horizontal="right" vertical="center"/>
    </xf>
    <xf numFmtId="165" fontId="5" fillId="0" borderId="2" xfId="9" applyNumberFormat="1" applyFont="1" applyBorder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65" fontId="5" fillId="0" borderId="3" xfId="9" applyNumberFormat="1" applyFont="1" applyBorder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70" fontId="5" fillId="2" borderId="3" xfId="0" applyNumberFormat="1" applyFont="1" applyFill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3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164" fontId="12" fillId="0" borderId="0" xfId="2" applyNumberFormat="1" applyFont="1" applyAlignment="1">
      <alignment horizontal="center" vertical="center" wrapText="1"/>
    </xf>
    <xf numFmtId="164" fontId="11" fillId="0" borderId="0" xfId="2" applyNumberFormat="1" applyFont="1" applyAlignment="1">
      <alignment horizontal="center" vertical="center" wrapText="1"/>
    </xf>
    <xf numFmtId="165" fontId="11" fillId="0" borderId="0" xfId="2" applyNumberFormat="1" applyFont="1" applyAlignment="1">
      <alignment vertical="center"/>
    </xf>
    <xf numFmtId="15" fontId="11" fillId="0" borderId="0" xfId="0" quotePrefix="1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11" fillId="0" borderId="2" xfId="2" applyNumberFormat="1" applyFont="1" applyBorder="1" applyAlignment="1">
      <alignment vertical="center" wrapText="1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 wrapText="1"/>
    </xf>
    <xf numFmtId="165" fontId="11" fillId="0" borderId="0" xfId="2" applyNumberFormat="1" applyFont="1" applyAlignment="1">
      <alignment horizontal="right" vertical="center" wrapText="1"/>
    </xf>
    <xf numFmtId="15" fontId="11" fillId="0" borderId="0" xfId="2" quotePrefix="1" applyNumberFormat="1" applyFont="1" applyAlignment="1">
      <alignment vertical="center"/>
    </xf>
    <xf numFmtId="167" fontId="12" fillId="0" borderId="0" xfId="5" applyNumberFormat="1" applyFont="1" applyAlignment="1">
      <alignment horizontal="right" vertical="center"/>
    </xf>
    <xf numFmtId="167" fontId="11" fillId="0" borderId="0" xfId="5" applyNumberFormat="1" applyFont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0" fontId="12" fillId="0" borderId="0" xfId="2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15" fontId="12" fillId="0" borderId="0" xfId="0" quotePrefix="1" applyNumberFormat="1" applyFont="1" applyAlignment="1">
      <alignment horizontal="center" vertical="center"/>
    </xf>
    <xf numFmtId="167" fontId="12" fillId="0" borderId="1" xfId="5" applyNumberFormat="1" applyFont="1" applyBorder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0" borderId="3" xfId="0" applyNumberFormat="1" applyFont="1" applyBorder="1" applyAlignment="1">
      <alignment horizontal="right" vertical="center"/>
    </xf>
    <xf numFmtId="167" fontId="12" fillId="2" borderId="0" xfId="5" applyNumberFormat="1" applyFont="1" applyFill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7" fontId="12" fillId="2" borderId="1" xfId="5" applyNumberFormat="1" applyFont="1" applyFill="1" applyBorder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3" xfId="0" applyNumberFormat="1" applyFont="1" applyFill="1" applyBorder="1" applyAlignment="1">
      <alignment horizontal="right" vertical="center"/>
    </xf>
    <xf numFmtId="0" fontId="1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64" fontId="4" fillId="0" borderId="0" xfId="2" applyNumberFormat="1" applyFont="1" applyAlignment="1">
      <alignment horizontal="right" vertical="top"/>
    </xf>
    <xf numFmtId="164" fontId="5" fillId="0" borderId="0" xfId="2" applyNumberFormat="1" applyFont="1" applyAlignment="1">
      <alignment horizontal="center" vertical="top" wrapText="1"/>
    </xf>
    <xf numFmtId="165" fontId="4" fillId="0" borderId="0" xfId="2" applyNumberFormat="1" applyFont="1" applyAlignment="1">
      <alignment vertical="top"/>
    </xf>
    <xf numFmtId="15" fontId="4" fillId="0" borderId="0" xfId="0" quotePrefix="1" applyNumberFormat="1" applyFont="1" applyAlignment="1">
      <alignment vertical="top"/>
    </xf>
    <xf numFmtId="164" fontId="4" fillId="0" borderId="0" xfId="2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65" fontId="4" fillId="0" borderId="0" xfId="2" applyNumberFormat="1" applyFont="1" applyAlignment="1">
      <alignment horizontal="right" vertical="top"/>
    </xf>
    <xf numFmtId="0" fontId="4" fillId="0" borderId="0" xfId="2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1" xfId="2" applyNumberFormat="1" applyFont="1" applyBorder="1" applyAlignment="1">
      <alignment horizontal="right" vertical="top" wrapText="1"/>
    </xf>
    <xf numFmtId="15" fontId="4" fillId="0" borderId="0" xfId="2" quotePrefix="1" applyNumberFormat="1" applyFont="1" applyAlignment="1">
      <alignment vertical="top"/>
    </xf>
    <xf numFmtId="167" fontId="5" fillId="0" borderId="0" xfId="5" applyNumberFormat="1" applyFont="1" applyAlignment="1">
      <alignment horizontal="right" vertical="top"/>
    </xf>
    <xf numFmtId="167" fontId="4" fillId="0" borderId="0" xfId="5" applyNumberFormat="1" applyFont="1" applyAlignment="1">
      <alignment horizontal="right" vertical="top"/>
    </xf>
    <xf numFmtId="165" fontId="5" fillId="0" borderId="0" xfId="1" applyNumberFormat="1" applyFont="1" applyFill="1" applyBorder="1" applyAlignment="1">
      <alignment horizontal="right" vertical="top"/>
    </xf>
    <xf numFmtId="0" fontId="5" fillId="0" borderId="0" xfId="2" applyFont="1" applyAlignment="1">
      <alignment horizontal="left" vertical="top"/>
    </xf>
    <xf numFmtId="15" fontId="5" fillId="0" borderId="0" xfId="0" quotePrefix="1" applyNumberFormat="1" applyFont="1" applyAlignment="1">
      <alignment horizontal="center" vertical="top"/>
    </xf>
    <xf numFmtId="167" fontId="5" fillId="0" borderId="1" xfId="5" applyNumberFormat="1" applyFont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165" fontId="5" fillId="0" borderId="3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top"/>
    </xf>
    <xf numFmtId="167" fontId="5" fillId="2" borderId="0" xfId="5" applyNumberFormat="1" applyFont="1" applyFill="1" applyAlignment="1">
      <alignment horizontal="right" vertical="top"/>
    </xf>
    <xf numFmtId="167" fontId="5" fillId="2" borderId="1" xfId="5" applyNumberFormat="1" applyFont="1" applyFill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165" fontId="5" fillId="2" borderId="3" xfId="0" applyNumberFormat="1" applyFont="1" applyFill="1" applyBorder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0" fontId="13" fillId="0" borderId="0" xfId="2" applyFont="1" applyAlignment="1">
      <alignment horizontal="left"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7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167" fontId="14" fillId="2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2" borderId="0" xfId="1" applyNumberFormat="1" applyFont="1" applyFill="1" applyAlignment="1">
      <alignment vertical="center"/>
    </xf>
    <xf numFmtId="0" fontId="14" fillId="0" borderId="0" xfId="2" quotePrefix="1" applyFont="1" applyAlignment="1">
      <alignment horizontal="left" vertical="center" indent="2"/>
    </xf>
    <xf numFmtId="167" fontId="14" fillId="2" borderId="0" xfId="1" applyNumberFormat="1" applyFont="1" applyFill="1" applyAlignment="1">
      <alignment horizontal="right" vertical="center"/>
    </xf>
    <xf numFmtId="0" fontId="12" fillId="0" borderId="0" xfId="2" quotePrefix="1" applyFont="1" applyAlignment="1">
      <alignment vertical="center"/>
    </xf>
    <xf numFmtId="164" fontId="14" fillId="0" borderId="0" xfId="0" applyNumberFormat="1" applyFont="1" applyAlignment="1">
      <alignment vertical="center"/>
    </xf>
    <xf numFmtId="167" fontId="14" fillId="2" borderId="1" xfId="1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4" fontId="13" fillId="2" borderId="0" xfId="2" applyNumberFormat="1" applyFont="1" applyFill="1" applyAlignment="1">
      <alignment horizontal="right" vertical="center" wrapText="1"/>
    </xf>
    <xf numFmtId="164" fontId="13" fillId="0" borderId="0" xfId="2" applyNumberFormat="1" applyFont="1" applyAlignment="1">
      <alignment horizontal="right" vertical="center" wrapText="1"/>
    </xf>
    <xf numFmtId="0" fontId="14" fillId="2" borderId="0" xfId="0" applyFont="1" applyFill="1" applyAlignment="1">
      <alignment vertical="center"/>
    </xf>
    <xf numFmtId="167" fontId="14" fillId="2" borderId="0" xfId="10" applyNumberFormat="1" applyFont="1" applyFill="1" applyBorder="1" applyAlignment="1">
      <alignment horizontal="right" vertical="center"/>
    </xf>
    <xf numFmtId="164" fontId="14" fillId="0" borderId="0" xfId="0" quotePrefix="1" applyNumberFormat="1" applyFont="1" applyAlignment="1">
      <alignment vertical="center"/>
    </xf>
    <xf numFmtId="0" fontId="14" fillId="0" borderId="0" xfId="2" quotePrefix="1" applyFont="1" applyAlignment="1">
      <alignment vertical="center"/>
    </xf>
    <xf numFmtId="3" fontId="14" fillId="2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67" fontId="14" fillId="2" borderId="1" xfId="10" applyNumberFormat="1" applyFont="1" applyFill="1" applyBorder="1" applyAlignment="1">
      <alignment horizontal="right" vertical="center"/>
    </xf>
    <xf numFmtId="167" fontId="14" fillId="0" borderId="1" xfId="1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164" fontId="14" fillId="0" borderId="0" xfId="11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7" fontId="14" fillId="2" borderId="3" xfId="10" applyNumberFormat="1" applyFont="1" applyFill="1" applyBorder="1" applyAlignment="1">
      <alignment horizontal="right" vertical="center"/>
    </xf>
    <xf numFmtId="167" fontId="14" fillId="0" borderId="3" xfId="1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4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164" fontId="14" fillId="0" borderId="0" xfId="0" applyNumberFormat="1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14" fillId="0" borderId="0" xfId="1" applyNumberFormat="1" applyFont="1" applyFill="1" applyAlignment="1">
      <alignment vertical="center"/>
    </xf>
    <xf numFmtId="167" fontId="14" fillId="0" borderId="0" xfId="1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4" xfId="2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center"/>
    </xf>
  </cellXfs>
  <cellStyles count="41760">
    <cellStyle name="20 % - Accent3 2" xfId="28754" xr:uid="{2B26ED45-6469-40FE-9E30-329B2753BEC0}"/>
    <cellStyle name="20% - Accent1 10" xfId="36396" xr:uid="{907FD3F3-4EB5-4148-9E61-1D62CBD4FC18}"/>
    <cellStyle name="20% - Accent1 11" xfId="36397" xr:uid="{D16B62C4-7C97-4011-99C8-C6B5F7E6E7D7}"/>
    <cellStyle name="20% - Accent1 12" xfId="36398" xr:uid="{0133F37F-C626-4428-8084-40C508ED7AAF}"/>
    <cellStyle name="20% - Accent1 13" xfId="36399" xr:uid="{05F3F834-3A99-40F3-A123-614CB250AD27}"/>
    <cellStyle name="20% - Accent1 14" xfId="36400" xr:uid="{3582FC34-1871-4081-9302-1CE9A0A34661}"/>
    <cellStyle name="20% - Accent1 15" xfId="36401" xr:uid="{D778960F-656E-4F8A-B0E4-20BFD4C63D86}"/>
    <cellStyle name="20% - Accent1 16" xfId="36402" xr:uid="{97D6B2A6-84E4-448B-A673-ADF3A6F5BA87}"/>
    <cellStyle name="20% - Accent1 17" xfId="36403" xr:uid="{6DAE7F67-3666-41F9-8EF7-4FCCEE11853A}"/>
    <cellStyle name="20% - Accent1 18" xfId="36404" xr:uid="{536599A7-091D-480F-98E0-3B3B84596FB9}"/>
    <cellStyle name="20% - Accent1 19" xfId="36405" xr:uid="{F537F8D5-866D-48FA-8CB1-C2F7D11D79FE}"/>
    <cellStyle name="20% - Accent1 2" xfId="303" xr:uid="{6408EA7E-5B8D-4812-8F57-9B0043F1928D}"/>
    <cellStyle name="20% - Accent1 2 2" xfId="304" xr:uid="{CD5A7B94-95D7-47C7-8B77-CEA9B9AF1B97}"/>
    <cellStyle name="20% - Accent1 2 2 2" xfId="36135" xr:uid="{11C57C24-956F-4700-AD2F-50D9BE336F89}"/>
    <cellStyle name="20% - Accent1 2 2 3" xfId="37353" xr:uid="{7D785C2D-8A89-400E-A2EC-BE5569DE8320}"/>
    <cellStyle name="20% - Accent1 2 2 4" xfId="38045" xr:uid="{5D5B5FDC-704B-455D-9162-1C15103126F0}"/>
    <cellStyle name="20% - Accent1 2 3" xfId="305" xr:uid="{50B647E7-DF75-440E-8C31-9D6335737360}"/>
    <cellStyle name="20% - Accent1 2 3 2" xfId="1211" xr:uid="{F09C84F2-8EA1-4CF4-A374-3B17C62894CE}"/>
    <cellStyle name="20% - Accent1 2 3 3" xfId="1812" xr:uid="{54BDC80D-E171-4F20-A90B-05C957B42315}"/>
    <cellStyle name="20% - Accent1 2 3 4" xfId="1175" xr:uid="{E6F97105-EFFE-44CD-A9A0-C97E844AE18F}"/>
    <cellStyle name="20% - Accent1 2 4" xfId="1210" xr:uid="{8D296932-DF84-4205-8D9E-7BB5CB751008}"/>
    <cellStyle name="20% - Accent1 2 4 2" xfId="36134" xr:uid="{C6A27066-5D87-4BFF-915F-BCDCF2D8B1EC}"/>
    <cellStyle name="20% - Accent1 2 5" xfId="24527" xr:uid="{1B56ADEE-DE79-4BE7-A9E8-BA38B3A7B4A1}"/>
    <cellStyle name="20% - Accent1 2 6" xfId="36406" xr:uid="{611D7ADF-6D66-4244-BCB6-115A99B11EF4}"/>
    <cellStyle name="20% - Accent1 20" xfId="36407" xr:uid="{B29BE165-945D-4A70-B1CE-A0C67665F4C0}"/>
    <cellStyle name="20% - Accent1 21" xfId="36408" xr:uid="{F508BE9A-A3B3-47E4-BA18-90ACAA62DB14}"/>
    <cellStyle name="20% - Accent1 21 2" xfId="37354" xr:uid="{3E3A0E6B-598A-42CB-AEB4-691DEB584069}"/>
    <cellStyle name="20% - Accent1 21 2 2" xfId="38046" xr:uid="{5C16117E-AC3D-4BDD-8ED9-B0DF47F214C8}"/>
    <cellStyle name="20% - Accent1 22" xfId="36409" xr:uid="{8BD4D688-CF85-4498-9AFF-5A130669A50A}"/>
    <cellStyle name="20% - Accent1 22 2" xfId="37355" xr:uid="{42C706C5-7B9C-4EA4-AD19-C36CD70CCC4E}"/>
    <cellStyle name="20% - Accent1 22 2 2" xfId="38047" xr:uid="{C8ECE09B-08C9-49B5-ADD9-9C41F9EB68AF}"/>
    <cellStyle name="20% - Accent1 23" xfId="36410" xr:uid="{1B4C3C18-B667-4D6C-A0BE-C52C94447A72}"/>
    <cellStyle name="20% - Accent1 23 2" xfId="37356" xr:uid="{83200D9D-480C-4F22-8500-78DFD4DA6292}"/>
    <cellStyle name="20% - Accent1 24" xfId="36411" xr:uid="{DE3D7B6D-8355-435B-8E49-A9E46FEAA854}"/>
    <cellStyle name="20% - Accent1 24 2" xfId="36412" xr:uid="{CC2BE18B-F53B-454E-8AA4-A2B15C354794}"/>
    <cellStyle name="20% - Accent1 24 2 2" xfId="37998" xr:uid="{95CB28DA-406D-477A-979A-294C2DDBE368}"/>
    <cellStyle name="20% - Accent1 24 3" xfId="37977" xr:uid="{0DB106F0-F1F5-4747-AE2B-A821E10A921A}"/>
    <cellStyle name="20% - Accent1 25" xfId="36413" xr:uid="{DA2263CD-F80A-456F-B50B-6F959857C81E}"/>
    <cellStyle name="20% - Accent1 26" xfId="36414" xr:uid="{3DA9B49F-CEF3-43EE-AC28-E4B55419B6C7}"/>
    <cellStyle name="20% - Accent1 26 2" xfId="37357" xr:uid="{2C713369-6034-4CB1-9CCD-F448069A7277}"/>
    <cellStyle name="20% - Accent1 27" xfId="36395" xr:uid="{54D9860C-850B-42E0-BBA0-DBDCEA1623D2}"/>
    <cellStyle name="20% - Accent1 28" xfId="37358" xr:uid="{95981679-59BE-4083-AF3D-F83C77A1982E}"/>
    <cellStyle name="20% - Accent1 29" xfId="29" xr:uid="{73094C17-777A-4F56-8AF4-58DC23C06EBB}"/>
    <cellStyle name="20% - Accent1 3" xfId="306" xr:uid="{A9034C4B-62E5-4925-9D9E-874836C28289}"/>
    <cellStyle name="20% - Accent1 3 2" xfId="307" xr:uid="{6C70A912-915B-4F51-A316-D3EB24D38CA4}"/>
    <cellStyle name="20% - Accent1 3 2 2" xfId="36133" xr:uid="{6ED2481D-39C1-4AC3-BBE3-939134BC6984}"/>
    <cellStyle name="20% - Accent1 3 3" xfId="1189" xr:uid="{CD08E8F9-A865-42B7-A0BA-D000B6BC4561}"/>
    <cellStyle name="20% - Accent1 3 3 2" xfId="1826" xr:uid="{B10A7145-2E86-48FB-B95B-D363F87B9CA4}"/>
    <cellStyle name="20% - Accent1 3 4" xfId="24528" xr:uid="{0CC1D07B-36A1-4F01-8305-735B3740F90E}"/>
    <cellStyle name="20% - Accent1 3 5" xfId="936" xr:uid="{CEB7A39A-0245-471A-87C7-3D134B1406C2}"/>
    <cellStyle name="20% - Accent1 3 6" xfId="36415" xr:uid="{AD9CCB05-E9BC-4612-B9B2-3DE5FCE1B550}"/>
    <cellStyle name="20% - Accent1 4" xfId="308" xr:uid="{2AEF874A-4814-4AAE-AF5C-3FD48335B576}"/>
    <cellStyle name="20% - Accent1 4 2" xfId="1212" xr:uid="{187DED31-B070-4800-ACBF-E71214472D32}"/>
    <cellStyle name="20% - Accent1 4 2 2" xfId="36132" xr:uid="{5F43011C-E04B-4705-B2BA-C43AEC3E456A}"/>
    <cellStyle name="20% - Accent1 4 3" xfId="1796" xr:uid="{CAE67018-3489-47CF-8897-7667FB195211}"/>
    <cellStyle name="20% - Accent1 4 4" xfId="1146" xr:uid="{792B55D2-C73F-4064-B342-73F22A556986}"/>
    <cellStyle name="20% - Accent1 4 5" xfId="36416" xr:uid="{EEC66B62-E4E2-4360-9EA2-369833B00DE7}"/>
    <cellStyle name="20% - Accent1 5" xfId="302" xr:uid="{1369AF91-FF1D-4DF1-B0F5-7DC2EC1EC9F8}"/>
    <cellStyle name="20% - Accent1 5 2" xfId="1209" xr:uid="{F56E62C5-D1AD-4EEA-9A3B-61C2B9033F06}"/>
    <cellStyle name="20% - Accent1 5 3" xfId="36131" xr:uid="{643997CA-4D40-4AB3-81B1-D7F5D99535AA}"/>
    <cellStyle name="20% - Accent1 5 4" xfId="36417" xr:uid="{630B5FCD-504F-4F94-9666-14CFAAE30F5B}"/>
    <cellStyle name="20% - Accent1 6" xfId="1617" xr:uid="{0A38EA38-9138-410D-9758-8DE3C47925D8}"/>
    <cellStyle name="20% - Accent1 6 2" xfId="36136" xr:uid="{0A30A301-50E3-414F-A4E3-54AF9E508293}"/>
    <cellStyle name="20% - Accent1 6 3" xfId="36418" xr:uid="{20D485AA-7E4C-4D73-95B5-A4B8B3C47588}"/>
    <cellStyle name="20% - Accent1 7" xfId="36419" xr:uid="{2336CE0F-61E1-4534-89E5-7591BCEED1F1}"/>
    <cellStyle name="20% - Accent1 8" xfId="36420" xr:uid="{5C39D947-C731-4AB3-BA99-B31A3842ABCD}"/>
    <cellStyle name="20% - Accent1 9" xfId="36421" xr:uid="{97C557F2-AB7A-421C-A1A0-BBB12F7BD956}"/>
    <cellStyle name="20% - Accent2 10" xfId="36423" xr:uid="{A324B7BB-5EAF-40F0-A575-99738B8CDBCB}"/>
    <cellStyle name="20% - Accent2 11" xfId="36424" xr:uid="{1E242D38-FDA9-45AC-AE11-F868BCB25307}"/>
    <cellStyle name="20% - Accent2 12" xfId="36425" xr:uid="{A6D91F87-82C2-4F05-A2D6-724FD1A36C5B}"/>
    <cellStyle name="20% - Accent2 13" xfId="36426" xr:uid="{6F0C4BE2-1AED-4FEC-A75C-6460E3904B45}"/>
    <cellStyle name="20% - Accent2 14" xfId="36427" xr:uid="{7A34FCF6-1556-4566-86B2-533EA53D33C2}"/>
    <cellStyle name="20% - Accent2 15" xfId="36428" xr:uid="{93B8E31C-17B8-433D-8699-425F3AAFF763}"/>
    <cellStyle name="20% - Accent2 16" xfId="36429" xr:uid="{892B11CE-4EF1-4258-9A9D-789987D02651}"/>
    <cellStyle name="20% - Accent2 17" xfId="36430" xr:uid="{9B59F325-72AF-4205-8167-4AE1A3D14324}"/>
    <cellStyle name="20% - Accent2 18" xfId="36431" xr:uid="{9CE00465-154A-4D9F-8956-1896E881ED09}"/>
    <cellStyle name="20% - Accent2 19" xfId="36432" xr:uid="{9701577D-F0EC-441E-BA40-41DC79EB0FE1}"/>
    <cellStyle name="20% - Accent2 2" xfId="310" xr:uid="{5220940A-E9DB-4626-B439-268CE3DA6AC3}"/>
    <cellStyle name="20% - Accent2 2 2" xfId="311" xr:uid="{196686D2-B438-405C-B2C1-5D2247AF121B}"/>
    <cellStyle name="20% - Accent2 2 2 2" xfId="36129" xr:uid="{570CAA17-C6A7-4499-86B6-77B0C5CD99DB}"/>
    <cellStyle name="20% - Accent2 2 2 3" xfId="37359" xr:uid="{13ED2A70-66D8-4D27-A3B8-F84FE86E8C6C}"/>
    <cellStyle name="20% - Accent2 2 2 4" xfId="38048" xr:uid="{25D85A49-DBBF-4A9B-922C-3E7CE1DE165E}"/>
    <cellStyle name="20% - Accent2 2 3" xfId="312" xr:uid="{06164078-738F-4331-B862-20E5EDAB885A}"/>
    <cellStyle name="20% - Accent2 2 3 2" xfId="1215" xr:uid="{0C8097A6-37BB-40C6-85D6-61EE7B29C449}"/>
    <cellStyle name="20% - Accent2 2 3 3" xfId="1814" xr:uid="{7A2CC8F0-0DF7-4E73-A327-5797F4ACDBDB}"/>
    <cellStyle name="20% - Accent2 2 3 4" xfId="1177" xr:uid="{C3323255-CD81-4411-8B93-50C70FA4E01D}"/>
    <cellStyle name="20% - Accent2 2 4" xfId="1214" xr:uid="{4A77B8DA-6ECD-4D20-8529-89982B1F755B}"/>
    <cellStyle name="20% - Accent2 2 4 2" xfId="36128" xr:uid="{BFAF401D-4F27-4436-9BB9-D883C90B29AB}"/>
    <cellStyle name="20% - Accent2 2 5" xfId="24529" xr:uid="{EA83139B-8117-4CD8-8B04-B1956A178CB3}"/>
    <cellStyle name="20% - Accent2 2 6" xfId="36433" xr:uid="{3A53411A-7E20-4708-975C-A54E9FCE052B}"/>
    <cellStyle name="20% - Accent2 20" xfId="36434" xr:uid="{422D9171-6F26-4252-86F2-F127CD71E9CF}"/>
    <cellStyle name="20% - Accent2 21" xfId="36435" xr:uid="{F632FFC6-DE3E-4F57-9670-88957A68EE95}"/>
    <cellStyle name="20% - Accent2 21 2" xfId="37360" xr:uid="{06F5F4E5-0784-4C40-AD7A-B9BF74E601D2}"/>
    <cellStyle name="20% - Accent2 21 2 2" xfId="38049" xr:uid="{85933219-F92B-4086-8C48-542233B813A7}"/>
    <cellStyle name="20% - Accent2 22" xfId="36436" xr:uid="{59A06F5E-8717-479E-A741-F1D8F6FE2EF2}"/>
    <cellStyle name="20% - Accent2 22 2" xfId="37361" xr:uid="{E7123F99-9E1C-494C-8562-D566F7F43552}"/>
    <cellStyle name="20% - Accent2 22 2 2" xfId="38050" xr:uid="{37CB1D9A-20C6-4D5B-A1A5-A5E17031B243}"/>
    <cellStyle name="20% - Accent2 23" xfId="36437" xr:uid="{2994C11D-56A6-4C67-8CF6-66A2713F8EBF}"/>
    <cellStyle name="20% - Accent2 23 2" xfId="37362" xr:uid="{E47A5830-D484-4E45-9517-E4341EC7C046}"/>
    <cellStyle name="20% - Accent2 24" xfId="36438" xr:uid="{0E618C82-9B77-48DC-A5DE-525EF5E9EE87}"/>
    <cellStyle name="20% - Accent2 24 2" xfId="36439" xr:uid="{DF38A353-9198-4083-BB43-E290A8E3CA3C}"/>
    <cellStyle name="20% - Accent2 24 2 2" xfId="38005" xr:uid="{2DEEF3CC-CFDB-41B4-89EB-38ED2F05D0C0}"/>
    <cellStyle name="20% - Accent2 24 3" xfId="37865" xr:uid="{10201627-DDBD-467D-BFDB-A31C9D1484A4}"/>
    <cellStyle name="20% - Accent2 25" xfId="36440" xr:uid="{A2E37DDB-DF23-4B94-AB53-EA20FEA59D25}"/>
    <cellStyle name="20% - Accent2 26" xfId="36441" xr:uid="{C7E35CA8-BD68-4D3D-9FDF-209C44673D07}"/>
    <cellStyle name="20% - Accent2 26 2" xfId="37363" xr:uid="{E671EB69-40B5-44C1-A761-976BC337DB46}"/>
    <cellStyle name="20% - Accent2 27" xfId="36422" xr:uid="{2F8D7FBE-5356-40B9-9F03-9D52E9DD89B6}"/>
    <cellStyle name="20% - Accent2 28" xfId="37364" xr:uid="{8BDE9FCB-6D4E-46D0-94A5-A2681C15FBF9}"/>
    <cellStyle name="20% - Accent2 29" xfId="32" xr:uid="{5EFFCAC1-B2F3-4D46-B307-F70295508207}"/>
    <cellStyle name="20% - Accent2 3" xfId="313" xr:uid="{388429AD-D479-4A54-B06D-1BA96605BB02}"/>
    <cellStyle name="20% - Accent2 3 2" xfId="314" xr:uid="{53F7D6DC-E03E-4E20-B353-A5B7C37307E3}"/>
    <cellStyle name="20% - Accent2 3 2 2" xfId="36127" xr:uid="{AA82C87B-DE07-4A58-B929-175A6CAF85C1}"/>
    <cellStyle name="20% - Accent2 3 3" xfId="1191" xr:uid="{F4375BE9-5D34-4A4D-A864-066CA6A5A655}"/>
    <cellStyle name="20% - Accent2 3 3 2" xfId="1828" xr:uid="{9962DF45-5523-4030-828E-348BBFB3FD5A}"/>
    <cellStyle name="20% - Accent2 3 4" xfId="24530" xr:uid="{337224B4-E6AF-45B9-ABEC-3EBDEC7451D8}"/>
    <cellStyle name="20% - Accent2 3 5" xfId="937" xr:uid="{08004278-D1CD-4A69-A2AD-B79BDB8635D0}"/>
    <cellStyle name="20% - Accent2 3 6" xfId="36442" xr:uid="{74F29D6A-2FCA-4A80-9BC6-E79503F6C75C}"/>
    <cellStyle name="20% - Accent2 4" xfId="315" xr:uid="{CC3BFA5F-C42A-4C73-A77C-B05511803F3F}"/>
    <cellStyle name="20% - Accent2 4 2" xfId="1216" xr:uid="{F1318727-AAF1-4C0F-A121-156D5A7A453A}"/>
    <cellStyle name="20% - Accent2 4 2 2" xfId="36126" xr:uid="{D97D0616-E58A-4949-B454-29FCAA634BCB}"/>
    <cellStyle name="20% - Accent2 4 3" xfId="1798" xr:uid="{65A9326E-1D52-4621-8951-8F1F7D1EEBD8}"/>
    <cellStyle name="20% - Accent2 4 4" xfId="1150" xr:uid="{9B9817C1-006B-4B44-8F1A-3678F0706765}"/>
    <cellStyle name="20% - Accent2 4 5" xfId="36443" xr:uid="{925F10E4-68ED-433F-8AFA-D50D5DC62044}"/>
    <cellStyle name="20% - Accent2 5" xfId="309" xr:uid="{B5C99F15-A5CD-4163-BA1D-7CEEA4811EBB}"/>
    <cellStyle name="20% - Accent2 5 2" xfId="1213" xr:uid="{603F2299-E87E-4F0F-BCE0-E9AF071C6DC7}"/>
    <cellStyle name="20% - Accent2 5 3" xfId="36125" xr:uid="{B6075888-D663-4177-935A-0DF1AD99CEB2}"/>
    <cellStyle name="20% - Accent2 5 4" xfId="36444" xr:uid="{00DE15DF-2167-4B53-8109-7F1583A9F093}"/>
    <cellStyle name="20% - Accent2 6" xfId="1618" xr:uid="{2FF3659F-81B2-4748-90D9-C338B1A084DE}"/>
    <cellStyle name="20% - Accent2 6 2" xfId="36130" xr:uid="{E5CB0F2B-417C-4BEA-8BF2-5DE5352C1711}"/>
    <cellStyle name="20% - Accent2 6 3" xfId="36445" xr:uid="{0DD1D6D8-5668-4EBA-87B4-A66AB274AAED}"/>
    <cellStyle name="20% - Accent2 7" xfId="36446" xr:uid="{7FE117A6-B0B3-4657-AFB2-5648A916EEFA}"/>
    <cellStyle name="20% - Accent2 8" xfId="36447" xr:uid="{FE2FA0F2-29D3-4645-A252-E73A83083494}"/>
    <cellStyle name="20% - Accent2 9" xfId="36448" xr:uid="{99ADB44E-9660-4C08-99EA-D11EC2480C36}"/>
    <cellStyle name="20% - Accent3 10" xfId="36450" xr:uid="{F0F05E24-855B-4B7E-A3CC-33BAC54DD5BD}"/>
    <cellStyle name="20% - Accent3 11" xfId="36451" xr:uid="{582EDE98-E301-4888-9582-D80DCA96783D}"/>
    <cellStyle name="20% - Accent3 12" xfId="36452" xr:uid="{82B968D6-A087-450D-AE2F-81640522BAC6}"/>
    <cellStyle name="20% - Accent3 13" xfId="36453" xr:uid="{81A703AC-932D-4EFF-A22A-60F52C87C84F}"/>
    <cellStyle name="20% - Accent3 14" xfId="36454" xr:uid="{98621C22-09B0-43F2-90F2-183D78C2DAC4}"/>
    <cellStyle name="20% - Accent3 15" xfId="36455" xr:uid="{AB4C81FB-2FB7-4E2D-886B-183426FB3BF5}"/>
    <cellStyle name="20% - Accent3 16" xfId="36456" xr:uid="{A0F18032-24BC-4ABE-9A91-947160952E81}"/>
    <cellStyle name="20% - Accent3 17" xfId="36457" xr:uid="{2EE173E9-97BC-46F1-BB49-35CC4E690661}"/>
    <cellStyle name="20% - Accent3 18" xfId="36458" xr:uid="{0781B67C-039B-42D4-B453-EBC3E55BB2D8}"/>
    <cellStyle name="20% - Accent3 19" xfId="36459" xr:uid="{2EC8076A-3DA6-4E7F-8819-C95E2544A04E}"/>
    <cellStyle name="20% - Accent3 2" xfId="317" xr:uid="{B93F4507-981C-44C4-95A4-FB5B70161CDD}"/>
    <cellStyle name="20% - Accent3 2 2" xfId="318" xr:uid="{DB5E31B3-EF3D-40A6-967A-2A3D1E2503D7}"/>
    <cellStyle name="20% - Accent3 2 2 2" xfId="36123" xr:uid="{50998EA0-00D8-4C39-B084-7277C2543050}"/>
    <cellStyle name="20% - Accent3 2 2 3" xfId="37365" xr:uid="{E2100AF3-2D3D-47CD-8A3C-387801F6AF3F}"/>
    <cellStyle name="20% - Accent3 2 2 4" xfId="38051" xr:uid="{9CD5C888-0971-4F21-A2A6-9D18C383780B}"/>
    <cellStyle name="20% - Accent3 2 3" xfId="319" xr:uid="{D72A6469-A630-4AA0-8B13-B83B3877F7BA}"/>
    <cellStyle name="20% - Accent3 2 3 2" xfId="1219" xr:uid="{BDCA244C-28D0-4C4C-A1F0-AD3C566F1D6A}"/>
    <cellStyle name="20% - Accent3 2 3 3" xfId="1816" xr:uid="{2E1654B2-3133-47DA-8415-F5E3D147CFC0}"/>
    <cellStyle name="20% - Accent3 2 3 4" xfId="1179" xr:uid="{42D8C4B2-A346-4D72-ACBD-5532A571982E}"/>
    <cellStyle name="20% - Accent3 2 4" xfId="1218" xr:uid="{6CD40F71-BE9D-4308-9AC0-E1132FB26462}"/>
    <cellStyle name="20% - Accent3 2 4 2" xfId="36122" xr:uid="{1EEEDF4F-613C-466C-B105-1B061516C53C}"/>
    <cellStyle name="20% - Accent3 2 5" xfId="24531" xr:uid="{AA25C000-4A0A-4F50-941A-462D5413DF4C}"/>
    <cellStyle name="20% - Accent3 2 6" xfId="36460" xr:uid="{DBAAD458-E687-4ED3-BFD6-B18BA70CD252}"/>
    <cellStyle name="20% - Accent3 20" xfId="36461" xr:uid="{F5EA1886-3529-4D82-B5F0-64FE9A876925}"/>
    <cellStyle name="20% - Accent3 21" xfId="36462" xr:uid="{D741B99F-B39A-475C-B7BE-F00D211AFEFE}"/>
    <cellStyle name="20% - Accent3 21 2" xfId="37366" xr:uid="{5082AEC5-A83D-4736-83C6-114ADAF2303F}"/>
    <cellStyle name="20% - Accent3 21 2 2" xfId="38052" xr:uid="{8EF0EC44-6C80-4034-A2C2-C5D2522ACAB3}"/>
    <cellStyle name="20% - Accent3 22" xfId="36463" xr:uid="{0D89B3DC-187F-4896-BA84-DB4439B8BB69}"/>
    <cellStyle name="20% - Accent3 22 2" xfId="37367" xr:uid="{8D2160E0-5398-45BC-944A-A429802E5B48}"/>
    <cellStyle name="20% - Accent3 22 2 2" xfId="38053" xr:uid="{21E5845B-B79F-43D8-AE9C-011F5BB9190C}"/>
    <cellStyle name="20% - Accent3 23" xfId="36464" xr:uid="{73045DAA-0482-440B-A7AC-8BA3FF8D7405}"/>
    <cellStyle name="20% - Accent3 23 2" xfId="37368" xr:uid="{782733A1-3976-4025-88CF-A1259448A0D2}"/>
    <cellStyle name="20% - Accent3 24" xfId="36465" xr:uid="{B4B25CEF-6D0D-4A5A-955F-E4D9A1E793F4}"/>
    <cellStyle name="20% - Accent3 24 2" xfId="36466" xr:uid="{CFAE3848-3B3B-4D37-9F7D-FADC7DD94659}"/>
    <cellStyle name="20% - Accent3 24 2 2" xfId="37988" xr:uid="{6A632904-42A7-4D9A-93DC-303D04DC967D}"/>
    <cellStyle name="20% - Accent3 24 3" xfId="38002" xr:uid="{18807083-3913-4387-929C-968780D2A118}"/>
    <cellStyle name="20% - Accent3 25" xfId="36467" xr:uid="{A1EF0098-4A90-477E-AD17-BDE2EA9B2ED9}"/>
    <cellStyle name="20% - Accent3 26" xfId="36468" xr:uid="{2184F840-586A-4837-8985-8CDFAA44642F}"/>
    <cellStyle name="20% - Accent3 26 2" xfId="37369" xr:uid="{B4352B9B-FCC2-409E-AD23-363E56260BA2}"/>
    <cellStyle name="20% - Accent3 27" xfId="36449" xr:uid="{02F1F3B9-8F6E-471F-9A10-6BF3EA5FCECC}"/>
    <cellStyle name="20% - Accent3 28" xfId="37370" xr:uid="{E38DA5DF-5D99-425C-86C9-CB974BE86505}"/>
    <cellStyle name="20% - Accent3 29" xfId="35" xr:uid="{25DAA959-1710-4DD8-B492-DFA24E967654}"/>
    <cellStyle name="20% - Accent3 3" xfId="320" xr:uid="{E6448D3F-557D-48F4-ACAE-AE1FB2BE15D9}"/>
    <cellStyle name="20% - Accent3 3 2" xfId="321" xr:uid="{CB61CCAA-7F8A-4AED-9539-2AF8D054EB6B}"/>
    <cellStyle name="20% - Accent3 3 2 2" xfId="36121" xr:uid="{D3AE9C54-2998-4805-A236-EDC674EB1363}"/>
    <cellStyle name="20% - Accent3 3 3" xfId="1193" xr:uid="{AEEA1D25-8E78-4A1E-80BC-42C6654FE5EB}"/>
    <cellStyle name="20% - Accent3 3 3 2" xfId="1830" xr:uid="{87D34426-2EC2-4B36-90D4-DEF7A1A21550}"/>
    <cellStyle name="20% - Accent3 3 4" xfId="24532" xr:uid="{AD091812-6D78-42F1-A080-56BB67C5A5F3}"/>
    <cellStyle name="20% - Accent3 3 5" xfId="938" xr:uid="{65BC1142-E9FA-4281-8B0D-245BBF5A82CC}"/>
    <cellStyle name="20% - Accent3 3 6" xfId="36469" xr:uid="{58A0F95E-5288-44EA-8AB0-A4A3DBF8EAB0}"/>
    <cellStyle name="20% - Accent3 4" xfId="322" xr:uid="{C512B86F-DCA4-4FC7-A02E-BAF9F98CEB32}"/>
    <cellStyle name="20% - Accent3 4 2" xfId="1220" xr:uid="{E25FD25E-3689-4B2A-B369-1E8B3982A4C2}"/>
    <cellStyle name="20% - Accent3 4 2 2" xfId="36120" xr:uid="{6806E7FA-811E-47CF-A995-6A803D504717}"/>
    <cellStyle name="20% - Accent3 4 3" xfId="1800" xr:uid="{64725BDF-0633-4B62-81D4-381830B55A03}"/>
    <cellStyle name="20% - Accent3 4 4" xfId="1154" xr:uid="{4830DDCD-C273-495D-BB08-A7B87AEFDD6E}"/>
    <cellStyle name="20% - Accent3 4 5" xfId="36470" xr:uid="{C2B6ED63-6568-4DD8-9763-A7E9B64CC305}"/>
    <cellStyle name="20% - Accent3 5" xfId="316" xr:uid="{7D57A5A8-5810-4183-AE50-9C7A423A2D88}"/>
    <cellStyle name="20% - Accent3 5 2" xfId="1217" xr:uid="{51D22D55-F2B4-4F63-AFD8-3C167AEC3C7E}"/>
    <cellStyle name="20% - Accent3 5 3" xfId="36119" xr:uid="{BDA9D0AE-B9D8-482E-BB8F-1849583A3A94}"/>
    <cellStyle name="20% - Accent3 5 4" xfId="36471" xr:uid="{79DFD8B3-CD98-4FB9-A161-3157DFB892B9}"/>
    <cellStyle name="20% - Accent3 6" xfId="1619" xr:uid="{2B2527BE-938C-44E3-B745-917C840017A7}"/>
    <cellStyle name="20% - Accent3 6 2" xfId="36124" xr:uid="{82E348B3-EC46-4705-9E3A-FA95EE448981}"/>
    <cellStyle name="20% - Accent3 6 3" xfId="36472" xr:uid="{F656459E-BA36-4E1F-AA90-21042069DB10}"/>
    <cellStyle name="20% - Accent3 7" xfId="36473" xr:uid="{887E29E8-7C41-498A-88FB-45F9F3ACD393}"/>
    <cellStyle name="20% - Accent3 8" xfId="36474" xr:uid="{F7DAB612-2090-44F3-B2A2-E048ABBC078D}"/>
    <cellStyle name="20% - Accent3 9" xfId="36475" xr:uid="{CAD46EA5-C0EA-4BE9-8DB7-2121904156D6}"/>
    <cellStyle name="20% - Accent4 10" xfId="36477" xr:uid="{E4B29F86-0892-4D1B-996C-64878A9EDC56}"/>
    <cellStyle name="20% - Accent4 11" xfId="36478" xr:uid="{06A48F00-D0E1-4BCF-8574-E3339248CF85}"/>
    <cellStyle name="20% - Accent4 12" xfId="36479" xr:uid="{5C89DD22-DADC-486C-9901-70A2DB5D3063}"/>
    <cellStyle name="20% - Accent4 13" xfId="36480" xr:uid="{65093DD1-DA27-4127-9887-6ED7C89E5599}"/>
    <cellStyle name="20% - Accent4 14" xfId="36481" xr:uid="{86EC25D8-21F9-4B74-8AD0-AAF6833F740F}"/>
    <cellStyle name="20% - Accent4 15" xfId="36482" xr:uid="{10C3270B-CA09-4FB0-9063-D4CD485C932C}"/>
    <cellStyle name="20% - Accent4 16" xfId="36483" xr:uid="{961F3C2D-0BE1-483D-B9F7-0AD816847C2B}"/>
    <cellStyle name="20% - Accent4 17" xfId="36484" xr:uid="{A27DAE5F-4513-4D69-8019-79F933C5753B}"/>
    <cellStyle name="20% - Accent4 18" xfId="36485" xr:uid="{A52E4CB2-232B-4556-BF9A-8597EE24A39A}"/>
    <cellStyle name="20% - Accent4 19" xfId="36486" xr:uid="{A5A5042C-A255-4573-AFC9-09ECAFFCA69B}"/>
    <cellStyle name="20% - Accent4 2" xfId="324" xr:uid="{EDDDB8B1-BD9A-43A4-8A8B-32390A71079D}"/>
    <cellStyle name="20% - Accent4 2 2" xfId="325" xr:uid="{C98F962F-0D0D-4B74-B32D-B93709456D57}"/>
    <cellStyle name="20% - Accent4 2 2 2" xfId="36117" xr:uid="{DA49EF2F-0C0B-440F-85D8-EC8326A0DA50}"/>
    <cellStyle name="20% - Accent4 2 2 3" xfId="37371" xr:uid="{654C9E19-B63B-475A-B0BD-95C2221DE704}"/>
    <cellStyle name="20% - Accent4 2 2 4" xfId="38054" xr:uid="{0E7CF5B9-5865-42BD-B7BF-6ED094FC077A}"/>
    <cellStyle name="20% - Accent4 2 3" xfId="326" xr:uid="{6AF9E461-E032-4862-A522-7D3B4E1BBF3B}"/>
    <cellStyle name="20% - Accent4 2 3 2" xfId="1223" xr:uid="{A850CE8C-640F-4D8F-B8A8-D8E1AE12135B}"/>
    <cellStyle name="20% - Accent4 2 3 3" xfId="1818" xr:uid="{93D6A75D-F452-4955-8293-392FE14519A4}"/>
    <cellStyle name="20% - Accent4 2 3 4" xfId="1181" xr:uid="{0598ABEF-154F-46FE-A3C6-D27D2AA046D1}"/>
    <cellStyle name="20% - Accent4 2 4" xfId="1222" xr:uid="{5C98837C-463F-4B4E-9080-1DA2E303B1B8}"/>
    <cellStyle name="20% - Accent4 2 4 2" xfId="36116" xr:uid="{E297512C-DCAC-422C-A443-B89BBCBFAD55}"/>
    <cellStyle name="20% - Accent4 2 5" xfId="24533" xr:uid="{76A809AB-78C3-4638-85E9-CEFDF0AB3ACF}"/>
    <cellStyle name="20% - Accent4 2 6" xfId="36487" xr:uid="{09F56D89-02F0-487D-812A-E0008592CBC7}"/>
    <cellStyle name="20% - Accent4 20" xfId="36488" xr:uid="{AA951872-9109-4546-8F85-D0BCB1D69892}"/>
    <cellStyle name="20% - Accent4 21" xfId="36489" xr:uid="{A2DE62C3-9763-488A-9DAD-08A1118BCAAF}"/>
    <cellStyle name="20% - Accent4 21 2" xfId="37372" xr:uid="{7155F7DB-DF0A-4810-A2F6-13692957B773}"/>
    <cellStyle name="20% - Accent4 21 2 2" xfId="38055" xr:uid="{A1BB54C6-2EBB-43AD-83F9-C2515DC449E0}"/>
    <cellStyle name="20% - Accent4 22" xfId="36490" xr:uid="{91ED8AD6-839E-49B5-9923-BBA64BA8EB67}"/>
    <cellStyle name="20% - Accent4 22 2" xfId="37373" xr:uid="{E51F1828-127C-45B4-9937-4CDFDDDD9171}"/>
    <cellStyle name="20% - Accent4 22 2 2" xfId="38056" xr:uid="{1061D9A9-BD7C-434E-9E40-F4C6B7323009}"/>
    <cellStyle name="20% - Accent4 23" xfId="36491" xr:uid="{55ABD81A-E270-47EF-AC4B-BD74177BBEBA}"/>
    <cellStyle name="20% - Accent4 23 2" xfId="37374" xr:uid="{0D02C831-6D7D-4562-AF23-3221D200B477}"/>
    <cellStyle name="20% - Accent4 24" xfId="36492" xr:uid="{56C63F20-D4A2-4ECC-A8CA-200BFBD7D21C}"/>
    <cellStyle name="20% - Accent4 24 2" xfId="36493" xr:uid="{B1D87469-6AF3-476E-A91A-52F96463B244}"/>
    <cellStyle name="20% - Accent4 24 2 2" xfId="37983" xr:uid="{EA5F4FAF-1129-4738-B14C-1D484521C44D}"/>
    <cellStyle name="20% - Accent4 24 3" xfId="38010" xr:uid="{61FB3936-F00F-432D-959C-C63F9B797D85}"/>
    <cellStyle name="20% - Accent4 25" xfId="36494" xr:uid="{65218EC3-ADD2-40D6-A94B-52B655E55E21}"/>
    <cellStyle name="20% - Accent4 26" xfId="36495" xr:uid="{0BF92381-1832-4B99-9C16-F01FA8F466EE}"/>
    <cellStyle name="20% - Accent4 26 2" xfId="37375" xr:uid="{06619502-B3EA-4696-9362-A1DF65641F42}"/>
    <cellStyle name="20% - Accent4 27" xfId="36476" xr:uid="{F368400F-0F05-4A2B-98AD-C9970FA122D2}"/>
    <cellStyle name="20% - Accent4 28" xfId="37376" xr:uid="{F789F014-2886-4E0E-823F-971DC719CDA3}"/>
    <cellStyle name="20% - Accent4 29" xfId="38" xr:uid="{83A59810-8C45-4AB7-AE19-AF08F77AB5A4}"/>
    <cellStyle name="20% - Accent4 3" xfId="327" xr:uid="{570629EF-7C66-4F23-82A7-AE150CCD7CDA}"/>
    <cellStyle name="20% - Accent4 3 2" xfId="328" xr:uid="{E7F4FD89-ABB6-4FB6-9687-112EAC5E17F7}"/>
    <cellStyle name="20% - Accent4 3 2 2" xfId="36115" xr:uid="{E373E73D-0A03-4C75-92FA-5B215E45B451}"/>
    <cellStyle name="20% - Accent4 3 3" xfId="1195" xr:uid="{685396AC-6A72-4447-A68B-582DE145500F}"/>
    <cellStyle name="20% - Accent4 3 3 2" xfId="1832" xr:uid="{B0D653BB-CE7E-4C00-9BF6-3C05F7A3D577}"/>
    <cellStyle name="20% - Accent4 3 4" xfId="24534" xr:uid="{77F3E9F7-354D-49A8-A2FB-34DAF1F93F3A}"/>
    <cellStyle name="20% - Accent4 3 5" xfId="939" xr:uid="{D219401F-8A65-4AAB-99DC-9CEEDD5DDB00}"/>
    <cellStyle name="20% - Accent4 3 6" xfId="36496" xr:uid="{D96318D3-E7C4-41A1-8DFE-23495CB39139}"/>
    <cellStyle name="20% - Accent4 4" xfId="329" xr:uid="{09EF0393-6B75-495D-AFA4-0437D4F2FFB6}"/>
    <cellStyle name="20% - Accent4 4 2" xfId="1224" xr:uid="{8181A7B4-A1EA-4F12-9ED0-DA87925441E7}"/>
    <cellStyle name="20% - Accent4 4 2 2" xfId="36114" xr:uid="{55691B84-ED16-4030-AC40-6D74D18DD3A5}"/>
    <cellStyle name="20% - Accent4 4 3" xfId="1802" xr:uid="{5B4BEE88-EFA5-4800-975D-B95978954963}"/>
    <cellStyle name="20% - Accent4 4 4" xfId="1158" xr:uid="{DC9B2373-271B-4EA4-A23F-78D568CF404B}"/>
    <cellStyle name="20% - Accent4 4 5" xfId="36497" xr:uid="{993EAB67-8FB3-4522-9A1E-7E09AEE285E3}"/>
    <cellStyle name="20% - Accent4 5" xfId="323" xr:uid="{F0CB47E7-9170-4FFB-AC19-6BE18BCA7C3D}"/>
    <cellStyle name="20% - Accent4 5 2" xfId="1221" xr:uid="{969E2800-6600-4465-9595-EB94016333F0}"/>
    <cellStyle name="20% - Accent4 5 3" xfId="36113" xr:uid="{C84DE055-4AED-45B0-996A-4E1BCCD31321}"/>
    <cellStyle name="20% - Accent4 5 4" xfId="36498" xr:uid="{D6DA7738-5BFC-4C20-A1B2-78B9D2B099AF}"/>
    <cellStyle name="20% - Accent4 6" xfId="1620" xr:uid="{56824B66-3678-41A8-B7BB-AC36CD5603B2}"/>
    <cellStyle name="20% - Accent4 6 2" xfId="36118" xr:uid="{280CB2B6-7205-44EE-92B0-59951824C985}"/>
    <cellStyle name="20% - Accent4 6 3" xfId="36499" xr:uid="{4C8DB5B7-9A9F-4742-A0AD-A90EE6543D54}"/>
    <cellStyle name="20% - Accent4 7" xfId="36500" xr:uid="{4213F311-B71A-4326-B580-9ED9E4D05154}"/>
    <cellStyle name="20% - Accent4 8" xfId="36501" xr:uid="{7D43DA9D-AC59-4210-BEA9-931526DD9D5A}"/>
    <cellStyle name="20% - Accent4 9" xfId="36502" xr:uid="{AAC5C731-B4BB-4D68-AB7D-DB5616ACFAFC}"/>
    <cellStyle name="20% - Accent5 10" xfId="36504" xr:uid="{F2272C4D-4F25-40CA-8708-D429026512BA}"/>
    <cellStyle name="20% - Accent5 11" xfId="36505" xr:uid="{D797C148-B493-48D8-B43F-F761CC6782DF}"/>
    <cellStyle name="20% - Accent5 12" xfId="36506" xr:uid="{F46C9FAF-6721-4414-B5FA-AF00FAA787A1}"/>
    <cellStyle name="20% - Accent5 13" xfId="36507" xr:uid="{AAF85B1C-5CC6-40D3-A682-77EBA0FF2FDA}"/>
    <cellStyle name="20% - Accent5 14" xfId="36508" xr:uid="{1ACDF5E3-B850-46D4-BC11-8A2D96A236D8}"/>
    <cellStyle name="20% - Accent5 15" xfId="36509" xr:uid="{3621DDFA-323C-4CEF-B2EC-CB7BC263C862}"/>
    <cellStyle name="20% - Accent5 16" xfId="36510" xr:uid="{D70DFEC1-6375-4144-BBC7-56C62094B85E}"/>
    <cellStyle name="20% - Accent5 17" xfId="36511" xr:uid="{EB47E766-AB28-42FB-9E52-646F00EA8000}"/>
    <cellStyle name="20% - Accent5 18" xfId="36512" xr:uid="{779ABDDA-0035-4CAE-8D33-4A4182BD9E6B}"/>
    <cellStyle name="20% - Accent5 19" xfId="36513" xr:uid="{F7C1C39B-27EE-494D-91B4-516EE5BBA89E}"/>
    <cellStyle name="20% - Accent5 2" xfId="331" xr:uid="{2BBF9BE9-C1B9-443B-B891-440759BE300D}"/>
    <cellStyle name="20% - Accent5 2 2" xfId="332" xr:uid="{BDADEDBD-1613-4C13-92F9-9640A6B7B02C}"/>
    <cellStyle name="20% - Accent5 2 2 2" xfId="36111" xr:uid="{99EA7AAB-C367-4E01-A237-CB328AA34A43}"/>
    <cellStyle name="20% - Accent5 2 2 3" xfId="37377" xr:uid="{D71F9175-0867-410E-A757-9008461605BD}"/>
    <cellStyle name="20% - Accent5 2 2 4" xfId="38057" xr:uid="{E0AAE937-DDD1-45ED-A728-F47D31F70081}"/>
    <cellStyle name="20% - Accent5 2 3" xfId="333" xr:uid="{68C9D2D3-6CC5-4ECB-8EC5-F4EBF19920DB}"/>
    <cellStyle name="20% - Accent5 2 3 2" xfId="1820" xr:uid="{B6A05C09-2E00-4510-9393-C033255CE7DB}"/>
    <cellStyle name="20% - Accent5 2 3 3" xfId="1183" xr:uid="{7119EDA0-C20E-424D-9DFC-1E444CC3CDE4}"/>
    <cellStyle name="20% - Accent5 2 4" xfId="24535" xr:uid="{72EB44BE-30FA-40CB-B04E-94B10FD69719}"/>
    <cellStyle name="20% - Accent5 20" xfId="36514" xr:uid="{B3B87658-A43A-45CC-BA5F-DF16700DFA1E}"/>
    <cellStyle name="20% - Accent5 21" xfId="36515" xr:uid="{7F40EE1B-6266-45D8-9EB7-FC22ABEB0797}"/>
    <cellStyle name="20% - Accent5 21 2" xfId="37378" xr:uid="{C0FA0DBF-1F6D-4207-9660-D3EF29BAF371}"/>
    <cellStyle name="20% - Accent5 21 2 2" xfId="38058" xr:uid="{FC607D34-5FA5-4D05-9381-0C7E8B1B1FA8}"/>
    <cellStyle name="20% - Accent5 22" xfId="36516" xr:uid="{5C0C21C4-ADED-4AFA-B21E-B1F4FEF26900}"/>
    <cellStyle name="20% - Accent5 22 2" xfId="37379" xr:uid="{6DB69EB2-8806-4D9A-BC64-AFC2626F6CF6}"/>
    <cellStyle name="20% - Accent5 22 2 2" xfId="38059" xr:uid="{EFB1B079-2EE2-42B3-9B4D-F421E87DA1F3}"/>
    <cellStyle name="20% - Accent5 23" xfId="36517" xr:uid="{7E80656B-7707-4F43-80CC-3D7DFC3BB677}"/>
    <cellStyle name="20% - Accent5 23 2" xfId="37380" xr:uid="{99FF6277-58D1-40BD-9F81-742736B1FBB3}"/>
    <cellStyle name="20% - Accent5 24" xfId="36518" xr:uid="{63F97CE3-6488-413D-93F6-DE92206D380B}"/>
    <cellStyle name="20% - Accent5 24 2" xfId="36519" xr:uid="{1C229F28-163E-4385-8505-B49AF9F8A28B}"/>
    <cellStyle name="20% - Accent5 24 2 2" xfId="37995" xr:uid="{99D01E6E-8286-41B8-9283-B4D5973FE79E}"/>
    <cellStyle name="20% - Accent5 24 3" xfId="37975" xr:uid="{A6FF32C6-CB82-4F4E-80A2-7003703D20A8}"/>
    <cellStyle name="20% - Accent5 25" xfId="36520" xr:uid="{68D9E704-E72A-4F92-85E3-88DA0A3AA886}"/>
    <cellStyle name="20% - Accent5 26" xfId="36521" xr:uid="{C4D822B2-EC45-45DA-A2BF-E35D7C8E4875}"/>
    <cellStyle name="20% - Accent5 26 2" xfId="37381" xr:uid="{5A7E35C2-6960-460B-BC6C-C1C8F7211D18}"/>
    <cellStyle name="20% - Accent5 27" xfId="36503" xr:uid="{B1A7C49D-AE44-4AFB-A95A-B079E059A1ED}"/>
    <cellStyle name="20% - Accent5 28" xfId="37382" xr:uid="{C0414793-20FF-4DBA-95A5-B02900767191}"/>
    <cellStyle name="20% - Accent5 29" xfId="41" xr:uid="{B0C38C45-A108-43AE-949D-CC940D0D319F}"/>
    <cellStyle name="20% - Accent5 3" xfId="334" xr:uid="{525A22D2-FC22-4DE4-BF11-879BDB59ED85}"/>
    <cellStyle name="20% - Accent5 3 2" xfId="1197" xr:uid="{1E38D7B2-13A6-4361-85E7-DF79C23AB446}"/>
    <cellStyle name="20% - Accent5 3 2 2" xfId="1834" xr:uid="{6184E2DF-BBC7-4D41-B64F-3E4702B8F330}"/>
    <cellStyle name="20% - Accent5 3 3" xfId="36110" xr:uid="{B247CD26-F53A-4FF2-BAA6-4653CEFE7D39}"/>
    <cellStyle name="20% - Accent5 4" xfId="330" xr:uid="{C0A55630-4A17-425D-A788-51A69DE8CF4A}"/>
    <cellStyle name="20% - Accent5 4 2" xfId="1804" xr:uid="{5C3072E9-35F6-4286-BE4D-57F775B438AE}"/>
    <cellStyle name="20% - Accent5 4 3" xfId="1162" xr:uid="{79A3AF16-E18E-4E31-B815-B2E5F12A64C1}"/>
    <cellStyle name="20% - Accent5 5" xfId="1225" xr:uid="{EE034E4A-F417-4D97-8ECE-AEE9134BF680}"/>
    <cellStyle name="20% - Accent5 5 2" xfId="36109" xr:uid="{6911BEAE-DEDA-4368-AA5E-21DE920C0651}"/>
    <cellStyle name="20% - Accent5 6" xfId="1621" xr:uid="{BEAD8066-F441-438B-AA6E-E5119BF2E629}"/>
    <cellStyle name="20% - Accent5 6 2" xfId="36112" xr:uid="{E44A7A84-BD70-4E83-A1C5-26E91EBB0712}"/>
    <cellStyle name="20% - Accent5 7" xfId="36522" xr:uid="{AC131267-DCF7-4C9B-B815-7FF4F645C8D0}"/>
    <cellStyle name="20% - Accent5 8" xfId="36523" xr:uid="{4053ECBA-4EEC-436B-BABC-19DCB89ED114}"/>
    <cellStyle name="20% - Accent5 9" xfId="36524" xr:uid="{74EABEF6-D29E-4F6B-86F6-65DBEB5E1D40}"/>
    <cellStyle name="20% - Accent6 10" xfId="36526" xr:uid="{35394BB9-6177-469A-A367-88DF4C3DF6D0}"/>
    <cellStyle name="20% - Accent6 11" xfId="36527" xr:uid="{B534F3EA-0572-43BD-8DBC-29262CE3403E}"/>
    <cellStyle name="20% - Accent6 12" xfId="36528" xr:uid="{8BAF4117-FD1B-477A-85F6-C0BDC7C27E5C}"/>
    <cellStyle name="20% - Accent6 13" xfId="36529" xr:uid="{22F62511-F987-450B-BE50-D91F3A93F438}"/>
    <cellStyle name="20% - Accent6 14" xfId="36530" xr:uid="{0B54B41C-6831-470B-B58F-0173AE367A0C}"/>
    <cellStyle name="20% - Accent6 15" xfId="36531" xr:uid="{122A46AE-B67A-4ADB-9980-16270A1A0F98}"/>
    <cellStyle name="20% - Accent6 16" xfId="36532" xr:uid="{9A7BDCAF-C0A3-42F0-B444-709FA65BEEF4}"/>
    <cellStyle name="20% - Accent6 17" xfId="36533" xr:uid="{6E9F659A-7CA1-4694-B528-E7EC4BDF1B06}"/>
    <cellStyle name="20% - Accent6 18" xfId="36534" xr:uid="{B3F1F81C-76B0-4776-9A25-8A4CC9D7B9C6}"/>
    <cellStyle name="20% - Accent6 19" xfId="36535" xr:uid="{FAF2CF98-A3B9-47BF-9790-39F1066E2672}"/>
    <cellStyle name="20% - Accent6 2" xfId="336" xr:uid="{B037FBBC-C9A8-4204-9D90-A6F505241A91}"/>
    <cellStyle name="20% - Accent6 2 2" xfId="337" xr:uid="{3D96996E-6714-4499-9C43-49693BDCDB52}"/>
    <cellStyle name="20% - Accent6 2 2 2" xfId="36107" xr:uid="{90978C68-DDFC-45A0-B3DB-80481E165DDA}"/>
    <cellStyle name="20% - Accent6 2 2 3" xfId="37383" xr:uid="{74255396-4AF9-450F-B6D9-E8905676D421}"/>
    <cellStyle name="20% - Accent6 2 2 4" xfId="38060" xr:uid="{95CB06DF-3AC4-4E12-9FC1-BC8711823A90}"/>
    <cellStyle name="20% - Accent6 2 3" xfId="338" xr:uid="{EA96AD1D-22CC-471E-AE3D-2DB201DFA300}"/>
    <cellStyle name="20% - Accent6 2 3 2" xfId="1228" xr:uid="{007F7984-F5AF-4545-85D1-17B53AC6E729}"/>
    <cellStyle name="20% - Accent6 2 3 3" xfId="1822" xr:uid="{31D62315-3A59-4DE8-B6ED-8647B570012A}"/>
    <cellStyle name="20% - Accent6 2 3 4" xfId="1185" xr:uid="{E3413C95-E7B5-4FD2-BB6C-98A1619461D0}"/>
    <cellStyle name="20% - Accent6 2 4" xfId="1227" xr:uid="{DB03A2D9-DB14-4B63-B518-2F4C421E947F}"/>
    <cellStyle name="20% - Accent6 2 4 2" xfId="36106" xr:uid="{AE586FCA-D710-4DCF-B701-1E10C3200195}"/>
    <cellStyle name="20% - Accent6 2 5" xfId="24536" xr:uid="{73C2F084-890B-47D4-960D-F507F36B3E82}"/>
    <cellStyle name="20% - Accent6 20" xfId="36536" xr:uid="{64502187-C1A8-4CF8-94F1-2A88AE89F2AD}"/>
    <cellStyle name="20% - Accent6 21" xfId="36537" xr:uid="{D21BCE00-DB88-4223-9B7A-6C96A3BEEFC0}"/>
    <cellStyle name="20% - Accent6 21 2" xfId="37384" xr:uid="{065947B6-DABC-4BFD-9E9A-1F013D6CF891}"/>
    <cellStyle name="20% - Accent6 21 2 2" xfId="38061" xr:uid="{EA111E67-EC4D-4C26-87B2-5811DF5952D7}"/>
    <cellStyle name="20% - Accent6 22" xfId="36538" xr:uid="{94AC0829-0295-4ABA-9A73-DD16DE73D54D}"/>
    <cellStyle name="20% - Accent6 22 2" xfId="37385" xr:uid="{236F5CC6-2AE3-45A1-B45F-91B7D02F8206}"/>
    <cellStyle name="20% - Accent6 22 2 2" xfId="38062" xr:uid="{A0B79529-098B-4BFB-8115-060D322529CB}"/>
    <cellStyle name="20% - Accent6 23" xfId="36539" xr:uid="{92FB43DF-3AC2-45EF-B3FA-90A37629F089}"/>
    <cellStyle name="20% - Accent6 23 2" xfId="37386" xr:uid="{680E2063-258E-42A0-A949-997CEB57ED41}"/>
    <cellStyle name="20% - Accent6 24" xfId="36540" xr:uid="{857B27DB-7553-4F70-9729-C8E2901D59EF}"/>
    <cellStyle name="20% - Accent6 24 2" xfId="36541" xr:uid="{5D00A060-FD03-420E-8DE1-77B1F1B53ACD}"/>
    <cellStyle name="20% - Accent6 24 2 2" xfId="37690" xr:uid="{1EBDE4E4-8789-4F92-A49F-80B72484A5B7}"/>
    <cellStyle name="20% - Accent6 24 3" xfId="38016" xr:uid="{D6878D9B-95C4-4180-93C1-68D5989CC301}"/>
    <cellStyle name="20% - Accent6 25" xfId="36542" xr:uid="{8F89EA6D-1817-42AC-B6A8-248766CE2125}"/>
    <cellStyle name="20% - Accent6 26" xfId="36543" xr:uid="{E1138F25-8E02-42F2-B2A5-A046A739A2D5}"/>
    <cellStyle name="20% - Accent6 26 2" xfId="37387" xr:uid="{767F189E-3426-46AF-829A-EE02A9F0285A}"/>
    <cellStyle name="20% - Accent6 27" xfId="36525" xr:uid="{B61490F0-7AA9-4126-BD74-2B9C3A8A9553}"/>
    <cellStyle name="20% - Accent6 28" xfId="37388" xr:uid="{EC0F11EC-D55F-4E33-98BB-DCF018D8EA11}"/>
    <cellStyle name="20% - Accent6 29" xfId="44" xr:uid="{A5CB91AC-0287-4102-9BC5-BB947ABE4490}"/>
    <cellStyle name="20% - Accent6 3" xfId="339" xr:uid="{19BD0493-1BDF-451C-9DBD-E027944637F2}"/>
    <cellStyle name="20% - Accent6 3 2" xfId="340" xr:uid="{EDE04D42-EAF1-40DC-A6D3-4D3D92A94033}"/>
    <cellStyle name="20% - Accent6 3 2 2" xfId="36105" xr:uid="{3C5FE346-34CB-4C44-9912-2EFD8925180C}"/>
    <cellStyle name="20% - Accent6 3 3" xfId="1199" xr:uid="{CBF7728C-E67F-45DF-90CD-45AA8F207960}"/>
    <cellStyle name="20% - Accent6 3 3 2" xfId="1836" xr:uid="{4F124525-C0BB-44D2-880F-A6AD0D7D86E2}"/>
    <cellStyle name="20% - Accent6 3 4" xfId="24537" xr:uid="{F0F3C00D-BBC2-4623-8B80-68AB3130A1A0}"/>
    <cellStyle name="20% - Accent6 3 5" xfId="940" xr:uid="{6240D3EC-0604-4272-8738-EA1B35C993D3}"/>
    <cellStyle name="20% - Accent6 4" xfId="341" xr:uid="{6A84FF34-D0F2-4A1F-8368-64FFA5732B49}"/>
    <cellStyle name="20% - Accent6 4 2" xfId="1229" xr:uid="{C5848014-9518-4421-BCE1-6CD240ACD3A1}"/>
    <cellStyle name="20% - Accent6 4 2 2" xfId="36104" xr:uid="{2B80C40A-494A-42D3-9E26-F9B96B9929F2}"/>
    <cellStyle name="20% - Accent6 4 3" xfId="1806" xr:uid="{9287E9FB-9409-41C6-9384-537289C06D98}"/>
    <cellStyle name="20% - Accent6 4 4" xfId="1166" xr:uid="{8A6520EE-346B-4D71-9469-52E8072E962E}"/>
    <cellStyle name="20% - Accent6 5" xfId="335" xr:uid="{0CC37A2E-62E7-4EFF-9FD2-5D9D40290B4F}"/>
    <cellStyle name="20% - Accent6 5 2" xfId="1226" xr:uid="{1FC30090-A1A6-446A-B676-8F7077E6917E}"/>
    <cellStyle name="20% - Accent6 5 3" xfId="36103" xr:uid="{5DEFCC75-1E12-43B7-922A-F85186B29826}"/>
    <cellStyle name="20% - Accent6 6" xfId="1622" xr:uid="{5BF694B6-B8E4-4460-843C-BC4D0A132890}"/>
    <cellStyle name="20% - Accent6 6 2" xfId="36108" xr:uid="{90DCEF30-1A9D-45BB-9597-76195613D522}"/>
    <cellStyle name="20% - Accent6 7" xfId="36544" xr:uid="{8BA0F0BD-AFAE-4A1D-9820-F3791C780B13}"/>
    <cellStyle name="20% - Accent6 8" xfId="36545" xr:uid="{A363B2EE-96A8-49DD-9320-9F8E9C5E46EB}"/>
    <cellStyle name="20% - Accent6 9" xfId="36546" xr:uid="{13CC5323-706D-40A5-A27F-43A6CEA39DD1}"/>
    <cellStyle name="²ndefined" xfId="342" xr:uid="{1F5B19C4-8B04-4497-AD67-426C2BB60E1D}"/>
    <cellStyle name="²ndefined 2" xfId="24538" xr:uid="{40AA8C2E-0EC0-482A-8247-CE46362194BC}"/>
    <cellStyle name="40% - Accent1 10" xfId="36548" xr:uid="{BEB9CA01-2FFD-4E04-933C-F0E50F50A76F}"/>
    <cellStyle name="40% - Accent1 11" xfId="36549" xr:uid="{5B662961-89AE-492C-ADB2-A36780314F78}"/>
    <cellStyle name="40% - Accent1 12" xfId="36550" xr:uid="{C440C609-D6CE-4103-9843-E707795D58E4}"/>
    <cellStyle name="40% - Accent1 13" xfId="36551" xr:uid="{DD34E642-73FC-444D-904C-731D6CC872D9}"/>
    <cellStyle name="40% - Accent1 14" xfId="36552" xr:uid="{1FDB6C85-CCFA-463E-B6E2-E9EFD45862C4}"/>
    <cellStyle name="40% - Accent1 15" xfId="36553" xr:uid="{28873CCC-9A0B-4D06-ABC0-F26DDBE59A6E}"/>
    <cellStyle name="40% - Accent1 16" xfId="36554" xr:uid="{8EAFFA18-D531-403D-BA36-713E4564632B}"/>
    <cellStyle name="40% - Accent1 17" xfId="36555" xr:uid="{A65EE81D-C47D-4A9F-A520-FEF2FB136075}"/>
    <cellStyle name="40% - Accent1 18" xfId="36556" xr:uid="{B1C6B208-0856-4C26-9B1C-5A2E6769455A}"/>
    <cellStyle name="40% - Accent1 19" xfId="36557" xr:uid="{F763D725-2F6E-4B13-A2A1-31C7DD9C6C8E}"/>
    <cellStyle name="40% - Accent1 2" xfId="344" xr:uid="{E885201B-495B-494E-A5C0-21EE63AA86B9}"/>
    <cellStyle name="40% - Accent1 2 2" xfId="345" xr:uid="{1D217189-01B8-4C44-AFB9-95EBA5DEEAF6}"/>
    <cellStyle name="40% - Accent1 2 2 2" xfId="36101" xr:uid="{605B53B7-C250-4AA7-A45B-A3E3074503BB}"/>
    <cellStyle name="40% - Accent1 2 2 3" xfId="37389" xr:uid="{16957FB9-B234-42E9-BCD3-330C5274BD34}"/>
    <cellStyle name="40% - Accent1 2 2 4" xfId="38063" xr:uid="{54DE6135-149E-42DB-9DD5-87E33C2961B1}"/>
    <cellStyle name="40% - Accent1 2 3" xfId="346" xr:uid="{8E2110F5-A583-46EE-A6C2-B0FE4F05ADF6}"/>
    <cellStyle name="40% - Accent1 2 3 2" xfId="1232" xr:uid="{A84D51AA-7540-414C-B761-AD8AC6812A68}"/>
    <cellStyle name="40% - Accent1 2 3 3" xfId="1813" xr:uid="{E9530245-81EA-4761-8BE9-4DFE2302E406}"/>
    <cellStyle name="40% - Accent1 2 3 4" xfId="1176" xr:uid="{E7EBA800-FA16-4FE1-AFF8-009CB32CF6F9}"/>
    <cellStyle name="40% - Accent1 2 4" xfId="1231" xr:uid="{1D70E68A-EB04-4666-8277-BC042E1D56A2}"/>
    <cellStyle name="40% - Accent1 2 4 2" xfId="36099" xr:uid="{1DF090AC-38F9-4C3D-A6A6-101D8348D032}"/>
    <cellStyle name="40% - Accent1 2 5" xfId="24539" xr:uid="{537744C0-E848-4ABD-97B4-878AF681AED4}"/>
    <cellStyle name="40% - Accent1 20" xfId="36558" xr:uid="{3B21E0BA-78EC-4406-85A0-32BAF94772B1}"/>
    <cellStyle name="40% - Accent1 21" xfId="36559" xr:uid="{ED10FF51-3B0A-4741-9307-1B524CD88FAD}"/>
    <cellStyle name="40% - Accent1 21 2" xfId="37390" xr:uid="{7F6E8869-39A2-40DB-99B0-8056DE7837FA}"/>
    <cellStyle name="40% - Accent1 21 2 2" xfId="38064" xr:uid="{F84873AA-D7E7-4E23-B43A-0DD11B84B399}"/>
    <cellStyle name="40% - Accent1 22" xfId="36560" xr:uid="{07CBD402-ADF3-4502-9A1D-AB99DCAA64CC}"/>
    <cellStyle name="40% - Accent1 22 2" xfId="37391" xr:uid="{2314197D-AB19-4AB2-8948-3605305AB6D6}"/>
    <cellStyle name="40% - Accent1 22 2 2" xfId="38065" xr:uid="{414D4835-BEC4-49E8-A453-CB4B3E7FE334}"/>
    <cellStyle name="40% - Accent1 23" xfId="36561" xr:uid="{8765EC60-720B-4BB5-9AF0-CE1BDE2A88BE}"/>
    <cellStyle name="40% - Accent1 23 2" xfId="37392" xr:uid="{07194B29-9EDD-46C5-B3A2-A04A5A8EBD7F}"/>
    <cellStyle name="40% - Accent1 24" xfId="36562" xr:uid="{2ACC9D87-6143-4FC8-93F0-3059B3F18FF7}"/>
    <cellStyle name="40% - Accent1 24 2" xfId="36563" xr:uid="{23CAC0A6-55D6-46A5-A809-1A4C50139889}"/>
    <cellStyle name="40% - Accent1 24 2 2" xfId="37974" xr:uid="{C471926A-BFE9-4306-8621-22DE68297445}"/>
    <cellStyle name="40% - Accent1 24 3" xfId="37967" xr:uid="{9546DAE1-B3D5-4050-97C7-21F0EEE4585E}"/>
    <cellStyle name="40% - Accent1 25" xfId="36564" xr:uid="{BEBC4505-4B17-482D-A243-ABABDFC2CA93}"/>
    <cellStyle name="40% - Accent1 26" xfId="36565" xr:uid="{F4653848-5D59-4131-9EBA-5520F493D697}"/>
    <cellStyle name="40% - Accent1 26 2" xfId="37393" xr:uid="{AA4BBD15-7A9A-455D-9027-DC6F5CAADE46}"/>
    <cellStyle name="40% - Accent1 27" xfId="36547" xr:uid="{5BFE0932-2EF1-4F5C-BB4C-2DC7513253DF}"/>
    <cellStyle name="40% - Accent1 28" xfId="37394" xr:uid="{797AEE1F-8776-4773-ABC8-755F5287B868}"/>
    <cellStyle name="40% - Accent1 29" xfId="30" xr:uid="{B7FECD34-8FD8-4636-B7F5-46E894EB2EB6}"/>
    <cellStyle name="40% - Accent1 3" xfId="347" xr:uid="{CA994A10-4183-4233-962D-818A6A7FAC9D}"/>
    <cellStyle name="40% - Accent1 3 2" xfId="348" xr:uid="{06452D07-EB35-4025-9826-FFE6E1EF9502}"/>
    <cellStyle name="40% - Accent1 3 2 2" xfId="36098" xr:uid="{CF8AB119-6C04-49BA-98B9-A9AFBBCC1A1A}"/>
    <cellStyle name="40% - Accent1 3 3" xfId="1190" xr:uid="{0327C84C-D016-483C-83E8-47593966FB3A}"/>
    <cellStyle name="40% - Accent1 3 3 2" xfId="1827" xr:uid="{3893299C-8E99-4641-9824-DEC5CD3C545E}"/>
    <cellStyle name="40% - Accent1 3 4" xfId="24540" xr:uid="{363EA8EC-DB86-4127-812B-88F697FF3D1A}"/>
    <cellStyle name="40% - Accent1 3 5" xfId="941" xr:uid="{544B140E-BDF5-4959-A49C-BFB15DA3B13A}"/>
    <cellStyle name="40% - Accent1 4" xfId="349" xr:uid="{2430602E-0395-4290-B8C1-36E6B9AA80CF}"/>
    <cellStyle name="40% - Accent1 4 2" xfId="1233" xr:uid="{F4B7616D-EB6C-467F-B1A6-FB2648CF709F}"/>
    <cellStyle name="40% - Accent1 4 2 2" xfId="36097" xr:uid="{CBBD7F18-AC9B-48E0-A57F-0E1B4A3256FE}"/>
    <cellStyle name="40% - Accent1 4 3" xfId="1797" xr:uid="{141EFD6B-FF74-4235-8C97-F9F135A89DB1}"/>
    <cellStyle name="40% - Accent1 4 4" xfId="1147" xr:uid="{4F3408A4-06D9-4A04-B9C8-FEC28AD11594}"/>
    <cellStyle name="40% - Accent1 5" xfId="343" xr:uid="{D56FC5D5-BFC7-4ABA-955D-A443204F8390}"/>
    <cellStyle name="40% - Accent1 5 2" xfId="1230" xr:uid="{27FF4038-25CC-472F-B0DC-18561F0D5A7F}"/>
    <cellStyle name="40% - Accent1 5 3" xfId="36096" xr:uid="{C8FC168A-2C46-4142-8002-F31D4E61BF98}"/>
    <cellStyle name="40% - Accent1 6" xfId="1623" xr:uid="{454EE620-00BC-40BA-9DFC-BD4BB951B72D}"/>
    <cellStyle name="40% - Accent1 6 2" xfId="36102" xr:uid="{20B78A11-6070-478E-B8F5-883B6EEEA60E}"/>
    <cellStyle name="40% - Accent1 7" xfId="36566" xr:uid="{ACBFBF73-CB9D-45FF-95DE-A6B604FAAC0E}"/>
    <cellStyle name="40% - Accent1 8" xfId="36567" xr:uid="{418E0E8A-A6AC-45ED-A50F-732CF2EA1389}"/>
    <cellStyle name="40% - Accent1 9" xfId="36568" xr:uid="{FD49F3ED-59A0-4DAD-934E-088E7A717618}"/>
    <cellStyle name="40% - Accent2 10" xfId="36570" xr:uid="{BAF997D4-F979-440D-9ED3-71D1A291E5E4}"/>
    <cellStyle name="40% - Accent2 11" xfId="36571" xr:uid="{1893947A-7551-419F-8863-207AA4B52260}"/>
    <cellStyle name="40% - Accent2 12" xfId="36572" xr:uid="{03846522-2A85-4BD0-85A5-01C4ABDAA4BB}"/>
    <cellStyle name="40% - Accent2 13" xfId="36573" xr:uid="{784F2CE1-38C5-4401-8747-E6DF718CF4F2}"/>
    <cellStyle name="40% - Accent2 14" xfId="36574" xr:uid="{9E8CC238-94C8-4C38-86A6-0D24FF2EE29D}"/>
    <cellStyle name="40% - Accent2 15" xfId="36575" xr:uid="{A7276D24-FCA7-44C7-8D17-65E89D2FECC2}"/>
    <cellStyle name="40% - Accent2 16" xfId="36576" xr:uid="{B75BC05E-C2E6-45FB-95B3-B31BE20ABE38}"/>
    <cellStyle name="40% - Accent2 17" xfId="36577" xr:uid="{D55259B0-6AF6-4D2F-86D4-14779C23BE81}"/>
    <cellStyle name="40% - Accent2 18" xfId="36578" xr:uid="{8A39F411-C8AE-4066-94E6-E22B0A26B816}"/>
    <cellStyle name="40% - Accent2 19" xfId="36579" xr:uid="{CA31AFF5-3E16-4982-9ADC-63E3A6EF4DC3}"/>
    <cellStyle name="40% - Accent2 2" xfId="351" xr:uid="{AE69CE23-2BE2-40B3-954F-9EC2F42B6C0A}"/>
    <cellStyle name="40% - Accent2 2 2" xfId="352" xr:uid="{9627BE1B-A9DA-43A2-BC29-F42B67526895}"/>
    <cellStyle name="40% - Accent2 2 2 2" xfId="36094" xr:uid="{78CF754E-2578-4C7B-8978-CED2555A79E6}"/>
    <cellStyle name="40% - Accent2 2 2 3" xfId="37395" xr:uid="{1D954765-7842-49F3-A979-75DC629FF85A}"/>
    <cellStyle name="40% - Accent2 2 2 4" xfId="38066" xr:uid="{F0600EE4-86BF-4D06-94EF-7DF410EA72D9}"/>
    <cellStyle name="40% - Accent2 2 3" xfId="353" xr:uid="{ED5FD73D-2939-43AD-BFC3-6DFE2ECC67FF}"/>
    <cellStyle name="40% - Accent2 2 3 2" xfId="1815" xr:uid="{11658AE4-DF9A-4142-9A8C-B5BBD900C8EF}"/>
    <cellStyle name="40% - Accent2 2 3 3" xfId="1178" xr:uid="{93767DA6-1A35-4C95-AA69-A9919681714A}"/>
    <cellStyle name="40% - Accent2 2 4" xfId="24541" xr:uid="{F75FABF2-5500-474C-966C-FFE71BEA40F8}"/>
    <cellStyle name="40% - Accent2 20" xfId="36580" xr:uid="{CA30DEE8-B237-4B9D-BC1F-4CD495209882}"/>
    <cellStyle name="40% - Accent2 21" xfId="36581" xr:uid="{95D4FE34-679D-47ED-9E9D-0DCF32AE69E6}"/>
    <cellStyle name="40% - Accent2 21 2" xfId="37396" xr:uid="{882AB046-29E0-4AF3-9FB3-607FB3868007}"/>
    <cellStyle name="40% - Accent2 21 2 2" xfId="38067" xr:uid="{A8CE4A7E-FA57-4BC6-9C9C-3462D075D3AB}"/>
    <cellStyle name="40% - Accent2 22" xfId="36582" xr:uid="{A1D99660-971D-4FF2-95A2-B020BA18985F}"/>
    <cellStyle name="40% - Accent2 22 2" xfId="37397" xr:uid="{669C241B-56B3-4B7B-AA1F-43094B881B1D}"/>
    <cellStyle name="40% - Accent2 22 2 2" xfId="38068" xr:uid="{98EAFD75-1041-4452-9427-E98657190A32}"/>
    <cellStyle name="40% - Accent2 23" xfId="36583" xr:uid="{1E070975-8D79-4C83-82F8-395C0A5188BE}"/>
    <cellStyle name="40% - Accent2 23 2" xfId="37398" xr:uid="{5976316F-2204-47D0-8707-D69528F7B383}"/>
    <cellStyle name="40% - Accent2 24" xfId="36584" xr:uid="{C302CFF0-530A-494D-A106-685C865F1999}"/>
    <cellStyle name="40% - Accent2 24 2" xfId="36585" xr:uid="{F7AD67EF-4828-4359-B735-7DF01BFB6F24}"/>
    <cellStyle name="40% - Accent2 24 2 2" xfId="38012" xr:uid="{76B4F0A6-B290-42BE-91B5-58CA0AB19C46}"/>
    <cellStyle name="40% - Accent2 24 3" xfId="37712" xr:uid="{6F6C90C5-8CAD-4D09-BD8D-4F4020DEC27A}"/>
    <cellStyle name="40% - Accent2 25" xfId="36586" xr:uid="{3ADDC21F-66D0-406D-AC92-9882EC1F0C73}"/>
    <cellStyle name="40% - Accent2 26" xfId="36587" xr:uid="{18660B62-B94D-4576-8CFD-50C6A31625E6}"/>
    <cellStyle name="40% - Accent2 26 2" xfId="37399" xr:uid="{41F6EE7C-69EE-4C62-ACAC-122C117C5816}"/>
    <cellStyle name="40% - Accent2 27" xfId="36569" xr:uid="{F5861B03-2E97-4F4B-BDBF-166E7685F39E}"/>
    <cellStyle name="40% - Accent2 28" xfId="37400" xr:uid="{24B8A326-62BE-4A46-B36E-FCD1A732E43C}"/>
    <cellStyle name="40% - Accent2 29" xfId="33" xr:uid="{AB4A1638-18A4-4FCA-99A5-68780F6BF075}"/>
    <cellStyle name="40% - Accent2 3" xfId="354" xr:uid="{112F5FE8-28E4-4157-9AF2-15DAE242F0FD}"/>
    <cellStyle name="40% - Accent2 3 2" xfId="1192" xr:uid="{83F150BF-5D0B-45C9-BAFC-D9ACD13F5D01}"/>
    <cellStyle name="40% - Accent2 3 2 2" xfId="1829" xr:uid="{6402471D-0CD0-4F0E-90B1-5DB42EE37ED7}"/>
    <cellStyle name="40% - Accent2 3 3" xfId="36093" xr:uid="{792EA60B-25B6-4B0B-994F-B8FBC305942D}"/>
    <cellStyle name="40% - Accent2 4" xfId="350" xr:uid="{B0AACAAE-785E-4D23-9DBF-67618E020A08}"/>
    <cellStyle name="40% - Accent2 4 2" xfId="1799" xr:uid="{C12F126F-2F84-4F57-92C2-EBBCE1CCDE61}"/>
    <cellStyle name="40% - Accent2 4 3" xfId="1151" xr:uid="{22A39D56-A796-404E-B33F-339016BDD59F}"/>
    <cellStyle name="40% - Accent2 5" xfId="1234" xr:uid="{3C780BAD-49E7-4D6D-A9D4-1495EAB9924C}"/>
    <cellStyle name="40% - Accent2 5 2" xfId="36092" xr:uid="{5E7E1E1A-1248-4E1D-B25A-9FEABFC9E2EF}"/>
    <cellStyle name="40% - Accent2 6" xfId="1624" xr:uid="{F9F7C226-7AB2-491A-BA6C-FF09CA3FE900}"/>
    <cellStyle name="40% - Accent2 6 2" xfId="36095" xr:uid="{52BE4F8A-87EB-4A83-8E71-A20BDF23D3E2}"/>
    <cellStyle name="40% - Accent2 7" xfId="36588" xr:uid="{6509D4C2-257E-4AAF-AC19-31749FCC46D5}"/>
    <cellStyle name="40% - Accent2 8" xfId="36589" xr:uid="{5FCAEE31-EA2B-4A69-963C-80F661E51BEC}"/>
    <cellStyle name="40% - Accent2 9" xfId="36590" xr:uid="{C233AD08-A170-423C-9384-76F9EDB45113}"/>
    <cellStyle name="40% - Accent3 10" xfId="36592" xr:uid="{92292DBF-403B-4630-A1B3-DB27E07210F8}"/>
    <cellStyle name="40% - Accent3 11" xfId="36593" xr:uid="{8274EBEF-8B8F-4C2C-B335-1D3F85BA8A5E}"/>
    <cellStyle name="40% - Accent3 12" xfId="36594" xr:uid="{AFF4A990-8A61-421F-AABC-5C8B8504C9AE}"/>
    <cellStyle name="40% - Accent3 13" xfId="36595" xr:uid="{FCAE2507-7477-48F1-A057-07D6C23C9A30}"/>
    <cellStyle name="40% - Accent3 14" xfId="36596" xr:uid="{1DCA1A0C-42CC-45E3-854F-CCDD6B8E8BCB}"/>
    <cellStyle name="40% - Accent3 15" xfId="36597" xr:uid="{35C6F15F-6D87-417B-8205-5FDAF322B8CD}"/>
    <cellStyle name="40% - Accent3 16" xfId="36598" xr:uid="{99CD1CB3-DE62-4293-9D3C-E4F38DA5BB42}"/>
    <cellStyle name="40% - Accent3 17" xfId="36599" xr:uid="{6DD52704-31FB-45D7-9C9A-DFA385D382FB}"/>
    <cellStyle name="40% - Accent3 18" xfId="36600" xr:uid="{081C4AE5-86B7-4A9F-BFFE-B5F31FFC3D07}"/>
    <cellStyle name="40% - Accent3 19" xfId="36601" xr:uid="{53247B60-5D88-429E-B044-64FFC7CCC7F4}"/>
    <cellStyle name="40% - Accent3 2" xfId="356" xr:uid="{3C90513B-05C0-447B-83DA-0EF94DEEE08E}"/>
    <cellStyle name="40% - Accent3 2 2" xfId="357" xr:uid="{C5AEA8E4-16A2-46E0-A3D9-3E97793E66C7}"/>
    <cellStyle name="40% - Accent3 2 2 2" xfId="36090" xr:uid="{8C35C553-B099-4AA6-ADC1-CB8FC69CA653}"/>
    <cellStyle name="40% - Accent3 2 2 3" xfId="37401" xr:uid="{AAA4A62E-9995-4413-B7FF-EA087E11A678}"/>
    <cellStyle name="40% - Accent3 2 2 4" xfId="38069" xr:uid="{2AA449BB-682F-43D8-977B-3BFFFBABE287}"/>
    <cellStyle name="40% - Accent3 2 3" xfId="358" xr:uid="{3F4E64B9-5598-4FDB-BA0B-B77F35D1C1B2}"/>
    <cellStyle name="40% - Accent3 2 3 2" xfId="1237" xr:uid="{9CCB4E8A-ED0D-4C98-B3EA-84A2B49D9223}"/>
    <cellStyle name="40% - Accent3 2 3 3" xfId="1817" xr:uid="{3680DD67-A5EA-45F5-8D94-4BCD03CEFBCD}"/>
    <cellStyle name="40% - Accent3 2 3 4" xfId="1180" xr:uid="{80E6B84B-F8A0-4299-8DC0-CC6E7A2BBB9D}"/>
    <cellStyle name="40% - Accent3 2 4" xfId="1236" xr:uid="{517C022E-F579-43F7-90DD-D55C57CC0F47}"/>
    <cellStyle name="40% - Accent3 2 4 2" xfId="36089" xr:uid="{AC16F4FB-F579-4FA7-91E3-F8418EE27276}"/>
    <cellStyle name="40% - Accent3 2 5" xfId="24542" xr:uid="{04FF53EB-DAEC-4D03-B44C-815D5281594F}"/>
    <cellStyle name="40% - Accent3 2 6" xfId="36602" xr:uid="{E770B24D-5F52-4EF7-B2B4-F5AAE8C92C1D}"/>
    <cellStyle name="40% - Accent3 20" xfId="36603" xr:uid="{ED62FAA9-D88B-4F8C-8FCA-11F5BCA0C55A}"/>
    <cellStyle name="40% - Accent3 21" xfId="36604" xr:uid="{122E210B-4406-42D4-B7DB-1830C4B4D315}"/>
    <cellStyle name="40% - Accent3 21 2" xfId="37402" xr:uid="{D28E4A8A-ACCD-40A3-AF3F-F070BBFAB3E5}"/>
    <cellStyle name="40% - Accent3 21 2 2" xfId="38070" xr:uid="{5F9FCCA3-31E9-45F9-ADCC-D150D08130DD}"/>
    <cellStyle name="40% - Accent3 22" xfId="36605" xr:uid="{2F3D1E1F-520F-405E-902E-1079E0101823}"/>
    <cellStyle name="40% - Accent3 22 2" xfId="37403" xr:uid="{11CCA755-E1CA-4B0E-AF4C-F687F218F9B6}"/>
    <cellStyle name="40% - Accent3 22 2 2" xfId="38071" xr:uid="{6774452F-A0C0-4B73-A747-C0FA1AE8D048}"/>
    <cellStyle name="40% - Accent3 23" xfId="36606" xr:uid="{08C83181-41F9-4F63-9416-ACAE714D76EC}"/>
    <cellStyle name="40% - Accent3 23 2" xfId="37404" xr:uid="{1AFAFC49-6324-4CC8-8AF4-880BDD315BBC}"/>
    <cellStyle name="40% - Accent3 24" xfId="36607" xr:uid="{700D3AD1-D60C-4FC4-8F14-FE8B453DAF4E}"/>
    <cellStyle name="40% - Accent3 24 2" xfId="36608" xr:uid="{DED539C0-6CFA-4986-B90B-2D596FAA5F47}"/>
    <cellStyle name="40% - Accent3 24 2 2" xfId="37964" xr:uid="{22D2074C-E240-45E2-899E-1AEDEE41BABF}"/>
    <cellStyle name="40% - Accent3 24 3" xfId="37985" xr:uid="{F689A5E4-20DE-4C3A-832A-1861BE0B12C9}"/>
    <cellStyle name="40% - Accent3 25" xfId="36609" xr:uid="{ED271AC3-7489-4708-A06D-48EDD5553626}"/>
    <cellStyle name="40% - Accent3 26" xfId="36610" xr:uid="{504977B5-7AAA-4355-8C73-343074E8649B}"/>
    <cellStyle name="40% - Accent3 26 2" xfId="37405" xr:uid="{8DD85866-B1FE-4030-ADAA-C82941B9CF7E}"/>
    <cellStyle name="40% - Accent3 27" xfId="36591" xr:uid="{5ADF3FAA-844F-4C34-808D-BA5CFF293972}"/>
    <cellStyle name="40% - Accent3 28" xfId="37406" xr:uid="{21772221-0AC7-49D1-8DE5-43A7B5985B41}"/>
    <cellStyle name="40% - Accent3 29" xfId="36" xr:uid="{35BF9BC6-6580-4439-815F-A20C4AA535AE}"/>
    <cellStyle name="40% - Accent3 3" xfId="359" xr:uid="{28F409AE-EF54-45F4-8DCA-5BC816E2F6A1}"/>
    <cellStyle name="40% - Accent3 3 2" xfId="360" xr:uid="{CDCFD943-291E-4AF9-883E-BABA76C91CBB}"/>
    <cellStyle name="40% - Accent3 3 2 2" xfId="36088" xr:uid="{1EA96C21-49B1-4382-9103-11831B3E3B86}"/>
    <cellStyle name="40% - Accent3 3 3" xfId="1194" xr:uid="{6FCA6205-8927-45E6-B09D-8FF7564E66BE}"/>
    <cellStyle name="40% - Accent3 3 3 2" xfId="1831" xr:uid="{864478DA-F822-4016-9502-7CED09E11192}"/>
    <cellStyle name="40% - Accent3 3 4" xfId="24543" xr:uid="{2A0221BA-861B-471A-8F1D-934752D69604}"/>
    <cellStyle name="40% - Accent3 3 5" xfId="942" xr:uid="{42BA1F3A-EB29-4F06-9CC5-B28A7E550D3D}"/>
    <cellStyle name="40% - Accent3 3 6" xfId="36611" xr:uid="{9C1E0FF8-ECA0-4FC2-8CE8-300CCD0B989F}"/>
    <cellStyle name="40% - Accent3 4" xfId="361" xr:uid="{340799CC-1085-43B7-B20D-8604CFC21CDB}"/>
    <cellStyle name="40% - Accent3 4 2" xfId="1238" xr:uid="{48A0792C-6F9F-4B07-9F9C-2DC58409D8E5}"/>
    <cellStyle name="40% - Accent3 4 2 2" xfId="36087" xr:uid="{319DA3CF-D0D4-4B6C-BF81-3D4228C29826}"/>
    <cellStyle name="40% - Accent3 4 3" xfId="1801" xr:uid="{16BCD57D-3C92-4906-A8DD-59AA9C3C30DC}"/>
    <cellStyle name="40% - Accent3 4 4" xfId="1155" xr:uid="{20ADF474-8EBC-4B2B-86C5-C0AD7A6E9CCB}"/>
    <cellStyle name="40% - Accent3 4 5" xfId="36612" xr:uid="{7DE61F3E-4D04-4F89-A121-2A086595FB8D}"/>
    <cellStyle name="40% - Accent3 5" xfId="355" xr:uid="{5DA5FB29-6BB5-4CF6-A466-A4607767C502}"/>
    <cellStyle name="40% - Accent3 5 2" xfId="1235" xr:uid="{FC280C22-DEF6-4FD3-A9C0-6AB96D9EE3DF}"/>
    <cellStyle name="40% - Accent3 5 3" xfId="36086" xr:uid="{26833129-E9DB-4C55-A7D8-2C9350921DBA}"/>
    <cellStyle name="40% - Accent3 5 4" xfId="36613" xr:uid="{62A8EAC0-66E8-427D-A61A-BD3148800C4E}"/>
    <cellStyle name="40% - Accent3 6" xfId="1625" xr:uid="{6684AADF-5F16-4CFD-A9A4-7B5B404FD410}"/>
    <cellStyle name="40% - Accent3 6 2" xfId="36091" xr:uid="{2BE37A5F-F632-4FFB-98E5-784FB4F95DC3}"/>
    <cellStyle name="40% - Accent3 6 3" xfId="36614" xr:uid="{5539FF81-C7AB-4BCE-B5FA-DB7FA80D9BAA}"/>
    <cellStyle name="40% - Accent3 7" xfId="36615" xr:uid="{EEF78607-C2EE-4377-87AF-BF1D1140254F}"/>
    <cellStyle name="40% - Accent3 8" xfId="36616" xr:uid="{386B15C9-938F-4EBB-9B04-C7B29086125E}"/>
    <cellStyle name="40% - Accent3 9" xfId="36617" xr:uid="{A306C941-67A7-4A7D-812C-4CCA6C1D5759}"/>
    <cellStyle name="40% - Accent4 10" xfId="36619" xr:uid="{DC652BCB-8B8D-42F7-A16D-386EAC697C0A}"/>
    <cellStyle name="40% - Accent4 11" xfId="36620" xr:uid="{5058E471-95A3-4F5B-99DC-E9823A6653B2}"/>
    <cellStyle name="40% - Accent4 12" xfId="36621" xr:uid="{8C7CD567-1A0B-4A19-BBEF-35250DDCA74F}"/>
    <cellStyle name="40% - Accent4 13" xfId="36622" xr:uid="{E9CDE536-176C-40DB-B77D-ACCD0A6773CA}"/>
    <cellStyle name="40% - Accent4 14" xfId="36623" xr:uid="{D28FD362-2ADC-4964-B7B0-7D6FA9F6A3B3}"/>
    <cellStyle name="40% - Accent4 15" xfId="36624" xr:uid="{8541A9B1-74D7-4EA4-95C0-36424ADC24D5}"/>
    <cellStyle name="40% - Accent4 16" xfId="36625" xr:uid="{F9707329-C6F1-451D-ACD8-8947C1570296}"/>
    <cellStyle name="40% - Accent4 17" xfId="36626" xr:uid="{462B6786-5831-4BB0-BD83-600452821562}"/>
    <cellStyle name="40% - Accent4 18" xfId="36627" xr:uid="{E270BDB2-CBAE-4D76-98B5-2BCEE7943FC7}"/>
    <cellStyle name="40% - Accent4 19" xfId="36628" xr:uid="{7BAAE7F4-5AB3-4AFC-B4E9-D15CDC709221}"/>
    <cellStyle name="40% - Accent4 2" xfId="363" xr:uid="{48B23B83-A00B-4F41-B0D2-9320F945D374}"/>
    <cellStyle name="40% - Accent4 2 2" xfId="364" xr:uid="{E2E1B8A0-462F-4D16-BD4E-71CD95B3DB14}"/>
    <cellStyle name="40% - Accent4 2 2 2" xfId="36084" xr:uid="{9A848D1D-F7C9-4566-8D80-600DF4FCA4FE}"/>
    <cellStyle name="40% - Accent4 2 2 3" xfId="37407" xr:uid="{2410B1F9-D8DF-4A90-99C9-764F0F5D9B80}"/>
    <cellStyle name="40% - Accent4 2 2 4" xfId="38072" xr:uid="{72EB00F3-B8AB-4CEA-9381-6C4104982E73}"/>
    <cellStyle name="40% - Accent4 2 3" xfId="365" xr:uid="{5A6A7BEA-20D8-4DE9-AA1C-57C233E45ECE}"/>
    <cellStyle name="40% - Accent4 2 3 2" xfId="1241" xr:uid="{22F5B330-EE5C-42C8-9A9F-EA6656D800D3}"/>
    <cellStyle name="40% - Accent4 2 3 3" xfId="1819" xr:uid="{0E084B7B-8BE6-40F2-8E46-4D178ABC3F95}"/>
    <cellStyle name="40% - Accent4 2 3 4" xfId="1182" xr:uid="{B1E7DA5A-FB5B-456F-B6D7-F411A2AD268E}"/>
    <cellStyle name="40% - Accent4 2 4" xfId="1240" xr:uid="{C8919759-BC38-4909-8636-57A8BCA32DC0}"/>
    <cellStyle name="40% - Accent4 2 4 2" xfId="36083" xr:uid="{4AB0585C-41F6-4FD6-9276-72E834C9BFAA}"/>
    <cellStyle name="40% - Accent4 2 5" xfId="24544" xr:uid="{CC57E9AA-04F6-4B24-9E52-658BEE177E0A}"/>
    <cellStyle name="40% - Accent4 20" xfId="36629" xr:uid="{6C486B61-6402-4DED-A92A-DEB0C63935A9}"/>
    <cellStyle name="40% - Accent4 21" xfId="36630" xr:uid="{25ADE350-BFFB-481B-A19C-5385485FA97D}"/>
    <cellStyle name="40% - Accent4 21 2" xfId="37408" xr:uid="{EE80666D-FAE4-4874-820F-BD4939194B00}"/>
    <cellStyle name="40% - Accent4 21 2 2" xfId="38073" xr:uid="{D2668E0D-5305-4B61-8079-846CA6E563AB}"/>
    <cellStyle name="40% - Accent4 22" xfId="36631" xr:uid="{BDACA182-796C-424B-9869-75B3BAD05503}"/>
    <cellStyle name="40% - Accent4 22 2" xfId="37409" xr:uid="{5DB8D1BD-3A8C-4626-9C5A-4BA0443D625A}"/>
    <cellStyle name="40% - Accent4 22 2 2" xfId="38074" xr:uid="{00C22A0B-89D2-42C1-B21D-0A9393BED6DE}"/>
    <cellStyle name="40% - Accent4 23" xfId="36632" xr:uid="{099E0C98-8EBC-491F-90C3-A59CB5DFCD73}"/>
    <cellStyle name="40% - Accent4 23 2" xfId="37410" xr:uid="{5166B7D6-157E-459A-93E6-12FED93440D7}"/>
    <cellStyle name="40% - Accent4 24" xfId="36633" xr:uid="{FAE09658-8DAC-448C-9F0C-5CB8B4BE6B94}"/>
    <cellStyle name="40% - Accent4 24 2" xfId="36634" xr:uid="{6FC05BCF-6469-492C-A343-CFF53F684A26}"/>
    <cellStyle name="40% - Accent4 24 2 2" xfId="38026" xr:uid="{8E133045-664E-43D4-B563-42154175C17A}"/>
    <cellStyle name="40% - Accent4 24 3" xfId="38025" xr:uid="{1C3BD401-05E0-4414-8D97-A3A4B84A6F28}"/>
    <cellStyle name="40% - Accent4 25" xfId="36635" xr:uid="{706387E2-ECA6-4FF3-9114-B8FBC085D031}"/>
    <cellStyle name="40% - Accent4 26" xfId="36636" xr:uid="{B69EBF72-F422-4845-B3FF-6098732C1C94}"/>
    <cellStyle name="40% - Accent4 26 2" xfId="37411" xr:uid="{84BEABD0-5821-4304-8502-6FEF6C958B4F}"/>
    <cellStyle name="40% - Accent4 27" xfId="36618" xr:uid="{70991044-063B-4B66-ACE8-AEF55F2D94A4}"/>
    <cellStyle name="40% - Accent4 28" xfId="37412" xr:uid="{202209EB-D4C5-4FA0-A2F5-6DF9B8293B5C}"/>
    <cellStyle name="40% - Accent4 29" xfId="39" xr:uid="{1A8E1796-5C93-43DA-9749-0B8FDF221B0A}"/>
    <cellStyle name="40% - Accent4 3" xfId="366" xr:uid="{B5F99B7D-A190-4148-8AE0-2971E267B455}"/>
    <cellStyle name="40% - Accent4 3 2" xfId="367" xr:uid="{85DC4ACA-0EC3-4B1F-A421-B0FE4E5F540C}"/>
    <cellStyle name="40% - Accent4 3 2 2" xfId="36082" xr:uid="{1EAA335D-6A1A-427E-B136-9C97DBE61183}"/>
    <cellStyle name="40% - Accent4 3 3" xfId="1196" xr:uid="{73CB3EEB-911A-40DC-B626-0B721AFF5C13}"/>
    <cellStyle name="40% - Accent4 3 3 2" xfId="1833" xr:uid="{3BDB0A94-CA7A-4875-9AD1-5125C979891C}"/>
    <cellStyle name="40% - Accent4 3 4" xfId="24545" xr:uid="{64B91A59-4360-4E32-9DCE-0DAE49018D52}"/>
    <cellStyle name="40% - Accent4 3 5" xfId="943" xr:uid="{383B1ACF-3C36-421C-AC90-4667199CB0B3}"/>
    <cellStyle name="40% - Accent4 4" xfId="368" xr:uid="{B33B3754-3CAD-41DC-9091-9676E101E253}"/>
    <cellStyle name="40% - Accent4 4 2" xfId="1242" xr:uid="{C6AB0F96-5B7C-4085-B32C-1BC8D4F971F7}"/>
    <cellStyle name="40% - Accent4 4 2 2" xfId="36081" xr:uid="{EFDA18AE-0569-4ECE-9516-23103BFFFEF1}"/>
    <cellStyle name="40% - Accent4 4 3" xfId="1803" xr:uid="{0863FC24-EE56-4CCB-820B-3ADC1A590580}"/>
    <cellStyle name="40% - Accent4 4 4" xfId="1159" xr:uid="{2469343F-636B-4FF7-B0EC-254EA686C37C}"/>
    <cellStyle name="40% - Accent4 5" xfId="362" xr:uid="{0554667D-24C2-4CFC-8C9D-168E060A33C1}"/>
    <cellStyle name="40% - Accent4 5 2" xfId="1239" xr:uid="{5AE8668F-29E6-43D2-9A38-919148888144}"/>
    <cellStyle name="40% - Accent4 5 3" xfId="36080" xr:uid="{2AC686F5-8042-4704-9B77-682EB0FA336A}"/>
    <cellStyle name="40% - Accent4 6" xfId="1626" xr:uid="{70DAB098-44F0-40C0-836D-A6F2982D0C9E}"/>
    <cellStyle name="40% - Accent4 6 2" xfId="36085" xr:uid="{CEAA6537-7F7E-484A-9282-248B78F30A8F}"/>
    <cellStyle name="40% - Accent4 7" xfId="36637" xr:uid="{4C790435-C851-411D-8AF2-0E6BE60BBFA5}"/>
    <cellStyle name="40% - Accent4 8" xfId="36638" xr:uid="{B1407993-CAA5-496B-83D7-382D7DC394C5}"/>
    <cellStyle name="40% - Accent4 9" xfId="36639" xr:uid="{562B5CEE-598A-418D-A7BE-571A59E53471}"/>
    <cellStyle name="40% - Accent5 10" xfId="36641" xr:uid="{CFB8532F-4423-4EBD-882F-8FDDFED6D035}"/>
    <cellStyle name="40% - Accent5 11" xfId="36642" xr:uid="{0872AD9D-1C8D-41C2-A5B0-CCEC2C163632}"/>
    <cellStyle name="40% - Accent5 12" xfId="36643" xr:uid="{166B3C1A-EADD-464B-837B-83FA34823A87}"/>
    <cellStyle name="40% - Accent5 13" xfId="36644" xr:uid="{015840D0-FC3E-4FD1-BC5C-428D3B5F802A}"/>
    <cellStyle name="40% - Accent5 14" xfId="36645" xr:uid="{03770894-6687-4C2C-A69D-E3F4F1A33952}"/>
    <cellStyle name="40% - Accent5 15" xfId="36646" xr:uid="{3E4F8516-A719-4A2E-A56D-6456F1BC6EDB}"/>
    <cellStyle name="40% - Accent5 16" xfId="36647" xr:uid="{0522C188-B17A-463C-B61E-C2CC9761D8EB}"/>
    <cellStyle name="40% - Accent5 17" xfId="36648" xr:uid="{235991F0-DC8A-4BD9-AC3F-A5D1B8E04FAD}"/>
    <cellStyle name="40% - Accent5 18" xfId="36649" xr:uid="{D3C6840D-0B5F-44FE-8F54-0EA783211872}"/>
    <cellStyle name="40% - Accent5 19" xfId="36650" xr:uid="{E37CBEC2-22B8-4030-9C9E-5913E4B1EEA5}"/>
    <cellStyle name="40% - Accent5 2" xfId="370" xr:uid="{59B7EF10-8DD5-4381-89E5-0937C5507AE2}"/>
    <cellStyle name="40% - Accent5 2 2" xfId="371" xr:uid="{A2CDD29D-0A80-409B-B640-7FF44546F05B}"/>
    <cellStyle name="40% - Accent5 2 2 2" xfId="36078" xr:uid="{AD81819A-D4A5-4746-AEE7-D5DFCBB99A47}"/>
    <cellStyle name="40% - Accent5 2 2 3" xfId="37413" xr:uid="{24A0406D-307A-4730-BC83-D2A4E5E8881E}"/>
    <cellStyle name="40% - Accent5 2 2 4" xfId="38075" xr:uid="{9B651C42-BD60-4552-BF48-76517FC9AE07}"/>
    <cellStyle name="40% - Accent5 2 3" xfId="372" xr:uid="{867A0F84-EC20-4B68-A0A6-20929F999036}"/>
    <cellStyle name="40% - Accent5 2 3 2" xfId="1821" xr:uid="{150F21DD-0EA3-4BC9-8E2E-E334057FAD10}"/>
    <cellStyle name="40% - Accent5 2 3 3" xfId="1184" xr:uid="{3F71582D-0D34-42EE-B73D-2AE57B13599E}"/>
    <cellStyle name="40% - Accent5 2 4" xfId="24546" xr:uid="{F3EF04A3-6E9D-47B0-A7AF-E2739904F1A5}"/>
    <cellStyle name="40% - Accent5 20" xfId="36651" xr:uid="{CD589A75-FCD2-4A9B-8177-C65F11086262}"/>
    <cellStyle name="40% - Accent5 21" xfId="36652" xr:uid="{7515B92E-15F7-4C09-AF82-4779454ADCC2}"/>
    <cellStyle name="40% - Accent5 21 2" xfId="37414" xr:uid="{DD3FAEA0-AFFD-4676-A46E-B5901A66B6B4}"/>
    <cellStyle name="40% - Accent5 21 2 2" xfId="38076" xr:uid="{CCF6550A-F9C5-4A20-AA2A-E1838E2A0DE7}"/>
    <cellStyle name="40% - Accent5 22" xfId="36653" xr:uid="{84738BB9-A78F-448C-98C2-40FAEA7927E5}"/>
    <cellStyle name="40% - Accent5 22 2" xfId="37415" xr:uid="{C7BB3B0C-802E-463E-95DA-6CC8E661CD00}"/>
    <cellStyle name="40% - Accent5 22 2 2" xfId="38077" xr:uid="{0CF0DEAF-64F1-4A03-A0B9-FC0BE33697E8}"/>
    <cellStyle name="40% - Accent5 23" xfId="36654" xr:uid="{9AE5CD3A-7B55-4F51-B118-6A5110D9C510}"/>
    <cellStyle name="40% - Accent5 23 2" xfId="37416" xr:uid="{D83BFBB8-439E-45D4-8942-02078EDCBCC3}"/>
    <cellStyle name="40% - Accent5 24" xfId="36655" xr:uid="{4E5A9845-4A11-4ED0-A3C3-831F4D338813}"/>
    <cellStyle name="40% - Accent5 24 2" xfId="36656" xr:uid="{3E9D7560-0E8B-4A5C-B774-EAE5A67C9ABA}"/>
    <cellStyle name="40% - Accent5 24 2 2" xfId="38028" xr:uid="{F357943C-18F9-4486-83CC-15842D07B8B0}"/>
    <cellStyle name="40% - Accent5 24 3" xfId="38027" xr:uid="{C6D18582-20FD-4D1D-B761-5A15B535113F}"/>
    <cellStyle name="40% - Accent5 25" xfId="36657" xr:uid="{CDA4BE02-49D7-4A1C-8BB2-1018B5B4CBDB}"/>
    <cellStyle name="40% - Accent5 26" xfId="36658" xr:uid="{FE85433C-7F12-44B7-8235-D09CBC6460CA}"/>
    <cellStyle name="40% - Accent5 26 2" xfId="37417" xr:uid="{0B17701D-4094-4EFF-B92B-8DF045E3184B}"/>
    <cellStyle name="40% - Accent5 27" xfId="36640" xr:uid="{3A1A2F5C-671F-464A-852B-F6C3CCC2A52E}"/>
    <cellStyle name="40% - Accent5 28" xfId="37418" xr:uid="{AD42480B-A2CF-4A96-A3E1-0ABEE1B33EB8}"/>
    <cellStyle name="40% - Accent5 29" xfId="42" xr:uid="{D8C31A4B-A407-41BD-B5E0-38ED346169E7}"/>
    <cellStyle name="40% - Accent5 3" xfId="373" xr:uid="{80144A36-64AF-4C4C-8D6A-3B58DA33489D}"/>
    <cellStyle name="40% - Accent5 3 2" xfId="1198" xr:uid="{22EC5D7D-F5E3-46C8-8B4C-19D9470EBD87}"/>
    <cellStyle name="40% - Accent5 3 2 2" xfId="1835" xr:uid="{15EBA567-7AC5-4022-B4D4-4C3366F50B6C}"/>
    <cellStyle name="40% - Accent5 3 3" xfId="36077" xr:uid="{89C3F52E-3D37-4A68-B258-6D7C4F77900C}"/>
    <cellStyle name="40% - Accent5 4" xfId="369" xr:uid="{72FC9068-AEBE-4C67-A762-2DF0EE7A2181}"/>
    <cellStyle name="40% - Accent5 4 2" xfId="1805" xr:uid="{FD55D007-8B6B-4F05-8F1A-2325DCC5A0D8}"/>
    <cellStyle name="40% - Accent5 4 3" xfId="1163" xr:uid="{19027ADE-B7D3-4848-8830-D94FE7E1D0AE}"/>
    <cellStyle name="40% - Accent5 5" xfId="1243" xr:uid="{FB7066D4-88DE-437B-BADF-C586E4D99352}"/>
    <cellStyle name="40% - Accent5 5 2" xfId="36076" xr:uid="{7AB32521-5FEB-4636-8F9D-7A0D6F9D99A3}"/>
    <cellStyle name="40% - Accent5 6" xfId="1627" xr:uid="{4A60656A-C8E3-4DDA-925E-65C2C57DCFE3}"/>
    <cellStyle name="40% - Accent5 6 2" xfId="36079" xr:uid="{5926437B-A398-42E4-B371-230F11270E3D}"/>
    <cellStyle name="40% - Accent5 7" xfId="36659" xr:uid="{479DF8CE-AAB3-44F7-AE2C-5623F7ADE0FB}"/>
    <cellStyle name="40% - Accent5 8" xfId="36660" xr:uid="{7BF86CEC-7FA7-4C2D-95D8-D65D72506204}"/>
    <cellStyle name="40% - Accent5 9" xfId="36661" xr:uid="{4F32B89B-1840-4FF7-A787-2E5EB90DE43D}"/>
    <cellStyle name="40% - Accent6 10" xfId="36663" xr:uid="{101DCD30-D080-47DE-AB6A-7A7C3F5FA538}"/>
    <cellStyle name="40% - Accent6 11" xfId="36664" xr:uid="{AB718FA2-EAEC-43CB-9C68-8697020A6194}"/>
    <cellStyle name="40% - Accent6 12" xfId="36665" xr:uid="{978E6D39-5529-459C-9D5E-538B8964B447}"/>
    <cellStyle name="40% - Accent6 13" xfId="36666" xr:uid="{85F87707-B009-4B4D-8DF6-46BBA71A1D02}"/>
    <cellStyle name="40% - Accent6 14" xfId="36667" xr:uid="{7FF95D04-5F9E-4627-99DC-6C4B33353F13}"/>
    <cellStyle name="40% - Accent6 15" xfId="36668" xr:uid="{7D0DD9A2-930E-4733-A8C0-48B12D553863}"/>
    <cellStyle name="40% - Accent6 16" xfId="36669" xr:uid="{D793A3ED-CEE6-4CB0-9421-73EA90032F0D}"/>
    <cellStyle name="40% - Accent6 17" xfId="36670" xr:uid="{0566B982-3350-46DF-B284-ADD7ED0983D4}"/>
    <cellStyle name="40% - Accent6 18" xfId="36671" xr:uid="{3DF0AD09-19DE-4958-8301-46332C0913B7}"/>
    <cellStyle name="40% - Accent6 19" xfId="36672" xr:uid="{B19AAFB1-EFE7-46DF-A0B4-B256E200F66A}"/>
    <cellStyle name="40% - Accent6 2" xfId="375" xr:uid="{9403E24D-E0DC-4A37-B21A-65DFC4EE48E9}"/>
    <cellStyle name="40% - Accent6 2 2" xfId="376" xr:uid="{F02E6219-94F0-487E-9092-D8247AAB6E9C}"/>
    <cellStyle name="40% - Accent6 2 2 2" xfId="36074" xr:uid="{A4DC9E0A-BD4D-4994-B6DA-B4454DE07747}"/>
    <cellStyle name="40% - Accent6 2 2 3" xfId="37419" xr:uid="{AF71EE56-BBBE-4FC5-BCD0-447AF0BEC1B9}"/>
    <cellStyle name="40% - Accent6 2 2 4" xfId="38078" xr:uid="{6E5570A3-6CE5-4418-A40C-4C33E05C413E}"/>
    <cellStyle name="40% - Accent6 2 3" xfId="377" xr:uid="{BE32C5AE-B262-4EDF-A150-39E25D2802B0}"/>
    <cellStyle name="40% - Accent6 2 3 2" xfId="1246" xr:uid="{BB235CB8-6A94-4EA8-B490-F96E1DF285D5}"/>
    <cellStyle name="40% - Accent6 2 3 3" xfId="1823" xr:uid="{73AE1F38-12FA-4416-BA5E-1AF45709ED84}"/>
    <cellStyle name="40% - Accent6 2 3 4" xfId="1186" xr:uid="{D3D41966-7681-4570-87E9-2850BF908950}"/>
    <cellStyle name="40% - Accent6 2 4" xfId="1245" xr:uid="{05E12CA6-68E2-4CAE-9DAA-7221DA37A57A}"/>
    <cellStyle name="40% - Accent6 2 4 2" xfId="36073" xr:uid="{EC6E6C9B-3065-41AD-B627-2A3DFB791CCF}"/>
    <cellStyle name="40% - Accent6 2 5" xfId="12658" xr:uid="{D8BCBB7D-F8FE-4C33-89C5-04B174FBBC2A}"/>
    <cellStyle name="40% - Accent6 2 6" xfId="24547" xr:uid="{B734A549-185F-43F5-9D7C-A68670E30424}"/>
    <cellStyle name="40% - Accent6 2 6 2" xfId="31494" xr:uid="{6C8DD2E6-948D-4E2A-A839-87FFF1D86E94}"/>
    <cellStyle name="40% - Accent6 2 7" xfId="33644" xr:uid="{4A085E50-3CCD-462E-A55A-5AC1CE8B10CE}"/>
    <cellStyle name="40% - Accent6 2 8" xfId="33862" xr:uid="{88CD72CB-9125-4D54-BD3A-5A77FA8785A9}"/>
    <cellStyle name="40% - Accent6 2 9" xfId="38316" xr:uid="{36E7CA8C-B0BD-4C72-9A8C-5DC487E8E613}"/>
    <cellStyle name="40% - Accent6 20" xfId="36673" xr:uid="{F3098E26-F687-4898-8F44-BBF0622ADE8C}"/>
    <cellStyle name="40% - Accent6 21" xfId="36674" xr:uid="{E65EF087-BFD9-4F76-A4B0-CCC302C2A0DE}"/>
    <cellStyle name="40% - Accent6 21 2" xfId="37420" xr:uid="{A79A08DD-E54C-40BC-ADE8-465FA20AF85B}"/>
    <cellStyle name="40% - Accent6 21 2 2" xfId="38079" xr:uid="{A3829639-E959-4991-BF98-91EA1F7BDA69}"/>
    <cellStyle name="40% - Accent6 22" xfId="36675" xr:uid="{636866C4-0E97-47F2-A2C3-C1D0A55D3312}"/>
    <cellStyle name="40% - Accent6 22 2" xfId="37421" xr:uid="{667AF1BF-3560-4936-AC95-8A6BE5DD83C2}"/>
    <cellStyle name="40% - Accent6 22 2 2" xfId="38080" xr:uid="{F5FA7DB9-CDC8-4151-BD74-B283248A7929}"/>
    <cellStyle name="40% - Accent6 23" xfId="36676" xr:uid="{CBCDF41A-C98D-4863-9CCE-3E27BB00F292}"/>
    <cellStyle name="40% - Accent6 23 2" xfId="37422" xr:uid="{DC45D21F-2395-4B69-8C89-9C2BFE436631}"/>
    <cellStyle name="40% - Accent6 24" xfId="36677" xr:uid="{A55F36D3-45DE-42D8-B428-25D87224D1E2}"/>
    <cellStyle name="40% - Accent6 24 2" xfId="36678" xr:uid="{12723CF9-C829-4153-A369-A7D38094862C}"/>
    <cellStyle name="40% - Accent6 24 2 2" xfId="38030" xr:uid="{9AE0C097-A949-4411-AD08-7345FD1D76D3}"/>
    <cellStyle name="40% - Accent6 24 3" xfId="38029" xr:uid="{955999AA-EA71-4C99-A252-57DEE3FE41F0}"/>
    <cellStyle name="40% - Accent6 25" xfId="36679" xr:uid="{FA864185-B06A-48F3-8276-341501FDFB45}"/>
    <cellStyle name="40% - Accent6 26" xfId="36680" xr:uid="{068BF4E6-816D-478C-BB2E-9C17C495527D}"/>
    <cellStyle name="40% - Accent6 26 2" xfId="37423" xr:uid="{EDB0E227-435D-4A9F-81DA-912E4975CAFC}"/>
    <cellStyle name="40% - Accent6 27" xfId="36662" xr:uid="{0464ABC4-2F8D-41C0-8A2B-5261A20DC11B}"/>
    <cellStyle name="40% - Accent6 28" xfId="37424" xr:uid="{7B1F851F-FA36-4552-99F5-5894BE3E6FE8}"/>
    <cellStyle name="40% - Accent6 29" xfId="45" xr:uid="{55E64381-5057-4A70-A93B-AA9A5BDC60B0}"/>
    <cellStyle name="40% - Accent6 3" xfId="378" xr:uid="{2E0130CA-4DFD-44FA-9BF1-8FCD27788FE4}"/>
    <cellStyle name="40% - Accent6 3 2" xfId="379" xr:uid="{7A860536-BC51-46CD-A90F-7C56AD37D843}"/>
    <cellStyle name="40% - Accent6 3 2 2" xfId="36072" xr:uid="{51CCC95F-8CDE-425D-A001-672989ED8A76}"/>
    <cellStyle name="40% - Accent6 3 3" xfId="1200" xr:uid="{D316A48B-0408-4749-A6E9-32D97624DD15}"/>
    <cellStyle name="40% - Accent6 3 3 2" xfId="1837" xr:uid="{6E975057-36D6-4168-9366-F552505D5CDC}"/>
    <cellStyle name="40% - Accent6 3 4" xfId="24548" xr:uid="{DB9FF7C0-9D61-4915-A5F6-8D2EAE8A4CD1}"/>
    <cellStyle name="40% - Accent6 3 5" xfId="944" xr:uid="{A8D5609B-1910-4FA6-B4BD-BF15F02EE676}"/>
    <cellStyle name="40% - Accent6 4" xfId="380" xr:uid="{DF6F6042-FB0A-477D-A6CE-D7E53D301563}"/>
    <cellStyle name="40% - Accent6 4 2" xfId="1247" xr:uid="{A83DCBA6-7223-4B96-A895-29C016FF6842}"/>
    <cellStyle name="40% - Accent6 4 2 2" xfId="36071" xr:uid="{9EFA7AEB-1F64-4F29-928C-3A18BD6D2D1B}"/>
    <cellStyle name="40% - Accent6 4 3" xfId="1807" xr:uid="{8BBC02D9-2ECC-4FB6-9AAC-919FDBD77B66}"/>
    <cellStyle name="40% - Accent6 4 4" xfId="1167" xr:uid="{732B662D-E9B6-477E-B6C6-1272C201B11E}"/>
    <cellStyle name="40% - Accent6 5" xfId="374" xr:uid="{DDAA0F90-DE71-4F3B-9348-8E0923337DC2}"/>
    <cellStyle name="40% - Accent6 5 2" xfId="1244" xr:uid="{2E75D5AD-EF43-4BB1-8401-86B52869BD0C}"/>
    <cellStyle name="40% - Accent6 5 3" xfId="36070" xr:uid="{56C8DF42-A0C6-4863-B87A-BFA590BFBC22}"/>
    <cellStyle name="40% - Accent6 6" xfId="1628" xr:uid="{01D9DC1E-ED9F-4F8D-9B61-6CA6FA3D50D3}"/>
    <cellStyle name="40% - Accent6 6 2" xfId="36075" xr:uid="{D68DF324-A885-4D56-A6F8-95DCC3422A78}"/>
    <cellStyle name="40% - Accent6 7" xfId="36681" xr:uid="{45A407B0-3DB8-49C1-ABC2-E03BBA823042}"/>
    <cellStyle name="40% - Accent6 8" xfId="36682" xr:uid="{D6338243-D423-4AA8-9A18-6BEED86CF5FB}"/>
    <cellStyle name="40% - Accent6 9" xfId="36683" xr:uid="{B2CE233B-3E4C-4F4E-93E1-F52024ECF471}"/>
    <cellStyle name="60% - Accent1 10" xfId="36685" xr:uid="{56C7B585-2982-42D5-80AC-0EF9B0AE19D4}"/>
    <cellStyle name="60% - Accent1 11" xfId="36686" xr:uid="{3D0F7862-6298-4081-8390-845A09EA43A8}"/>
    <cellStyle name="60% - Accent1 12" xfId="36687" xr:uid="{C0EC56F0-FAB2-4F87-B08F-F865A50E8910}"/>
    <cellStyle name="60% - Accent1 13" xfId="36688" xr:uid="{D9B7C28D-7465-4C3E-9547-0D87DC39F1AF}"/>
    <cellStyle name="60% - Accent1 14" xfId="36689" xr:uid="{B4C707E4-BB47-4BA7-9E59-9FE991ED296D}"/>
    <cellStyle name="60% - Accent1 15" xfId="36690" xr:uid="{420521FA-3D80-404F-9344-84812E8C19DF}"/>
    <cellStyle name="60% - Accent1 16" xfId="36691" xr:uid="{5DD2EAD7-32F7-4F21-A6A5-84A7CE05FC88}"/>
    <cellStyle name="60% - Accent1 17" xfId="36692" xr:uid="{B706EA7E-2577-45A7-A3E2-55055C3B271D}"/>
    <cellStyle name="60% - Accent1 18" xfId="36693" xr:uid="{E9B4F9CD-81D2-4324-848C-3E29200A9CD1}"/>
    <cellStyle name="60% - Accent1 19" xfId="36694" xr:uid="{2486A0EA-AD40-40B9-9387-6302AF2181C2}"/>
    <cellStyle name="60% - Accent1 2" xfId="382" xr:uid="{E3C2A474-2FBE-485D-9D5B-4B1829EF21CC}"/>
    <cellStyle name="60% - Accent1 2 2" xfId="383" xr:uid="{10E30A17-5C9D-4450-9D33-27BAD92DB43D}"/>
    <cellStyle name="60% - Accent1 2 2 2" xfId="1248" xr:uid="{637E1554-1802-410C-BAF2-249AD454F090}"/>
    <cellStyle name="60% - Accent1 2 3" xfId="24550" xr:uid="{519D1FCF-6560-4A1E-97AC-281FDDB9BA1D}"/>
    <cellStyle name="60% - Accent1 2 4" xfId="36695" xr:uid="{A181D73B-47DD-4726-AE51-7FCFF6F61A86}"/>
    <cellStyle name="60% - Accent1 20" xfId="36696" xr:uid="{66EA9F9E-7882-41EC-B407-DC565C132B1D}"/>
    <cellStyle name="60% - Accent1 21" xfId="36697" xr:uid="{1AE2409E-2500-4D91-A2B6-E0388058507E}"/>
    <cellStyle name="60% - Accent1 21 2" xfId="36698" xr:uid="{E408D14D-A22C-42A6-A276-E3C166F66F1B}"/>
    <cellStyle name="60% - Accent1 22" xfId="36699" xr:uid="{0C3BB415-1129-40B2-82DC-04EE747B2136}"/>
    <cellStyle name="60% - Accent1 22 2" xfId="37425" xr:uid="{7B2C75BA-F0CC-4B9D-86A5-B4870BAC7EAB}"/>
    <cellStyle name="60% - Accent1 23" xfId="36684" xr:uid="{9054173C-34F6-4F0B-A593-64CB750529A4}"/>
    <cellStyle name="60% - Accent1 24" xfId="37426" xr:uid="{AA163A73-3919-4E52-8532-D9D4CB680472}"/>
    <cellStyle name="60% - Accent1 25" xfId="37427" xr:uid="{3008DAEA-4D19-4351-8C62-BE86F90ED646}"/>
    <cellStyle name="60% - Accent1 26" xfId="37599" xr:uid="{A7BEE3D5-CBFD-4989-95F3-1097F9996BB7}"/>
    <cellStyle name="60% - Accent1 3" xfId="384" xr:uid="{5C2EE888-F6E8-4D8D-A5EE-352E61045F97}"/>
    <cellStyle name="60% - Accent1 3 2" xfId="1249" xr:uid="{31A0A299-31FC-4BE0-9B4A-2C3BC7FD6436}"/>
    <cellStyle name="60% - Accent1 3 3" xfId="24551" xr:uid="{5D5D3FA6-FFE9-48FA-B72B-546A94E940A5}"/>
    <cellStyle name="60% - Accent1 3 4" xfId="36700" xr:uid="{103FBAA4-5156-4894-8C85-34858604A1C4}"/>
    <cellStyle name="60% - Accent1 4" xfId="385" xr:uid="{E7B79D96-760D-409B-95E2-934A23D0F91D}"/>
    <cellStyle name="60% - Accent1 4 2" xfId="1148" xr:uid="{9EDDC48A-6A25-4C40-86C2-9F6F843DEF29}"/>
    <cellStyle name="60% - Accent1 4 3" xfId="36068" xr:uid="{39E80A42-A260-44B2-A3EE-0027495B1B82}"/>
    <cellStyle name="60% - Accent1 5" xfId="381" xr:uid="{4741E52A-2B8C-46C4-A431-C545F0AC411C}"/>
    <cellStyle name="60% - Accent1 5 2" xfId="1629" xr:uid="{722E2272-1E03-4554-9BA4-E6A3564FB52D}"/>
    <cellStyle name="60% - Accent1 5 3" xfId="36069" xr:uid="{1FEF0C37-46A3-4AC7-9E84-3BD69641C1D2}"/>
    <cellStyle name="60% - Accent1 6" xfId="24549" xr:uid="{BA149C84-BEDC-48EB-BF3C-0821B8D65529}"/>
    <cellStyle name="60% - Accent1 6 2" xfId="36701" xr:uid="{5791518E-B4BC-4994-8965-1EBF3DB6611B}"/>
    <cellStyle name="60% - Accent1 7" xfId="36261" xr:uid="{2FB99C8B-96F5-422C-BC9B-9B52B5EF613F}"/>
    <cellStyle name="60% - Accent1 7 2" xfId="36702" xr:uid="{E45EFCA1-17BA-4A86-A56C-16A81A4569BC}"/>
    <cellStyle name="60% - Accent1 8" xfId="36703" xr:uid="{083603C5-C852-4241-B78E-DED155E4D5C5}"/>
    <cellStyle name="60% - Accent1 9" xfId="36704" xr:uid="{99682786-D1F4-4EF9-9022-D71689B584A4}"/>
    <cellStyle name="60% - Accent2 10" xfId="36706" xr:uid="{68A81F4B-4810-467E-A602-EDEEADFDFC7D}"/>
    <cellStyle name="60% - Accent2 11" xfId="36707" xr:uid="{446647DF-1610-4A05-BF6C-A4A1D1FF429B}"/>
    <cellStyle name="60% - Accent2 12" xfId="36708" xr:uid="{91DC72E4-D5A5-47E8-8666-5B686E72B84D}"/>
    <cellStyle name="60% - Accent2 13" xfId="36709" xr:uid="{CF25294F-3020-449D-BDD7-954889217DDB}"/>
    <cellStyle name="60% - Accent2 14" xfId="36710" xr:uid="{4C323C8B-21E2-4A56-9E31-734E836B174C}"/>
    <cellStyle name="60% - Accent2 15" xfId="36711" xr:uid="{179950D4-D45A-41D7-AB7C-EAD3F68BF101}"/>
    <cellStyle name="60% - Accent2 16" xfId="36712" xr:uid="{84656E20-8149-479F-B32A-86916BFE9E07}"/>
    <cellStyle name="60% - Accent2 17" xfId="36713" xr:uid="{825FF7E2-F10A-4E69-835E-11B5A2D5E76F}"/>
    <cellStyle name="60% - Accent2 18" xfId="36714" xr:uid="{C54CCA6D-41D7-4E54-99BA-60024E7C85D1}"/>
    <cellStyle name="60% - Accent2 19" xfId="36715" xr:uid="{4940F98D-9038-434F-AD6A-BBBB1C0621B5}"/>
    <cellStyle name="60% - Accent2 2" xfId="387" xr:uid="{565394F4-5195-46E5-AE5A-BE64C51DFFB4}"/>
    <cellStyle name="60% - Accent2 2 2" xfId="388" xr:uid="{7227911D-4F1D-4AAA-94B1-6F21E2761F64}"/>
    <cellStyle name="60% - Accent2 2 2 2" xfId="24553" xr:uid="{A6FA0B19-9986-4F94-A90A-29B4F4131ABC}"/>
    <cellStyle name="60% - Accent2 2 3" xfId="36716" xr:uid="{E62F6373-9CDF-4FCE-A37E-B2C27B16B988}"/>
    <cellStyle name="60% - Accent2 20" xfId="36717" xr:uid="{68E47035-CF44-4A68-A4A3-E22B29BE3FA6}"/>
    <cellStyle name="60% - Accent2 21" xfId="36718" xr:uid="{28A84772-ED38-4DD7-9D76-476870A37D52}"/>
    <cellStyle name="60% - Accent2 21 2" xfId="36719" xr:uid="{20E09886-F406-47C6-8D59-0E90727561C7}"/>
    <cellStyle name="60% - Accent2 22" xfId="36720" xr:uid="{AEB6F66B-5653-4ADF-BBA8-208BF2E79502}"/>
    <cellStyle name="60% - Accent2 22 2" xfId="37428" xr:uid="{C4A363D9-92B1-4B5E-8CE3-3799D3651875}"/>
    <cellStyle name="60% - Accent2 23" xfId="36705" xr:uid="{128F4B6A-2C76-4B6A-BA15-AC6CFEE84A99}"/>
    <cellStyle name="60% - Accent2 24" xfId="37429" xr:uid="{6ABF33C8-9784-4659-9F41-BCBB48A6A2FB}"/>
    <cellStyle name="60% - Accent2 25" xfId="37430" xr:uid="{E9F8DCCA-5E0A-419F-8E80-88167A4D3B54}"/>
    <cellStyle name="60% - Accent2 26" xfId="37600" xr:uid="{9BCD74B6-DA83-4C13-9B3A-586BEF39BE3E}"/>
    <cellStyle name="60% - Accent2 3" xfId="386" xr:uid="{A67EF3E2-4C3D-4393-89E7-0B70D228A407}"/>
    <cellStyle name="60% - Accent2 3 2" xfId="1152" xr:uid="{A7D42CA0-22B1-40EF-B428-150D7780454F}"/>
    <cellStyle name="60% - Accent2 3 3" xfId="36065" xr:uid="{28BFD2EF-7477-4CD8-AE0C-6CC522F44B2F}"/>
    <cellStyle name="60% - Accent2 4" xfId="1630" xr:uid="{ED8D1B35-C710-4631-9F4D-9DEB28045EB9}"/>
    <cellStyle name="60% - Accent2 4 2" xfId="36066" xr:uid="{DD569E1E-A3A3-4D02-A7AC-2E74513BB1A1}"/>
    <cellStyle name="60% - Accent2 5" xfId="24552" xr:uid="{DD067C47-A121-4C44-99C9-6A2EE8E52C05}"/>
    <cellStyle name="60% - Accent2 5 2" xfId="36721" xr:uid="{8F7CF7EC-B7B1-48B1-8283-6B85751C25FA}"/>
    <cellStyle name="60% - Accent2 6" xfId="36262" xr:uid="{2DF2FBDB-88C0-4BB8-811B-8A14B1812CF9}"/>
    <cellStyle name="60% - Accent2 6 2" xfId="36722" xr:uid="{9EF842D2-126B-4EB1-B1CA-B30F1AEBBACC}"/>
    <cellStyle name="60% - Accent2 7" xfId="36723" xr:uid="{7F554A54-BB27-41BA-AF34-24DAFB239F30}"/>
    <cellStyle name="60% - Accent2 8" xfId="36724" xr:uid="{68280334-FE4D-4615-845B-70FDDD20BF68}"/>
    <cellStyle name="60% - Accent2 9" xfId="36725" xr:uid="{99EDC3DA-8382-4F04-A794-85527E636B49}"/>
    <cellStyle name="60% - Accent3 10" xfId="36727" xr:uid="{CD2B605F-B042-46E9-B6A0-3F2530FE85EB}"/>
    <cellStyle name="60% - Accent3 11" xfId="36728" xr:uid="{5371516B-6B55-4E5A-A4BF-E2877C09FA32}"/>
    <cellStyle name="60% - Accent3 12" xfId="36729" xr:uid="{36355E7E-C1B2-4D76-8582-31775C07A10B}"/>
    <cellStyle name="60% - Accent3 13" xfId="36730" xr:uid="{76B4AE41-15D5-4DF8-B81C-F312F1092341}"/>
    <cellStyle name="60% - Accent3 14" xfId="36731" xr:uid="{BAB097F5-E509-4B38-935F-D9D7BD4B0C46}"/>
    <cellStyle name="60% - Accent3 15" xfId="36732" xr:uid="{C91E6859-6EB0-4031-AB70-104F0A656DBB}"/>
    <cellStyle name="60% - Accent3 16" xfId="36733" xr:uid="{C6D51C67-F975-4738-AB2D-CDE00E524272}"/>
    <cellStyle name="60% - Accent3 17" xfId="36734" xr:uid="{745ADFA5-05E4-4925-BD01-FDBC59094448}"/>
    <cellStyle name="60% - Accent3 18" xfId="36735" xr:uid="{3757CB92-F12C-4686-BAAB-332D2A0E4D82}"/>
    <cellStyle name="60% - Accent3 19" xfId="36736" xr:uid="{8EF9712C-6D7A-4976-AC96-7BF2372F7578}"/>
    <cellStyle name="60% - Accent3 2" xfId="390" xr:uid="{9BA6B871-3182-4173-A363-347A6E86A0BA}"/>
    <cellStyle name="60% - Accent3 2 2" xfId="391" xr:uid="{FB57895B-D633-428F-B3A7-19F4308D51DF}"/>
    <cellStyle name="60% - Accent3 2 2 2" xfId="1250" xr:uid="{FD5DDB19-1848-42D0-9040-FC463614E789}"/>
    <cellStyle name="60% - Accent3 2 3" xfId="24555" xr:uid="{9E5F5C3B-53B9-44D1-B894-F399CFF762FD}"/>
    <cellStyle name="60% - Accent3 2 4" xfId="36737" xr:uid="{0246D359-3B1E-4BF5-9721-13BDD23DC15A}"/>
    <cellStyle name="60% - Accent3 20" xfId="36738" xr:uid="{B10B8192-3F42-4E71-BE74-7221E26AC5D9}"/>
    <cellStyle name="60% - Accent3 21" xfId="36739" xr:uid="{A09AA9A5-70F8-4904-B0E5-A10B814BBFDB}"/>
    <cellStyle name="60% - Accent3 21 2" xfId="36740" xr:uid="{C7461C09-6825-46ED-9413-E395E131E3CB}"/>
    <cellStyle name="60% - Accent3 22" xfId="36741" xr:uid="{DAE528FD-CA17-41BB-BB3E-99094C43107B}"/>
    <cellStyle name="60% - Accent3 22 2" xfId="37431" xr:uid="{0199E3D7-9C13-4274-BF3A-0E531A6E3B56}"/>
    <cellStyle name="60% - Accent3 23" xfId="36726" xr:uid="{F0BBEC13-90D3-4437-9AE7-178E7935B7BD}"/>
    <cellStyle name="60% - Accent3 24" xfId="37432" xr:uid="{654B8188-F92E-4572-B833-7C6BD82E8671}"/>
    <cellStyle name="60% - Accent3 25" xfId="37433" xr:uid="{F66C3D8F-F60E-4AF7-AE96-6DC3CF09528D}"/>
    <cellStyle name="60% - Accent3 26" xfId="37601" xr:uid="{B565457F-5593-4B89-BE39-640ACC79830A}"/>
    <cellStyle name="60% - Accent3 3" xfId="392" xr:uid="{1A2FF366-8265-401A-88F6-5AC915C9AC26}"/>
    <cellStyle name="60% - Accent3 3 2" xfId="1251" xr:uid="{4B5BC998-1CBD-4505-A19A-63D6440B3E28}"/>
    <cellStyle name="60% - Accent3 3 3" xfId="24556" xr:uid="{A960C940-6540-4D1F-BC84-B2B7046C0384}"/>
    <cellStyle name="60% - Accent3 3 4" xfId="36742" xr:uid="{00FEA06A-25E2-4172-AC0B-3D4A23CB8321}"/>
    <cellStyle name="60% - Accent3 4" xfId="393" xr:uid="{92567B36-4171-46EC-A68A-9860F70700DE}"/>
    <cellStyle name="60% - Accent3 4 2" xfId="1156" xr:uid="{E3C43C20-A1C6-4A86-B3B4-FAAB3DAB9913}"/>
    <cellStyle name="60% - Accent3 4 3" xfId="36036" xr:uid="{B104B91F-E4F0-4756-A97B-2B24E8A7FB54}"/>
    <cellStyle name="60% - Accent3 4 4" xfId="36743" xr:uid="{82DE534D-C178-47F3-BA0D-BA0A3FA15FE5}"/>
    <cellStyle name="60% - Accent3 5" xfId="389" xr:uid="{9AEDA7AF-C13B-4163-B6DE-6941FE92A1D0}"/>
    <cellStyle name="60% - Accent3 5 2" xfId="1631" xr:uid="{4CF2D451-2266-474B-B918-A92644A73286}"/>
    <cellStyle name="60% - Accent3 5 3" xfId="36053" xr:uid="{262998FD-F2CE-418B-BBCC-14122A545372}"/>
    <cellStyle name="60% - Accent3 5 4" xfId="36744" xr:uid="{334C51A8-ACC1-4ECF-B24E-9B34BF96791E}"/>
    <cellStyle name="60% - Accent3 6" xfId="24554" xr:uid="{72A7E76E-235B-4E82-BCC2-4CF38620B59A}"/>
    <cellStyle name="60% - Accent3 6 2" xfId="36745" xr:uid="{6EBF3DDB-7803-49EA-B35D-49342AF2B3FA}"/>
    <cellStyle name="60% - Accent3 7" xfId="36263" xr:uid="{1DA2C35E-A9BA-4890-BCA6-06A416D2790B}"/>
    <cellStyle name="60% - Accent3 7 2" xfId="36746" xr:uid="{509B77C4-CE7D-4224-8FF8-6EAB05C258D9}"/>
    <cellStyle name="60% - Accent3 8" xfId="36747" xr:uid="{4A57982D-ABB4-400D-B8D1-4A5D8742B0D2}"/>
    <cellStyle name="60% - Accent3 9" xfId="36748" xr:uid="{BFC29F89-767F-4F48-A1D2-31CA3AFD6C91}"/>
    <cellStyle name="60% - Accent4 10" xfId="36750" xr:uid="{E9077CF2-1EDA-4035-910E-DC6589019E31}"/>
    <cellStyle name="60% - Accent4 11" xfId="36751" xr:uid="{ABA7C4EA-1140-40E9-8E48-66373955E06D}"/>
    <cellStyle name="60% - Accent4 12" xfId="36752" xr:uid="{B8AB0E4B-4DC4-4B59-9921-DA33F27181B7}"/>
    <cellStyle name="60% - Accent4 13" xfId="36753" xr:uid="{11A6C40D-3DE2-4236-BAC5-2606C96358D2}"/>
    <cellStyle name="60% - Accent4 14" xfId="36754" xr:uid="{E59D7F1B-04B2-4F95-9BE9-0C7067E23B2F}"/>
    <cellStyle name="60% - Accent4 15" xfId="36755" xr:uid="{A2C41EF6-5269-4AC6-975A-D1AC08ED319C}"/>
    <cellStyle name="60% - Accent4 16" xfId="36756" xr:uid="{51544134-B6E5-45D0-9DF2-3339BA6C6472}"/>
    <cellStyle name="60% - Accent4 17" xfId="36757" xr:uid="{EE16DBE5-91A5-4C36-A3D8-668F643EF045}"/>
    <cellStyle name="60% - Accent4 18" xfId="36758" xr:uid="{9B8946E5-B35B-45A0-A7A1-91FCC6881A37}"/>
    <cellStyle name="60% - Accent4 19" xfId="36759" xr:uid="{B1EB0524-8B5E-4AC5-94AF-C66775E7C492}"/>
    <cellStyle name="60% - Accent4 2" xfId="395" xr:uid="{AA624AF3-B2F3-46C9-94CA-8EA1A04BFF62}"/>
    <cellStyle name="60% - Accent4 2 2" xfId="396" xr:uid="{03CDFF41-D8BF-4839-8106-A9F34447D900}"/>
    <cellStyle name="60% - Accent4 2 2 2" xfId="1252" xr:uid="{0659B840-C04D-408E-AB97-A8ACA8F39728}"/>
    <cellStyle name="60% - Accent4 2 3" xfId="24558" xr:uid="{0A403BAC-0D25-4D07-9906-9829D28DDC1C}"/>
    <cellStyle name="60% - Accent4 2 4" xfId="36760" xr:uid="{C08682C6-F003-43F9-8977-6763F6A2D1EA}"/>
    <cellStyle name="60% - Accent4 20" xfId="36761" xr:uid="{5581FBA6-94AA-4D5F-A827-D61CAF2CCE0F}"/>
    <cellStyle name="60% - Accent4 21" xfId="36762" xr:uid="{90D2CB91-6C33-4EE0-A29A-DE31762D41AF}"/>
    <cellStyle name="60% - Accent4 21 2" xfId="36763" xr:uid="{A2E8E58C-1278-461D-B56A-71EF4C9E3A30}"/>
    <cellStyle name="60% - Accent4 22" xfId="36764" xr:uid="{9AA1C42E-EAEB-427F-9622-F5FFBECB1CAA}"/>
    <cellStyle name="60% - Accent4 22 2" xfId="37434" xr:uid="{155F3A7F-D571-4823-9A86-B84E9C5A03E2}"/>
    <cellStyle name="60% - Accent4 23" xfId="36749" xr:uid="{F7CA6500-7257-4E32-BB67-46BDF85BEE12}"/>
    <cellStyle name="60% - Accent4 24" xfId="37435" xr:uid="{A16FC05C-C9EF-4989-8254-2375F05A5FBD}"/>
    <cellStyle name="60% - Accent4 25" xfId="37436" xr:uid="{A4458552-00E8-41A5-A641-316EAF8F0F34}"/>
    <cellStyle name="60% - Accent4 26" xfId="37602" xr:uid="{884CF0DA-CB45-4C1C-8C1F-388494B3D7A5}"/>
    <cellStyle name="60% - Accent4 3" xfId="397" xr:uid="{4BC16233-6BF6-43CA-B25E-5F6381D0D613}"/>
    <cellStyle name="60% - Accent4 3 2" xfId="1253" xr:uid="{E7E597FB-1C88-4198-9A2B-09CFA2285E73}"/>
    <cellStyle name="60% - Accent4 3 3" xfId="24559" xr:uid="{712F31B4-5711-4190-93EE-1514E194188C}"/>
    <cellStyle name="60% - Accent4 3 4" xfId="36765" xr:uid="{37A4C226-F581-46CA-8A23-8F6D7E1525AE}"/>
    <cellStyle name="60% - Accent4 4" xfId="398" xr:uid="{55ED567E-834E-4133-A754-A3BE83A181EA}"/>
    <cellStyle name="60% - Accent4 4 2" xfId="1160" xr:uid="{5AA864AC-45C2-42D5-928D-B6E42BDC28A1}"/>
    <cellStyle name="60% - Accent4 4 3" xfId="36033" xr:uid="{51982CDB-A06E-4D42-97AD-46EE89D660E8}"/>
    <cellStyle name="60% - Accent4 4 4" xfId="36766" xr:uid="{E0650D0F-2D3B-4777-A24E-C6E80A1D8C0B}"/>
    <cellStyle name="60% - Accent4 5" xfId="394" xr:uid="{B776FC92-64A4-4351-9992-C481F20938CF}"/>
    <cellStyle name="60% - Accent4 5 2" xfId="1632" xr:uid="{B4AEA166-B09D-4D42-B14E-7D909C865D27}"/>
    <cellStyle name="60% - Accent4 5 3" xfId="36035" xr:uid="{132B6443-FF27-451E-83AF-86C8D03AD37B}"/>
    <cellStyle name="60% - Accent4 5 4" xfId="36767" xr:uid="{8847D0E4-B202-4DAB-BD46-04FA4BD06683}"/>
    <cellStyle name="60% - Accent4 6" xfId="24557" xr:uid="{B9A9A318-7B34-4954-8C64-1F1C9AC7B598}"/>
    <cellStyle name="60% - Accent4 6 2" xfId="36768" xr:uid="{B87AAF7E-6B69-4027-AD3C-E748D7B6E5F2}"/>
    <cellStyle name="60% - Accent4 7" xfId="36264" xr:uid="{5D031E87-4C84-40D7-B3F5-99E10B39735B}"/>
    <cellStyle name="60% - Accent4 7 2" xfId="36769" xr:uid="{2F436DA5-8100-42BC-87D2-3E75737866C5}"/>
    <cellStyle name="60% - Accent4 8" xfId="36770" xr:uid="{B760306E-2C4D-4CE8-B4A6-4A8B648FE762}"/>
    <cellStyle name="60% - Accent4 9" xfId="36771" xr:uid="{CA07F23D-5788-4386-AA1F-C3FD573DB4A8}"/>
    <cellStyle name="60% - Accent5 10" xfId="36773" xr:uid="{84F6AFC0-5964-4C02-B51B-AB78C19EE218}"/>
    <cellStyle name="60% - Accent5 11" xfId="36774" xr:uid="{F9263F09-8DD7-4F48-BF3D-95CB2352ACBE}"/>
    <cellStyle name="60% - Accent5 12" xfId="36775" xr:uid="{F68543C2-6B0E-49BB-85C2-8257C374756D}"/>
    <cellStyle name="60% - Accent5 13" xfId="36776" xr:uid="{436016C4-5296-440A-93D1-114D09BF06E7}"/>
    <cellStyle name="60% - Accent5 14" xfId="36777" xr:uid="{76B77BFB-5936-4B0E-9544-555DBD2F9B1A}"/>
    <cellStyle name="60% - Accent5 15" xfId="36778" xr:uid="{2708BCF4-5451-4866-A14D-B0E8802E3A0C}"/>
    <cellStyle name="60% - Accent5 16" xfId="36779" xr:uid="{F404D077-FDE4-4ABA-A894-7C0BFA634E3C}"/>
    <cellStyle name="60% - Accent5 17" xfId="36780" xr:uid="{953DE1AD-F071-4EE8-9F73-607B863C53CE}"/>
    <cellStyle name="60% - Accent5 18" xfId="36781" xr:uid="{F9048F34-7FAE-4F2A-946E-49AA764693C5}"/>
    <cellStyle name="60% - Accent5 19" xfId="36782" xr:uid="{821F5632-546B-499E-A903-33F76D1CDC63}"/>
    <cellStyle name="60% - Accent5 2" xfId="400" xr:uid="{70BB7E98-ED19-4810-85B2-9A64ABB11B0A}"/>
    <cellStyle name="60% - Accent5 2 2" xfId="401" xr:uid="{DB917188-50A1-4CB6-B93A-BC23B2704D06}"/>
    <cellStyle name="60% - Accent5 2 2 2" xfId="1254" xr:uid="{9B360E5E-4588-4380-B9CC-A6D8CE2FE015}"/>
    <cellStyle name="60% - Accent5 2 3" xfId="24561" xr:uid="{25B1B5B0-4B5E-47BB-A738-B1EB0B675F5E}"/>
    <cellStyle name="60% - Accent5 2 4" xfId="36783" xr:uid="{9127C9DE-5AEE-4C64-B10C-4D9D7FCB1889}"/>
    <cellStyle name="60% - Accent5 20" xfId="36784" xr:uid="{129E98B4-E561-408C-AC67-90CD0A60BC14}"/>
    <cellStyle name="60% - Accent5 21" xfId="36785" xr:uid="{DA7B80D8-43CE-442F-A4CE-CCDDC0DF3E5B}"/>
    <cellStyle name="60% - Accent5 21 2" xfId="36786" xr:uid="{9AB37430-1C22-4545-AF9E-24347928278D}"/>
    <cellStyle name="60% - Accent5 22" xfId="36787" xr:uid="{2F2725FC-C220-4ABF-B89E-6617AA82AD2B}"/>
    <cellStyle name="60% - Accent5 22 2" xfId="37437" xr:uid="{283C4907-B4C5-4BAE-A5C3-3555FBDD1A32}"/>
    <cellStyle name="60% - Accent5 23" xfId="36772" xr:uid="{0DB4B562-8D01-4511-9E38-0A14EEA95059}"/>
    <cellStyle name="60% - Accent5 24" xfId="37438" xr:uid="{0A17BD2B-CDE9-4531-A83D-58A87D4FDFE4}"/>
    <cellStyle name="60% - Accent5 25" xfId="37439" xr:uid="{31FE25C8-5776-4A10-AD05-A03A23593CB9}"/>
    <cellStyle name="60% - Accent5 26" xfId="37603" xr:uid="{F3DCD3F3-DEB5-4F47-83AF-3A3F89E038FF}"/>
    <cellStyle name="60% - Accent5 3" xfId="402" xr:uid="{5942AFD5-D6E0-4C7D-958C-4820426F2E06}"/>
    <cellStyle name="60% - Accent5 3 2" xfId="1255" xr:uid="{6F0B82B6-786D-4E4C-8A86-D5ABA2413964}"/>
    <cellStyle name="60% - Accent5 3 3" xfId="24562" xr:uid="{168692E7-2869-4A47-916E-9D22CB9C1BE2}"/>
    <cellStyle name="60% - Accent5 3 4" xfId="36788" xr:uid="{DE13882B-6771-4C62-98C3-71D239F1887E}"/>
    <cellStyle name="60% - Accent5 4" xfId="403" xr:uid="{D5186194-1744-4AB0-B09B-B8FB5C534848}"/>
    <cellStyle name="60% - Accent5 4 2" xfId="1164" xr:uid="{B08F318C-7EB1-4D50-A697-D04B5DE11E7B}"/>
    <cellStyle name="60% - Accent5 4 3" xfId="36023" xr:uid="{F1A15B6D-E0AD-446D-89A8-D138B558D600}"/>
    <cellStyle name="60% - Accent5 5" xfId="399" xr:uid="{3BBD3F73-3C66-4516-8B0E-923497F33381}"/>
    <cellStyle name="60% - Accent5 5 2" xfId="1633" xr:uid="{C97ED6E2-745C-4A17-96A7-4DCFBD020271}"/>
    <cellStyle name="60% - Accent5 5 3" xfId="36030" xr:uid="{58A1EF54-0947-4517-B6FE-8DE1D7EF32AE}"/>
    <cellStyle name="60% - Accent5 6" xfId="24560" xr:uid="{56C0763B-83E5-48E7-B57A-01948C43881F}"/>
    <cellStyle name="60% - Accent5 6 2" xfId="36789" xr:uid="{25E9BD91-6411-42D9-8712-D678B0B3329A}"/>
    <cellStyle name="60% - Accent5 7" xfId="36265" xr:uid="{E2DE225C-0A91-40EB-8E20-8F7FCB4CB782}"/>
    <cellStyle name="60% - Accent5 7 2" xfId="36790" xr:uid="{505535C6-6AB1-473A-965D-7DA73023F65F}"/>
    <cellStyle name="60% - Accent5 8" xfId="36791" xr:uid="{902BD623-4E74-47B3-85C9-EF094F64AB9E}"/>
    <cellStyle name="60% - Accent5 9" xfId="36792" xr:uid="{01654439-BCD3-415F-AC3C-69C1F42B1CEF}"/>
    <cellStyle name="60% - Accent6 10" xfId="36794" xr:uid="{AFF7CC58-CC04-4923-B814-5A33E20282BB}"/>
    <cellStyle name="60% - Accent6 11" xfId="36795" xr:uid="{2E97DA34-57D5-4388-80F9-714FF15F0A90}"/>
    <cellStyle name="60% - Accent6 12" xfId="36796" xr:uid="{795B0CEB-C47C-433C-8D51-789F2F0BD614}"/>
    <cellStyle name="60% - Accent6 13" xfId="36797" xr:uid="{61E17D56-F71E-4431-9F59-AB76C68B1490}"/>
    <cellStyle name="60% - Accent6 14" xfId="36798" xr:uid="{BA79DA9F-68E5-46F7-8A21-0E929CC1547A}"/>
    <cellStyle name="60% - Accent6 15" xfId="36799" xr:uid="{894D3868-BFF4-4F9D-8585-4B3531F9178B}"/>
    <cellStyle name="60% - Accent6 16" xfId="36800" xr:uid="{40CB20F4-4986-4806-8447-B6C4EC8EF153}"/>
    <cellStyle name="60% - Accent6 17" xfId="36801" xr:uid="{D8551E25-364E-4CAA-8EAA-0B6C174693B2}"/>
    <cellStyle name="60% - Accent6 18" xfId="36802" xr:uid="{78B1F882-A7E4-4D37-828E-C31BF629F2C6}"/>
    <cellStyle name="60% - Accent6 19" xfId="36803" xr:uid="{A69DE273-7E4D-4FEA-836C-BD211A1AD3A9}"/>
    <cellStyle name="60% - Accent6 2" xfId="405" xr:uid="{635788E5-04EE-4810-AA7E-5A56633035B1}"/>
    <cellStyle name="60% - Accent6 2 2" xfId="406" xr:uid="{5F0A3C53-F032-4694-89F3-1CDB201394FE}"/>
    <cellStyle name="60% - Accent6 2 2 2" xfId="1256" xr:uid="{65C31503-E83A-4589-B0F9-81AEED4307E9}"/>
    <cellStyle name="60% - Accent6 2 3" xfId="24564" xr:uid="{DF6A60D9-0B8C-4859-843E-04DB3B4CFFA8}"/>
    <cellStyle name="60% - Accent6 2 4" xfId="36804" xr:uid="{C872DFBE-C4F4-4A0D-BA6B-EAE2EED2DA02}"/>
    <cellStyle name="60% - Accent6 20" xfId="36805" xr:uid="{00CB3154-D8DB-4788-9E2A-BE8E156022D9}"/>
    <cellStyle name="60% - Accent6 21" xfId="36806" xr:uid="{B9DF395E-0154-4ACA-BC77-66821018D307}"/>
    <cellStyle name="60% - Accent6 21 2" xfId="36807" xr:uid="{784C38DA-615B-4B52-AAD9-399CFE5CE4CF}"/>
    <cellStyle name="60% - Accent6 22" xfId="36808" xr:uid="{79FCAB47-AE33-4E68-9F0A-BB8D30BF6EC5}"/>
    <cellStyle name="60% - Accent6 22 2" xfId="37440" xr:uid="{83CF63A8-F0B7-4B0C-9DCD-954E58DD2EC1}"/>
    <cellStyle name="60% - Accent6 23" xfId="36793" xr:uid="{C293E0DD-0051-4508-AE9C-DAE11CB994EF}"/>
    <cellStyle name="60% - Accent6 24" xfId="37441" xr:uid="{C448317D-06B0-429E-83DB-D1BF818C8AF2}"/>
    <cellStyle name="60% - Accent6 25" xfId="37442" xr:uid="{3F80E45E-CE30-4871-9A90-C434DA11A690}"/>
    <cellStyle name="60% - Accent6 26" xfId="37604" xr:uid="{C2A19617-79B9-43B6-9074-7B1AF151E80C}"/>
    <cellStyle name="60% - Accent6 3" xfId="407" xr:uid="{953A2619-E6D6-4C34-9486-560420366175}"/>
    <cellStyle name="60% - Accent6 3 2" xfId="1257" xr:uid="{9E8B3C5C-A8FC-4ECF-A206-84BDB899C8BA}"/>
    <cellStyle name="60% - Accent6 3 3" xfId="24565" xr:uid="{9FAE8D97-234D-4979-89D1-E85B2BBD3C9E}"/>
    <cellStyle name="60% - Accent6 3 4" xfId="36809" xr:uid="{318F0DBA-E3D2-4845-97EC-83A677039699}"/>
    <cellStyle name="60% - Accent6 4" xfId="408" xr:uid="{3B8FB726-BDC6-4CAB-8AE7-A11166F52D6B}"/>
    <cellStyle name="60% - Accent6 4 2" xfId="1168" xr:uid="{5BF382AC-2B5F-4B72-A9B2-47CF9CA8A0F9}"/>
    <cellStyle name="60% - Accent6 4 3" xfId="36004" xr:uid="{9513A96D-51B3-444F-A666-26F769DC00B5}"/>
    <cellStyle name="60% - Accent6 4 4" xfId="36810" xr:uid="{E2FA4E9D-3FC6-4ED8-9941-7A210C0EBB7E}"/>
    <cellStyle name="60% - Accent6 5" xfId="404" xr:uid="{09762D16-68BF-4971-95F6-492AD9EA955B}"/>
    <cellStyle name="60% - Accent6 5 2" xfId="1634" xr:uid="{B9880D3B-0207-44B3-96BE-2EB67AFCB7DD}"/>
    <cellStyle name="60% - Accent6 5 3" xfId="36015" xr:uid="{2DDB35DD-E397-4D67-B083-3F505816265F}"/>
    <cellStyle name="60% - Accent6 5 4" xfId="36811" xr:uid="{BE6B3760-6FD1-4DC7-939B-49FB8B09FBA9}"/>
    <cellStyle name="60% - Accent6 6" xfId="24563" xr:uid="{AEAAAA0B-2F6C-40F1-B102-2D17C883483A}"/>
    <cellStyle name="60% - Accent6 6 2" xfId="36812" xr:uid="{631A40FF-DA2E-41E1-A6AC-1E0FE95E29EA}"/>
    <cellStyle name="60% - Accent6 7" xfId="36266" xr:uid="{A2B8B15B-1E88-4027-A4A8-B1F4A5E56958}"/>
    <cellStyle name="60% - Accent6 7 2" xfId="36813" xr:uid="{F25FA171-5E0B-4A71-9642-0E59D82AACEA}"/>
    <cellStyle name="60% - Accent6 8" xfId="36814" xr:uid="{240EEF62-FF40-45C6-9153-5507242A5276}"/>
    <cellStyle name="60% - Accent6 9" xfId="36815" xr:uid="{60C56304-E73F-453F-82B1-E9146DDD083C}"/>
    <cellStyle name="Accent1 10" xfId="36817" xr:uid="{4F71A2E7-5290-47F5-8712-E3E1A66B40F2}"/>
    <cellStyle name="Accent1 11" xfId="36818" xr:uid="{3EFE8EA0-7BD5-495A-B893-B6F491BB9296}"/>
    <cellStyle name="Accent1 12" xfId="36819" xr:uid="{B8C40071-556B-4AB3-82CB-1C74D65A2F71}"/>
    <cellStyle name="Accent1 13" xfId="36820" xr:uid="{B3FF771A-D9A3-4D11-9EE2-6DE21BFF4DDF}"/>
    <cellStyle name="Accent1 14" xfId="36821" xr:uid="{5A5941A5-F886-4E9E-AA0D-470852E18B64}"/>
    <cellStyle name="Accent1 15" xfId="36822" xr:uid="{0F77DC1D-C247-4D7F-85CF-216F966F5CBA}"/>
    <cellStyle name="Accent1 16" xfId="36823" xr:uid="{CBA36425-9261-4A1F-9B3E-D6142F72813A}"/>
    <cellStyle name="Accent1 17" xfId="36824" xr:uid="{469FF26F-B3D3-4D58-886C-382F7482B279}"/>
    <cellStyle name="Accent1 18" xfId="36825" xr:uid="{50DFF7C6-02A7-4E96-8FBC-5DE1A7B10C62}"/>
    <cellStyle name="Accent1 19" xfId="36826" xr:uid="{30778CE3-3E66-457A-83A0-B247E7CA1B70}"/>
    <cellStyle name="Accent1 2" xfId="410" xr:uid="{A7C88F67-DB8D-4099-AF00-56C99AA41B8B}"/>
    <cellStyle name="Accent1 2 2" xfId="411" xr:uid="{A06ED034-F8D9-4E58-B15E-3836F56BCF44}"/>
    <cellStyle name="Accent1 2 2 2" xfId="1258" xr:uid="{49BE99A4-1A4C-4679-A203-108879888FE2}"/>
    <cellStyle name="Accent1 2 3" xfId="24567" xr:uid="{06B2E60F-905E-4D45-9786-6BF281445DF6}"/>
    <cellStyle name="Accent1 2 3 2" xfId="31420" xr:uid="{0536564A-A7B5-4390-B2AB-3DB8D3EA1065}"/>
    <cellStyle name="Accent1 20" xfId="36827" xr:uid="{77B6B176-261D-4AC3-ACCA-D684D923A375}"/>
    <cellStyle name="Accent1 21" xfId="36828" xr:uid="{724EA98B-D4DF-4952-AC79-BB226CE9705B}"/>
    <cellStyle name="Accent1 21 2" xfId="36829" xr:uid="{BF48A3CE-B4E4-4121-A5D1-6103910B7C66}"/>
    <cellStyle name="Accent1 22" xfId="36830" xr:uid="{3C09990A-A391-4881-A95F-ED46E59D7CF3}"/>
    <cellStyle name="Accent1 22 2" xfId="37443" xr:uid="{3CDD7938-7873-4521-BC5B-BF074421F936}"/>
    <cellStyle name="Accent1 23" xfId="36816" xr:uid="{F8701CBF-BFBB-46B1-A31B-828080D5E546}"/>
    <cellStyle name="Accent1 24" xfId="37444" xr:uid="{0C008964-1E5F-4AF2-92A3-2997EBAAF86C}"/>
    <cellStyle name="Accent1 25" xfId="37445" xr:uid="{6AF40B74-FC11-4755-9754-CF9B654A1CF2}"/>
    <cellStyle name="Accent1 26" xfId="28" xr:uid="{63C5D165-CF17-415B-9772-AA0DC76BEDFD}"/>
    <cellStyle name="Accent1 3" xfId="412" xr:uid="{2F58D1D8-1B84-4653-A102-52C958096B86}"/>
    <cellStyle name="Accent1 3 2" xfId="1259" xr:uid="{6C2A500F-A9C2-43C6-A507-1AD281810D7F}"/>
    <cellStyle name="Accent1 3 3" xfId="24568" xr:uid="{546D5E11-94B5-4AB1-B412-ABB16443D68D}"/>
    <cellStyle name="Accent1 3 4" xfId="36831" xr:uid="{92D2081A-FCCB-47AC-A093-BBF0F96ABFD5}"/>
    <cellStyle name="Accent1 4" xfId="413" xr:uid="{A43524ED-177B-4612-A9F7-DACE24116FFE}"/>
    <cellStyle name="Accent1 4 2" xfId="1145" xr:uid="{B8D970F7-A995-4FC6-B241-56EA8B059171}"/>
    <cellStyle name="Accent1 4 3" xfId="35988" xr:uid="{70C74951-5DC4-4F1C-8939-12B30822DF37}"/>
    <cellStyle name="Accent1 5" xfId="409" xr:uid="{852469FE-B594-4571-B118-2F39BE3351F7}"/>
    <cellStyle name="Accent1 5 2" xfId="1635" xr:uid="{4F7C85FF-5E8B-4D61-A25D-A0F9AC5FF128}"/>
    <cellStyle name="Accent1 5 3" xfId="36001" xr:uid="{7FD2F3B4-3F74-42C0-9344-C70FE4F20B68}"/>
    <cellStyle name="Accent1 6" xfId="24566" xr:uid="{B3FD5142-E9F0-4924-95E6-32967B7B0C23}"/>
    <cellStyle name="Accent1 6 2" xfId="36832" xr:uid="{3A7D5EB4-25BC-4115-A084-341DCD20C195}"/>
    <cellStyle name="Accent1 7" xfId="36833" xr:uid="{705A86BF-BE6D-4B04-8AB5-D0C986D764E3}"/>
    <cellStyle name="Accent1 8" xfId="36834" xr:uid="{F01EC6BA-1E41-4AA2-B33C-472F0DFEB5D0}"/>
    <cellStyle name="Accent1 9" xfId="36835" xr:uid="{ACBD21CA-109F-4AFB-B40B-80A7AE5A218F}"/>
    <cellStyle name="Accent2 10" xfId="36837" xr:uid="{76F8FE54-DFB6-43DF-ACC4-3FAC0DFD76F2}"/>
    <cellStyle name="Accent2 11" xfId="36838" xr:uid="{AC8A367F-5894-4E26-9A16-0AA9260E8314}"/>
    <cellStyle name="Accent2 12" xfId="36839" xr:uid="{FC6C3E97-0477-49DF-9DD5-5D2D6BB60E94}"/>
    <cellStyle name="Accent2 13" xfId="36840" xr:uid="{55D1CDAE-8B83-4C8B-B0A6-097075A106D6}"/>
    <cellStyle name="Accent2 14" xfId="36841" xr:uid="{DF360529-67D6-4E75-AC7B-A907BC7E8890}"/>
    <cellStyle name="Accent2 15" xfId="36842" xr:uid="{C905FDD3-BD77-46EE-A688-1D26E4AAB13C}"/>
    <cellStyle name="Accent2 16" xfId="36843" xr:uid="{3933BD8B-F3F8-410C-B5BC-1096AF64C9F9}"/>
    <cellStyle name="Accent2 17" xfId="36844" xr:uid="{323C60E9-40CC-44B2-B422-41BFEBB8E097}"/>
    <cellStyle name="Accent2 18" xfId="36845" xr:uid="{D797E889-3E90-4822-BF1D-111CB44FE144}"/>
    <cellStyle name="Accent2 19" xfId="36846" xr:uid="{9B7D4F01-1205-45F7-9988-25B3D9E8E6DF}"/>
    <cellStyle name="Accent2 2" xfId="415" xr:uid="{C6C8AA23-BEAE-46C9-A546-CD8B14444E91}"/>
    <cellStyle name="Accent2 2 2" xfId="416" xr:uid="{355F1355-1559-4FBD-A11E-2D7B7B8F1500}"/>
    <cellStyle name="Accent2 2 2 2" xfId="24570" xr:uid="{48FB0707-DFE6-45F0-8FB6-B6E0E6790452}"/>
    <cellStyle name="Accent2 2 3" xfId="36847" xr:uid="{BA947453-0117-4937-A3A7-FC0BCA3B9D74}"/>
    <cellStyle name="Accent2 20" xfId="36848" xr:uid="{021220D1-6C1C-42EC-9FA4-F6ECD93A7024}"/>
    <cellStyle name="Accent2 21" xfId="36849" xr:uid="{E4DDD981-8CD0-4F5A-97FB-49A2F6BD82D8}"/>
    <cellStyle name="Accent2 21 2" xfId="36850" xr:uid="{CACBD099-BD8B-4CC7-87CF-68CB0B684680}"/>
    <cellStyle name="Accent2 22" xfId="36851" xr:uid="{35F3560C-A28A-4E14-AAAE-3FE78B2FC661}"/>
    <cellStyle name="Accent2 22 2" xfId="37446" xr:uid="{39846523-4909-4EA7-A0FB-12E451046A5B}"/>
    <cellStyle name="Accent2 23" xfId="36836" xr:uid="{C85B7B36-C1E8-47C5-9963-45B47CFE9E87}"/>
    <cellStyle name="Accent2 24" xfId="37447" xr:uid="{4E580494-2065-4FCE-80A7-1ECF5545EB28}"/>
    <cellStyle name="Accent2 25" xfId="37448" xr:uid="{A3825B4B-EB29-425C-B70D-F371B9D4F379}"/>
    <cellStyle name="Accent2 26" xfId="31" xr:uid="{1C36F873-6829-4A14-94FB-D0D0CDD1F6B2}"/>
    <cellStyle name="Accent2 3" xfId="414" xr:uid="{92BADC44-EC31-42C4-AE5B-C7A9FCE36CE7}"/>
    <cellStyle name="Accent2 3 2" xfId="1149" xr:uid="{944BE561-C546-46C0-8473-641C319FE59F}"/>
    <cellStyle name="Accent2 3 3" xfId="35985" xr:uid="{0D7E1771-0E0E-4118-8B2A-8C7B95581BB8}"/>
    <cellStyle name="Accent2 4" xfId="1636" xr:uid="{252F4202-9214-473B-8DA9-DBB710C418C5}"/>
    <cellStyle name="Accent2 4 2" xfId="35987" xr:uid="{D6F319BD-53D4-404E-932D-5F8604BF97D2}"/>
    <cellStyle name="Accent2 5" xfId="24569" xr:uid="{ADCB2AFE-7AE5-4173-A76C-C67860C5DEE7}"/>
    <cellStyle name="Accent2 5 2" xfId="36852" xr:uid="{063E366D-19D2-4AA0-A5EF-1550DFFA609C}"/>
    <cellStyle name="Accent2 6" xfId="36853" xr:uid="{9478B227-5F4F-465B-B579-6609EA0BFFE9}"/>
    <cellStyle name="Accent2 7" xfId="36854" xr:uid="{489A28A8-997A-44CD-ADDF-BE97143CA4F5}"/>
    <cellStyle name="Accent2 8" xfId="36855" xr:uid="{C0A97A18-1C3D-4050-A60C-4673EDB78E08}"/>
    <cellStyle name="Accent2 9" xfId="36856" xr:uid="{199BC967-49BF-4EB1-8FF8-8912ABB6403F}"/>
    <cellStyle name="Accent3 10" xfId="36858" xr:uid="{A60649E8-A9A3-4DAB-9D2E-7200A7FF97B7}"/>
    <cellStyle name="Accent3 11" xfId="36859" xr:uid="{533B60C9-5BCF-4F29-83D8-F0D0FD1CE92F}"/>
    <cellStyle name="Accent3 12" xfId="36860" xr:uid="{5944B12D-8B4B-463A-B469-E5AECCB99376}"/>
    <cellStyle name="Accent3 13" xfId="36861" xr:uid="{9975805B-55B0-4E87-8B2E-6BEE242BD4FC}"/>
    <cellStyle name="Accent3 14" xfId="36862" xr:uid="{97A6B41F-6AC7-4D1A-BBB5-F4697899DDA0}"/>
    <cellStyle name="Accent3 15" xfId="36863" xr:uid="{1E8B3FC8-0535-4176-ADFD-429826F70C90}"/>
    <cellStyle name="Accent3 16" xfId="36864" xr:uid="{24179955-4195-42EE-81C7-F5F357079B52}"/>
    <cellStyle name="Accent3 17" xfId="36865" xr:uid="{2C01EAC3-2094-407D-AEC5-1871BB409201}"/>
    <cellStyle name="Accent3 18" xfId="36866" xr:uid="{64CDAE16-6450-4C0F-9330-1D9DBCD32FA5}"/>
    <cellStyle name="Accent3 19" xfId="36867" xr:uid="{A24834B2-8803-4C6D-A3D4-EAAB91697AF4}"/>
    <cellStyle name="Accent3 2" xfId="418" xr:uid="{870FF4C3-BCA7-4473-8ECD-FB2DFD48771D}"/>
    <cellStyle name="Accent3 2 2" xfId="419" xr:uid="{EE7B1D2D-E670-4356-B2FF-2A6FD685E120}"/>
    <cellStyle name="Accent3 2 2 2" xfId="1260" xr:uid="{55390ED3-FF8B-423C-A894-AA9EE18CC91D}"/>
    <cellStyle name="Accent3 2 3" xfId="24572" xr:uid="{3AF5A07B-7E8C-4DE7-87F0-E852E82F5DC3}"/>
    <cellStyle name="Accent3 2 4" xfId="36868" xr:uid="{3FF99BBD-7B56-4820-9CB4-2C192F12AD2B}"/>
    <cellStyle name="Accent3 20" xfId="36869" xr:uid="{9D1CCEC1-5BCE-4207-B708-703C1F73EA24}"/>
    <cellStyle name="Accent3 21" xfId="36870" xr:uid="{03938158-A239-49FB-8A72-67EA7E8B8AB6}"/>
    <cellStyle name="Accent3 21 2" xfId="36871" xr:uid="{786E0B10-5549-4805-B24E-AF71C2390C45}"/>
    <cellStyle name="Accent3 22" xfId="36872" xr:uid="{5A34C47D-45FF-4483-BD64-FDC50101D005}"/>
    <cellStyle name="Accent3 22 2" xfId="37449" xr:uid="{5D754E53-ECDF-49D4-AF9A-BB96B000BF73}"/>
    <cellStyle name="Accent3 23" xfId="36857" xr:uid="{B0100B53-893F-4F94-890F-0F969A7DD81F}"/>
    <cellStyle name="Accent3 24" xfId="37450" xr:uid="{72E4F41E-E0C7-44A1-9DF1-AFB6885780A4}"/>
    <cellStyle name="Accent3 25" xfId="37451" xr:uid="{833A9463-F55D-4B9F-9E2C-F0DD00BE3310}"/>
    <cellStyle name="Accent3 26" xfId="34" xr:uid="{80077367-D264-42BA-B624-681B0FBDEEF2}"/>
    <cellStyle name="Accent3 3" xfId="420" xr:uid="{40102CD7-3E37-4BC8-97C0-79DE91005802}"/>
    <cellStyle name="Accent3 3 2" xfId="1261" xr:uid="{BBB70B23-CC81-48D4-B677-D95A06C70B9F}"/>
    <cellStyle name="Accent3 3 3" xfId="24573" xr:uid="{DAC64BE6-AA0F-4C4E-9199-A892FC44A52D}"/>
    <cellStyle name="Accent3 3 4" xfId="36873" xr:uid="{5B49B6BB-9E80-4F50-9B3C-10228F1FAADC}"/>
    <cellStyle name="Accent3 4" xfId="421" xr:uid="{8D134672-EEE6-4D1A-8AEE-E6BF5F9C53AF}"/>
    <cellStyle name="Accent3 4 2" xfId="1153" xr:uid="{2B6AAC7D-0AB5-4973-B2D8-7FACC47218B6}"/>
    <cellStyle name="Accent3 4 3" xfId="35978" xr:uid="{18F0AF12-1486-417A-BBAB-B7BD5C333016}"/>
    <cellStyle name="Accent3 5" xfId="417" xr:uid="{CF3FF214-8383-44BB-A376-DE23F5C3972C}"/>
    <cellStyle name="Accent3 5 2" xfId="1637" xr:uid="{790487D0-8413-4D9E-B2FA-6B66564340B8}"/>
    <cellStyle name="Accent3 5 3" xfId="35984" xr:uid="{64911FF6-A7D7-460E-ACCE-9C58B812696B}"/>
    <cellStyle name="Accent3 6" xfId="24571" xr:uid="{BB7B91B1-A12E-4732-A735-D2A6EEA968FD}"/>
    <cellStyle name="Accent3 6 2" xfId="36874" xr:uid="{0C2C7092-6237-4579-99FE-0978680E3F7E}"/>
    <cellStyle name="Accent3 7" xfId="36875" xr:uid="{3AA3207F-E240-4360-B373-2CF341E5BA12}"/>
    <cellStyle name="Accent3 8" xfId="36876" xr:uid="{4DAAA122-ED84-4915-AC51-FDB219BC0D4E}"/>
    <cellStyle name="Accent3 9" xfId="36877" xr:uid="{3B7B6AF4-8F2A-481A-83DE-7C99C039F28E}"/>
    <cellStyle name="Accent4 10" xfId="36879" xr:uid="{81FF4512-C45A-4B7E-B03A-FBBD93B582BD}"/>
    <cellStyle name="Accent4 11" xfId="36880" xr:uid="{0CC72600-EBC5-4FA0-BF44-1E794C8B9477}"/>
    <cellStyle name="Accent4 12" xfId="36881" xr:uid="{736214CF-7604-44F6-B1F5-F78670B745B3}"/>
    <cellStyle name="Accent4 13" xfId="36882" xr:uid="{4D883C6B-6453-43A9-9FC8-027E8F989B36}"/>
    <cellStyle name="Accent4 14" xfId="36883" xr:uid="{16EAE058-DA85-4A0E-A4B7-CAA537C111F7}"/>
    <cellStyle name="Accent4 15" xfId="36884" xr:uid="{D8210D6E-3199-4F81-899B-5D743F3CAE29}"/>
    <cellStyle name="Accent4 16" xfId="36885" xr:uid="{2AD18C36-FB7D-43CF-9CA1-3606C7D9F334}"/>
    <cellStyle name="Accent4 17" xfId="36886" xr:uid="{320B99B7-B7C4-4043-AADC-EB1E704A6E4F}"/>
    <cellStyle name="Accent4 18" xfId="36887" xr:uid="{87948696-3B62-467F-B37F-6FB058FC32D1}"/>
    <cellStyle name="Accent4 19" xfId="36888" xr:uid="{59D6A451-0708-462B-A348-466FCB944507}"/>
    <cellStyle name="Accent4 2" xfId="423" xr:uid="{AB637E9A-73D8-4CA1-A5ED-EF57127478D6}"/>
    <cellStyle name="Accent4 2 2" xfId="424" xr:uid="{B313AFAF-0148-447C-B0F1-69C9683936A9}"/>
    <cellStyle name="Accent4 2 2 2" xfId="1262" xr:uid="{14BF56F4-C9B0-427B-9707-989C4E66EB60}"/>
    <cellStyle name="Accent4 2 3" xfId="24575" xr:uid="{0C2D14AD-0862-479B-8BC2-704264E9E9A3}"/>
    <cellStyle name="Accent4 2 4" xfId="36889" xr:uid="{1BEB9C6D-84E2-4685-925D-A18DAC0090D7}"/>
    <cellStyle name="Accent4 20" xfId="36890" xr:uid="{3CDE071E-8C18-45B1-A84E-EB755FBFB27B}"/>
    <cellStyle name="Accent4 21" xfId="36891" xr:uid="{F085E467-2C5A-418B-9488-1D0565813518}"/>
    <cellStyle name="Accent4 21 2" xfId="36892" xr:uid="{7DDB7B28-1C09-4877-B661-40DCF17B6734}"/>
    <cellStyle name="Accent4 22" xfId="36893" xr:uid="{62E16180-08AB-442A-AAE7-BF215E52788D}"/>
    <cellStyle name="Accent4 22 2" xfId="37452" xr:uid="{E3E04A2C-452B-4578-A0A7-C95FA036AD83}"/>
    <cellStyle name="Accent4 23" xfId="36878" xr:uid="{060CD195-2ECC-4785-99EA-AFA569E0F24B}"/>
    <cellStyle name="Accent4 24" xfId="37453" xr:uid="{DFCB4216-E319-44A6-A86C-F85C57701BB9}"/>
    <cellStyle name="Accent4 25" xfId="37454" xr:uid="{73F098B6-693B-4B62-B364-2436E9423FF2}"/>
    <cellStyle name="Accent4 26" xfId="37" xr:uid="{006B6916-338D-4AF7-B67B-93B0F132FA00}"/>
    <cellStyle name="Accent4 3" xfId="425" xr:uid="{BCFACD00-D888-425A-BD68-10B4D66DA97D}"/>
    <cellStyle name="Accent4 3 2" xfId="1263" xr:uid="{0152B4CD-CF2B-4964-9CDE-4F72B6ED14AA}"/>
    <cellStyle name="Accent4 3 3" xfId="24576" xr:uid="{CCB91886-92EA-43AE-A17C-ECB396FA4C02}"/>
    <cellStyle name="Accent4 3 4" xfId="36894" xr:uid="{BDE74FB8-3EEC-4156-9790-F20352B08991}"/>
    <cellStyle name="Accent4 4" xfId="426" xr:uid="{1D6D590F-4C48-43EA-8CD5-BE43452A22EC}"/>
    <cellStyle name="Accent4 4 2" xfId="1157" xr:uid="{DA4DD4F9-57B6-471A-9D84-AD8DF3E771EF}"/>
    <cellStyle name="Accent4 4 3" xfId="35976" xr:uid="{BBA137A2-BA26-4140-8333-70CC050602BE}"/>
    <cellStyle name="Accent4 5" xfId="422" xr:uid="{FEEC5C01-DAC9-4D55-BB9D-DC699B7ADBD6}"/>
    <cellStyle name="Accent4 5 2" xfId="1638" xr:uid="{B53994F7-3B71-4367-BEE2-D37F109BFA6D}"/>
    <cellStyle name="Accent4 5 3" xfId="35977" xr:uid="{1E577AA8-494C-4107-9369-DFA937334267}"/>
    <cellStyle name="Accent4 6" xfId="24574" xr:uid="{CA0F8698-FE7A-4DA1-87D2-3D1D69AB4F43}"/>
    <cellStyle name="Accent4 6 2" xfId="36895" xr:uid="{4CA77C41-D3CF-43AB-93BE-5EDDFA449807}"/>
    <cellStyle name="Accent4 7" xfId="36896" xr:uid="{D40A9F17-278E-41AB-B6A9-5DC5FE027DD8}"/>
    <cellStyle name="Accent4 8" xfId="36897" xr:uid="{686087F3-2544-4771-A658-06434B71C039}"/>
    <cellStyle name="Accent4 9" xfId="36898" xr:uid="{39313587-F05E-4731-A871-A7AE10D7FFDD}"/>
    <cellStyle name="Accent5 10" xfId="36900" xr:uid="{944D34CF-75C2-4FA1-A0FC-1505D3802E36}"/>
    <cellStyle name="Accent5 11" xfId="36901" xr:uid="{B346C06E-914A-4780-970A-CFABF42B4121}"/>
    <cellStyle name="Accent5 12" xfId="36902" xr:uid="{4A8F845C-9AF2-4DE3-B718-1391B5056C06}"/>
    <cellStyle name="Accent5 13" xfId="36903" xr:uid="{E4DA985A-54CD-4D74-AC18-2F5CCE599094}"/>
    <cellStyle name="Accent5 14" xfId="36904" xr:uid="{78674538-D6E8-4A84-994A-0D1F389B4D16}"/>
    <cellStyle name="Accent5 15" xfId="36905" xr:uid="{C783CAD4-A24D-4F8E-9E2C-8AAE324CDA0C}"/>
    <cellStyle name="Accent5 16" xfId="36906" xr:uid="{E369D9C7-8A64-4850-A9A9-13BD48F0627E}"/>
    <cellStyle name="Accent5 17" xfId="36907" xr:uid="{95726260-F6AF-4487-A041-D170A95FA4FC}"/>
    <cellStyle name="Accent5 18" xfId="36908" xr:uid="{2E5D6F1C-1BA3-4595-B0F2-E1E9C7713927}"/>
    <cellStyle name="Accent5 19" xfId="36909" xr:uid="{26BB85F9-7B90-45C4-986E-3CFA966E82C7}"/>
    <cellStyle name="Accent5 2" xfId="428" xr:uid="{18919888-7DCD-4423-ABA7-56E557AB00FD}"/>
    <cellStyle name="Accent5 2 2" xfId="429" xr:uid="{CAA59927-FCF1-48D5-A654-9AABD5D60F7D}"/>
    <cellStyle name="Accent5 2 2 2" xfId="1264" xr:uid="{E60910D5-E64B-485F-AF12-79BD7BC1805D}"/>
    <cellStyle name="Accent5 2 3" xfId="24578" xr:uid="{810B823F-7B5E-4E78-BF5E-9077F440FB81}"/>
    <cellStyle name="Accent5 2 3 2" xfId="31180" xr:uid="{1ED6F81B-AF84-4F77-91D5-9BFCF78BD0CC}"/>
    <cellStyle name="Accent5 2 4" xfId="36910" xr:uid="{C823EFF4-8468-45A0-89AA-40E0029E61E3}"/>
    <cellStyle name="Accent5 20" xfId="36911" xr:uid="{CC868D69-6793-4195-BF17-8AEDCBFC6979}"/>
    <cellStyle name="Accent5 21" xfId="36912" xr:uid="{006ABD49-42F6-48B9-847D-1E8078D6FA1A}"/>
    <cellStyle name="Accent5 21 2" xfId="36913" xr:uid="{E18BF595-BB62-45EE-99B9-4CBD30F525D5}"/>
    <cellStyle name="Accent5 22" xfId="36914" xr:uid="{EC11F56D-CE57-46F5-ADA1-1507037692F6}"/>
    <cellStyle name="Accent5 22 2" xfId="37455" xr:uid="{25FB3864-24C3-423C-AB97-1A4D1B30E65B}"/>
    <cellStyle name="Accent5 23" xfId="36899" xr:uid="{535A25B1-9C71-48D2-92EF-2010AF5BD23C}"/>
    <cellStyle name="Accent5 24" xfId="37456" xr:uid="{464B6238-FE9B-4596-A0E0-980A1EFF623A}"/>
    <cellStyle name="Accent5 25" xfId="37457" xr:uid="{7B1E0657-1BF2-494E-8B78-1F21A1356B7B}"/>
    <cellStyle name="Accent5 26" xfId="40" xr:uid="{66ED86B4-61FB-4353-BD05-E95CC0473DF0}"/>
    <cellStyle name="Accent5 3" xfId="430" xr:uid="{982F525A-D840-440D-A503-2F9DA2C8C38E}"/>
    <cellStyle name="Accent5 3 2" xfId="1265" xr:uid="{8C80C41F-F6AA-45B8-A915-34E52CB6FB56}"/>
    <cellStyle name="Accent5 3 3" xfId="24579" xr:uid="{519DE91E-32D2-430F-AC46-EC4D4754E8AA}"/>
    <cellStyle name="Accent5 3 4" xfId="36915" xr:uid="{D74C1D48-F741-45B3-B981-B5300A0720D4}"/>
    <cellStyle name="Accent5 4" xfId="431" xr:uid="{14FBECC1-3F97-4F70-B8B6-ED966949CEE3}"/>
    <cellStyle name="Accent5 4 2" xfId="1161" xr:uid="{893C00AA-43C4-4509-B914-8CEEED842B90}"/>
    <cellStyle name="Accent5 4 3" xfId="35974" xr:uid="{8CE8D723-BEAA-4673-8514-6086E02687F6}"/>
    <cellStyle name="Accent5 5" xfId="427" xr:uid="{4D61654B-AB6F-4B93-924D-12ECFD240FAE}"/>
    <cellStyle name="Accent5 5 2" xfId="1639" xr:uid="{B1F99E3A-807F-4F71-96F5-74694BC5AC28}"/>
    <cellStyle name="Accent5 5 3" xfId="35975" xr:uid="{8B887BF9-0265-4705-8A6D-A0D5179A5F3E}"/>
    <cellStyle name="Accent5 6" xfId="24577" xr:uid="{401A1953-98D1-41D5-9C0C-CD6A79654E75}"/>
    <cellStyle name="Accent5 6 2" xfId="36916" xr:uid="{44D04522-930D-4975-894D-C91789D24F56}"/>
    <cellStyle name="Accent5 7" xfId="36917" xr:uid="{2314FC5A-B638-4455-B6A9-A7DB103B85FE}"/>
    <cellStyle name="Accent5 8" xfId="36918" xr:uid="{C82A9604-62B7-4938-B2E2-780BA95DC9FF}"/>
    <cellStyle name="Accent5 9" xfId="36919" xr:uid="{7C95F065-2F4D-454A-83CF-96269B9B8363}"/>
    <cellStyle name="Accent6 10" xfId="36921" xr:uid="{541ACC65-A593-465E-AC34-3DA3C67AB06B}"/>
    <cellStyle name="Accent6 11" xfId="36922" xr:uid="{32DDCC1C-7D65-4CED-B0AD-701E0332D201}"/>
    <cellStyle name="Accent6 12" xfId="36923" xr:uid="{962F8F79-3EF3-495B-A9A4-AD767BA2B424}"/>
    <cellStyle name="Accent6 13" xfId="36924" xr:uid="{F0D43CD9-3B02-4C53-AFB7-C84F54A0B8C1}"/>
    <cellStyle name="Accent6 14" xfId="36925" xr:uid="{E4CD1ED4-5E97-421D-BED6-742454B5496C}"/>
    <cellStyle name="Accent6 15" xfId="36926" xr:uid="{3CA95172-C1C5-40A9-9ADF-4D376017EE6C}"/>
    <cellStyle name="Accent6 16" xfId="36927" xr:uid="{8E1CAFA4-2741-4E2F-9980-C80803073D0E}"/>
    <cellStyle name="Accent6 17" xfId="36928" xr:uid="{92B598BB-74CA-49C8-BCAC-6ECA25DACB05}"/>
    <cellStyle name="Accent6 18" xfId="36929" xr:uid="{950415C0-3BBF-4142-AC3F-DD2783E370FB}"/>
    <cellStyle name="Accent6 19" xfId="36930" xr:uid="{3F308484-6D56-412A-A804-AEE3556E05CA}"/>
    <cellStyle name="Accent6 2" xfId="433" xr:uid="{9B3DC289-72DA-4529-9499-CA2EED5D849A}"/>
    <cellStyle name="Accent6 2 2" xfId="434" xr:uid="{0AA27DE1-35C9-4527-A5A4-FE083AC8C5CB}"/>
    <cellStyle name="Accent6 2 2 2" xfId="1266" xr:uid="{D907C66E-2FF2-47B3-918D-3CB328A5F29C}"/>
    <cellStyle name="Accent6 2 3" xfId="12655" xr:uid="{054632DC-6DE8-4C51-858C-647184CABB38}"/>
    <cellStyle name="Accent6 2 4" xfId="24581" xr:uid="{97C8B690-4753-47E6-A632-7CB7B2EB6353}"/>
    <cellStyle name="Accent6 2 5" xfId="36931" xr:uid="{A2ADECF9-0236-45AB-B94D-8D812A2919F3}"/>
    <cellStyle name="Accent6 20" xfId="36932" xr:uid="{5C137CAA-4B80-46EB-B859-96A705B312AB}"/>
    <cellStyle name="Accent6 21" xfId="36933" xr:uid="{85BB9D16-F9BC-4F4A-BB72-331ED77B897E}"/>
    <cellStyle name="Accent6 21 2" xfId="36934" xr:uid="{F2CAB21F-60A7-4F64-82FC-0FD7FB8C737E}"/>
    <cellStyle name="Accent6 22" xfId="36935" xr:uid="{67CF57F0-C86C-4072-A9D3-F87B71734A10}"/>
    <cellStyle name="Accent6 22 2" xfId="37458" xr:uid="{F8E3A4B8-F979-438F-8996-5877D7672689}"/>
    <cellStyle name="Accent6 23" xfId="36920" xr:uid="{3FAEA34B-1C46-4C0D-8CA3-A54FBCFDB756}"/>
    <cellStyle name="Accent6 24" xfId="37459" xr:uid="{ABA32F2F-E7F4-45BA-A250-4A9B4DD73CBB}"/>
    <cellStyle name="Accent6 25" xfId="37460" xr:uid="{0D180ED9-2092-47D0-B1C7-A9B9B03E1619}"/>
    <cellStyle name="Accent6 26" xfId="43" xr:uid="{16A8A27F-7586-452A-9575-D106B95FB35A}"/>
    <cellStyle name="Accent6 3" xfId="435" xr:uid="{2AC0DCD2-0F76-4B15-8516-E6443AD0B6EC}"/>
    <cellStyle name="Accent6 3 2" xfId="1267" xr:uid="{90771DFC-437E-4632-BEA5-A27F67238F45}"/>
    <cellStyle name="Accent6 3 3" xfId="24582" xr:uid="{587538AB-26DD-490F-B8B1-DE096A444F82}"/>
    <cellStyle name="Accent6 3 3 2" xfId="31204" xr:uid="{5C926427-F9FB-47E3-A6DF-4BD8946CCA49}"/>
    <cellStyle name="Accent6 3 4" xfId="36936" xr:uid="{FE6BC0E4-EFDA-49BF-9B4D-BC79D1FEEE87}"/>
    <cellStyle name="Accent6 4" xfId="436" xr:uid="{7A061233-9EC8-46E2-92E0-499EABA0817A}"/>
    <cellStyle name="Accent6 4 2" xfId="1165" xr:uid="{2A6D0C7F-F2F8-4823-9891-2843752D3767}"/>
    <cellStyle name="Accent6 4 3" xfId="35972" xr:uid="{AB74AE33-1863-403D-80FE-A581D3705064}"/>
    <cellStyle name="Accent6 5" xfId="432" xr:uid="{27F512BD-BA5F-46AF-ABB6-AE369650DF29}"/>
    <cellStyle name="Accent6 5 2" xfId="1640" xr:uid="{FAB57EE6-F0BF-4182-9777-9CCE19F0BFE6}"/>
    <cellStyle name="Accent6 5 3" xfId="35973" xr:uid="{F7479496-243E-4CC0-A241-D55D2A777820}"/>
    <cellStyle name="Accent6 6" xfId="24580" xr:uid="{C44F73DF-12C1-4BFF-9E31-C4D686289465}"/>
    <cellStyle name="Accent6 6 2" xfId="36937" xr:uid="{06A7E0F4-3C0E-47C7-882D-E68A98F779A1}"/>
    <cellStyle name="Accent6 7" xfId="36938" xr:uid="{FB9711E1-6547-44E7-8FB2-48DF6E96A3D6}"/>
    <cellStyle name="Accent6 8" xfId="36939" xr:uid="{8F0A8346-F914-4E89-AB97-9E97334E9ABD}"/>
    <cellStyle name="Accent6 9" xfId="36940" xr:uid="{F73A4E2A-2174-4086-B1C1-C4A4B7DDEE8D}"/>
    <cellStyle name="APPS_DEG_Basic_White_Cell_Amount" xfId="28796" xr:uid="{465B6454-080F-4A1D-A801-FD35D25D3BE9}"/>
    <cellStyle name="Bad 10" xfId="12555" xr:uid="{A3E78CF1-DC6D-4CB5-9BA3-E7E73BF09AAA}"/>
    <cellStyle name="Bad 10 2" xfId="36942" xr:uid="{1FAED6CE-C06E-486E-8C2A-D331C34A3508}"/>
    <cellStyle name="Bad 11" xfId="36943" xr:uid="{ACAE8994-A51C-444D-A048-91F97860D67B}"/>
    <cellStyle name="Bad 12" xfId="36944" xr:uid="{E3C47958-6B4A-4D11-BE6C-E5722F35C2E9}"/>
    <cellStyle name="Bad 13" xfId="36945" xr:uid="{8EFEEB91-705D-4A9C-843F-F9CD700FDD8F}"/>
    <cellStyle name="Bad 14" xfId="36946" xr:uid="{859F60E3-03E1-4D56-8C54-575232DE85D5}"/>
    <cellStyle name="Bad 15" xfId="36947" xr:uid="{FABD67E3-56FB-4207-B5E6-BEF1CE2758A0}"/>
    <cellStyle name="Bad 16" xfId="36948" xr:uid="{3F9146FF-E714-49DA-BB86-03714D484553}"/>
    <cellStyle name="Bad 17" xfId="36949" xr:uid="{A86B26DF-0410-4E5D-8F2F-ABE61929439D}"/>
    <cellStyle name="Bad 18" xfId="36950" xr:uid="{19174E2C-5EAD-4BE6-A47F-74AEC4706A34}"/>
    <cellStyle name="Bad 19" xfId="36951" xr:uid="{CC4CD3DC-960D-49C9-9C1E-68AEC682F093}"/>
    <cellStyle name="Bad 2" xfId="438" xr:uid="{E8948C04-7680-4743-8258-12B7B083B84E}"/>
    <cellStyle name="Bad 2 2" xfId="439" xr:uid="{38174D0D-D2E7-4394-9E84-36130CFA93FA}"/>
    <cellStyle name="Bad 2 2 2" xfId="31111" xr:uid="{1E91F1D4-7009-4F1B-83B1-3655F84459FC}"/>
    <cellStyle name="Bad 2 2 3" xfId="24584" xr:uid="{1CA3B490-1A0A-48EB-865B-05C856AF85FD}"/>
    <cellStyle name="Bad 2 3" xfId="36952" xr:uid="{53916D34-77EB-4340-8F8A-71920DA624F8}"/>
    <cellStyle name="Bad 20" xfId="36953" xr:uid="{D07D41BF-477F-473F-A35C-FCED738A2D0D}"/>
    <cellStyle name="Bad 21" xfId="36954" xr:uid="{AE651EA9-D4E1-4C2C-97DC-3B7C25961F01}"/>
    <cellStyle name="Bad 21 2" xfId="36955" xr:uid="{352560DD-B44C-4D8E-9CA0-E2734D706CB2}"/>
    <cellStyle name="Bad 22" xfId="36956" xr:uid="{415086C2-8864-484D-93A1-B1B96DAA7581}"/>
    <cellStyle name="Bad 22 2" xfId="37461" xr:uid="{D3605ED4-903E-4DA1-8432-47C95E69551A}"/>
    <cellStyle name="Bad 23" xfId="36941" xr:uid="{1A0D9407-0ECD-4875-9B5A-B874A9689F18}"/>
    <cellStyle name="Bad 24" xfId="37462" xr:uid="{B1587FC4-2165-4862-B36F-DCE632943F1E}"/>
    <cellStyle name="Bad 25" xfId="37463" xr:uid="{9B5BB282-EC09-49D3-884E-C8A2634F2C0C}"/>
    <cellStyle name="Bad 26" xfId="19" xr:uid="{37E7DC4A-4225-4B40-B143-BC5662ECCF3D}"/>
    <cellStyle name="Bad 3" xfId="440" xr:uid="{6D99CB44-A44A-4645-A1C7-127CA3ACDC06}"/>
    <cellStyle name="Bad 3 2" xfId="24585" xr:uid="{0468D0F9-89E2-4BC5-A6C0-435C0E136E97}"/>
    <cellStyle name="Bad 3 3" xfId="35971" xr:uid="{8C30B4F0-DD31-41B3-A808-F4B51A95F45F}"/>
    <cellStyle name="Bad 3 4" xfId="36957" xr:uid="{ECB51A78-3F3B-4724-9BB7-1FECB9BE5976}"/>
    <cellStyle name="Bad 4" xfId="437" xr:uid="{13DCF41B-8BCF-4FD5-ABDB-8C5CA9E916BB}"/>
    <cellStyle name="Bad 4 2" xfId="1135" xr:uid="{0B84D7EB-49EF-45D0-961B-D555C428F453}"/>
    <cellStyle name="Bad 5" xfId="1641" xr:uid="{DB4F5D39-7232-43F9-B136-2C92AB149C8C}"/>
    <cellStyle name="Bad 5 2" xfId="36958" xr:uid="{99A1C015-C804-432F-AF1E-F0B3FEC70E08}"/>
    <cellStyle name="Bad 6" xfId="24583" xr:uid="{8E34366D-629E-431B-9017-19596EF6DD4C}"/>
    <cellStyle name="Bad 6 2" xfId="36959" xr:uid="{567DF3AE-D6FE-4064-9ABB-6ED70350D245}"/>
    <cellStyle name="Bad 7" xfId="36960" xr:uid="{4A1604DF-1DBB-49BD-AE9C-B72CA2691D07}"/>
    <cellStyle name="Bad 8" xfId="36961" xr:uid="{9DC1D002-AA4F-482C-9113-6017D95E2282}"/>
    <cellStyle name="Bad 9" xfId="36962" xr:uid="{0E77DCED-8A92-461C-B792-A41BE4CD13C5}"/>
    <cellStyle name="brackets and dash" xfId="441" xr:uid="{589C3F5A-4327-43CF-BA14-736A72DAE503}"/>
    <cellStyle name="brackets and dash 2" xfId="24586" xr:uid="{B3E6240F-6330-4DAC-AF57-70AA26C976F4}"/>
    <cellStyle name="Calc Currency (0)" xfId="442" xr:uid="{D1CB1631-9178-476B-AB49-59F0F23C2571}"/>
    <cellStyle name="Calc Currency (0) 2" xfId="24587" xr:uid="{D37EC4EA-FAA6-4517-810E-34893D712163}"/>
    <cellStyle name="Calc Currency (2)" xfId="443" xr:uid="{430E0212-DB11-45FC-90C8-6FECB42BB4D8}"/>
    <cellStyle name="Calc Currency (2) 2" xfId="444" xr:uid="{1C488E72-792C-4030-A73E-C00D82521292}"/>
    <cellStyle name="Calc Currency (2) 2 2" xfId="24589" xr:uid="{8FC39DE2-00CB-4D86-96D9-68E2B77BB10C}"/>
    <cellStyle name="Calc Currency (2) 3" xfId="445" xr:uid="{5126F3E2-D0F7-4BF6-B8AA-96E49A177423}"/>
    <cellStyle name="Calc Currency (2) 4" xfId="24588" xr:uid="{B8144907-0BD9-42BD-9ADC-FCA671F5DD01}"/>
    <cellStyle name="Calc Percent (0)" xfId="446" xr:uid="{62F5B121-C82C-46A3-BF16-9BE1CDD8C4AA}"/>
    <cellStyle name="Calc Percent (0) 2" xfId="447" xr:uid="{2D39C97B-DF2A-4C3F-87E7-37BB56C2E35F}"/>
    <cellStyle name="Calc Percent (0) 2 2" xfId="24591" xr:uid="{F99CFB41-7FB2-4A6D-970E-266A136A8887}"/>
    <cellStyle name="Calc Percent (0) 3" xfId="448" xr:uid="{F18EDE43-A2F2-4F8E-A69C-53F7580660F0}"/>
    <cellStyle name="Calc Percent (0) 4" xfId="24590" xr:uid="{59766AF5-E1D0-47DD-A168-5C43780D642A}"/>
    <cellStyle name="Calc Percent (1)" xfId="449" xr:uid="{FB58074D-AC68-4210-911D-85276919A038}"/>
    <cellStyle name="Calc Percent (1) 2" xfId="450" xr:uid="{733757B6-C938-4391-81DD-73611E140ED1}"/>
    <cellStyle name="Calc Percent (1) 2 2" xfId="24593" xr:uid="{66097CD5-157D-4F20-A1E6-11F40B0D116E}"/>
    <cellStyle name="Calc Percent (1) 3" xfId="451" xr:uid="{EDBB4CC5-84DC-417E-AD25-749568CBADA0}"/>
    <cellStyle name="Calc Percent (1) 4" xfId="24592" xr:uid="{2674877A-1711-472F-9EF5-30926E8CEB8D}"/>
    <cellStyle name="Calc Percent (2)" xfId="452" xr:uid="{227B41B7-5DF7-4E67-96CC-98E3AB6391FE}"/>
    <cellStyle name="Calc Percent (2) 2" xfId="453" xr:uid="{2477E843-0F38-4AA5-B3B0-26D8C1DC4681}"/>
    <cellStyle name="Calc Percent (2) 2 2" xfId="24595" xr:uid="{E9DE9684-D9AA-4020-9A36-03A1DA199BB3}"/>
    <cellStyle name="Calc Percent (2) 3" xfId="454" xr:uid="{B64009B5-B2DF-40D5-A17C-E69AC617595E}"/>
    <cellStyle name="Calc Percent (2) 4" xfId="24594" xr:uid="{B1CF5202-ED39-4745-93E4-D57858EF9704}"/>
    <cellStyle name="Calc Units (0)" xfId="455" xr:uid="{5142725E-098F-438E-9A58-A378ACA673EB}"/>
    <cellStyle name="Calc Units (0) 2" xfId="24596" xr:uid="{C02FC7FD-A88C-4480-8163-CA610782E0A9}"/>
    <cellStyle name="Calc Units (1)" xfId="456" xr:uid="{5B0E4F79-895C-4DB3-BD27-91CDCC8F4FA4}"/>
    <cellStyle name="Calc Units (1) 2" xfId="457" xr:uid="{A0616DAE-0ED2-41E7-90C2-324C94A4A909}"/>
    <cellStyle name="Calc Units (1) 2 2" xfId="24598" xr:uid="{8550DEE3-1A93-4D68-8472-715359412E28}"/>
    <cellStyle name="Calc Units (1) 3" xfId="458" xr:uid="{8A4F34CB-E0F4-4272-B0EA-6DAFE65D2D10}"/>
    <cellStyle name="Calc Units (1) 4" xfId="24597" xr:uid="{2D6BD25E-D45A-4497-AA23-E020950D9F57}"/>
    <cellStyle name="Calc Units (2)" xfId="459" xr:uid="{F829C947-8614-4930-AD4F-2C7BCDB4EFCA}"/>
    <cellStyle name="Calc Units (2) 2" xfId="460" xr:uid="{D75D8AE6-4046-45FA-B2F8-A83A71D26AED}"/>
    <cellStyle name="Calc Units (2) 2 2" xfId="24600" xr:uid="{660FC89F-49A4-4D99-8276-7E5EA14C87F3}"/>
    <cellStyle name="Calc Units (2) 3" xfId="461" xr:uid="{C19A1527-89D9-472F-AE8D-FB7887B1A3A7}"/>
    <cellStyle name="Calc Units (2) 4" xfId="24599" xr:uid="{683524E2-691E-4D65-8BB2-BE616060ED5D}"/>
    <cellStyle name="Calculation 10" xfId="13080" xr:uid="{6BBDAD85-1DBD-4574-A8C9-925C2953B923}"/>
    <cellStyle name="Calculation 10 2" xfId="16419" xr:uid="{99814378-63C8-48B3-8098-0544E2FB6790}"/>
    <cellStyle name="Calculation 10 3" xfId="17399" xr:uid="{4E73FEFE-1F15-4011-92C2-4021D782062E}"/>
    <cellStyle name="Calculation 10 4" xfId="18332" xr:uid="{DB270404-F580-46CA-AA33-EF7BD98EC8A6}"/>
    <cellStyle name="Calculation 10 5" xfId="22193" xr:uid="{ED7211B5-A004-4A2C-8512-E88BB1AFB8C0}"/>
    <cellStyle name="Calculation 10 6" xfId="23305" xr:uid="{C2D1BEE1-22B3-4A1C-A8BB-D3B53F971E3F}"/>
    <cellStyle name="Calculation 10 7" xfId="24308" xr:uid="{0B79F09B-0E94-4E0C-B649-31BDD0A8EB0E}"/>
    <cellStyle name="Calculation 10 8" xfId="36964" xr:uid="{41ADE0F7-FB48-4276-BA17-3AEFA1566381}"/>
    <cellStyle name="Calculation 11" xfId="13051" xr:uid="{7E3DD9EA-0BDF-49EB-98AD-3CF484E142AA}"/>
    <cellStyle name="Calculation 11 2" xfId="16392" xr:uid="{39694EE3-DB1F-482F-A294-BBD1CA79CA33}"/>
    <cellStyle name="Calculation 11 3" xfId="17372" xr:uid="{FB8C8D39-2E89-4E93-A147-0BF3DF5C0F8E}"/>
    <cellStyle name="Calculation 11 4" xfId="18305" xr:uid="{99C53B23-DC66-432A-B7CB-333B8BAFC420}"/>
    <cellStyle name="Calculation 11 5" xfId="22166" xr:uid="{88040979-D356-4E4B-9B91-253AD3DE7BB6}"/>
    <cellStyle name="Calculation 11 6" xfId="23277" xr:uid="{84151D56-CD3E-4391-B6C3-A919A8AA7214}"/>
    <cellStyle name="Calculation 11 7" xfId="24281" xr:uid="{6AB6906A-39EF-435B-826E-A333D1B0E746}"/>
    <cellStyle name="Calculation 11 8" xfId="36965" xr:uid="{409D6EE2-9C89-42ED-AED0-67321C7C9305}"/>
    <cellStyle name="Calculation 12" xfId="18366" xr:uid="{E981CE6A-DA14-4A90-A319-66192142B713}"/>
    <cellStyle name="Calculation 12 2" xfId="22226" xr:uid="{2F2CE280-F033-484E-8D61-0109045CE518}"/>
    <cellStyle name="Calculation 12 3" xfId="23338" xr:uid="{AC353F8C-F5BC-4563-82EB-56C6ACDED03A}"/>
    <cellStyle name="Calculation 12 4" xfId="24339" xr:uid="{9BE175F1-857A-40B2-9BB2-4CD0FC34DB7F}"/>
    <cellStyle name="Calculation 12 5" xfId="36966" xr:uid="{F59EAFBB-DA1B-4A32-A4F7-68DAA24FF483}"/>
    <cellStyle name="Calculation 13" xfId="24477" xr:uid="{C6E9115C-782F-49F5-9566-39F0D00CC7B2}"/>
    <cellStyle name="Calculation 13 2" xfId="36967" xr:uid="{C26986D8-D2A4-4E74-89A9-C25C4B18AF79}"/>
    <cellStyle name="Calculation 14" xfId="24601" xr:uid="{D9E29CA7-0273-4A68-AE81-2146ED3AF885}"/>
    <cellStyle name="Calculation 14 2" xfId="36968" xr:uid="{090B95F6-7C11-4264-89C6-1F109DD3F6D4}"/>
    <cellStyle name="Calculation 15" xfId="25254" xr:uid="{DF3C7E59-500C-477B-A1DB-38C4CFA38798}"/>
    <cellStyle name="Calculation 15 2" xfId="36969" xr:uid="{A3F591B2-E8E6-4D66-BB3E-356EA0D272E7}"/>
    <cellStyle name="Calculation 16" xfId="25036" xr:uid="{7AA60AEF-3BC5-4718-A19F-BCE70E38C487}"/>
    <cellStyle name="Calculation 16 2" xfId="36970" xr:uid="{F7F23195-4DA3-4098-81E0-E36EA8B7E944}"/>
    <cellStyle name="Calculation 17" xfId="25227" xr:uid="{F89BAB78-D21E-4C2B-B7E8-26816F238C51}"/>
    <cellStyle name="Calculation 17 2" xfId="36971" xr:uid="{349531B4-28B0-4481-BC07-ECB67AF1CC37}"/>
    <cellStyle name="Calculation 18" xfId="25275" xr:uid="{12E3AD81-0223-4284-81AB-80C3C97A9324}"/>
    <cellStyle name="Calculation 18 2" xfId="36972" xr:uid="{79D7400C-6F36-4251-98F8-85463C786D69}"/>
    <cellStyle name="Calculation 19" xfId="25807" xr:uid="{C6FD2FA0-647F-4415-8A04-F4F6F68BCAE0}"/>
    <cellStyle name="Calculation 19 2" xfId="36973" xr:uid="{78B62F88-5C60-4204-BE90-D9950B25427A}"/>
    <cellStyle name="Calculation 2" xfId="463" xr:uid="{DFB05B48-B3C0-48E6-B02B-29070C89C52B}"/>
    <cellStyle name="Calculation 2 10" xfId="13052" xr:uid="{0B54184A-3E97-4289-B75A-017FBF51C064}"/>
    <cellStyle name="Calculation 2 10 2" xfId="16393" xr:uid="{F9C96993-B140-48B7-9191-9ED5DC889146}"/>
    <cellStyle name="Calculation 2 10 3" xfId="17373" xr:uid="{24C93CD9-301D-4A60-819E-7EC6624E9137}"/>
    <cellStyle name="Calculation 2 10 4" xfId="18306" xr:uid="{9358028E-A5D8-4C0E-8001-7BC7491AFFBE}"/>
    <cellStyle name="Calculation 2 10 5" xfId="22167" xr:uid="{4CCA2C93-220D-4AB3-9912-86D49B39FB06}"/>
    <cellStyle name="Calculation 2 10 6" xfId="23278" xr:uid="{98A29A61-11DE-41D3-878F-59C15427BA7A}"/>
    <cellStyle name="Calculation 2 10 7" xfId="24282" xr:uid="{28D42A5E-087A-40EB-8F6F-E51CE35AF6EE}"/>
    <cellStyle name="Calculation 2 10 8" xfId="27378" xr:uid="{9F0BFFA8-6BC6-4B17-9CB1-AEC3DC601589}"/>
    <cellStyle name="Calculation 2 11" xfId="13122" xr:uid="{652A98D4-5030-488E-905A-AE75FCD413ED}"/>
    <cellStyle name="Calculation 2 11 2" xfId="18367" xr:uid="{29ABBFF3-6357-453C-A6B0-8EB8D0669843}"/>
    <cellStyle name="Calculation 2 11 3" xfId="22227" xr:uid="{313DC027-0791-4776-B7B1-6846B9D16AD6}"/>
    <cellStyle name="Calculation 2 11 4" xfId="23339" xr:uid="{F60354E6-6558-4FE4-95C0-C6BA25D08071}"/>
    <cellStyle name="Calculation 2 11 5" xfId="24340" xr:uid="{FE5FB64B-04AC-45F1-BBCE-0DBDACEEFE0C}"/>
    <cellStyle name="Calculation 2 11 6" xfId="27981" xr:uid="{55469CA7-EB6A-46F9-8A6A-503D7F55190F}"/>
    <cellStyle name="Calculation 2 12" xfId="14970" xr:uid="{60C50F38-4711-43E7-972D-71294E0940BF}"/>
    <cellStyle name="Calculation 2 12 2" xfId="28014" xr:uid="{9C7FBB95-B1A1-4B52-9EB4-6E2922830B63}"/>
    <cellStyle name="Calculation 2 13" xfId="18604" xr:uid="{E0B6A0D3-B815-407B-8E59-6F91D044E9F5}"/>
    <cellStyle name="Calculation 2 13 2" xfId="28076" xr:uid="{A0713743-2E4C-4527-80C4-BD3933849447}"/>
    <cellStyle name="Calculation 2 14" xfId="20198" xr:uid="{FABF6B63-20D9-4842-B943-7EC170AAEFE7}"/>
    <cellStyle name="Calculation 2 14 2" xfId="27825" xr:uid="{53F99FD7-BCD7-4880-9A12-5A99D4C96577}"/>
    <cellStyle name="Calculation 2 15" xfId="24476" xr:uid="{92F2FFB1-36E2-4904-8B66-1A968E7B8C0E}"/>
    <cellStyle name="Calculation 2 15 2" xfId="27743" xr:uid="{B9C46C78-3107-4998-A705-D624966E6458}"/>
    <cellStyle name="Calculation 2 16" xfId="24602" xr:uid="{EEB2E5AC-0C4B-4860-9BA8-451D63D796CC}"/>
    <cellStyle name="Calculation 2 16 2" xfId="27430" xr:uid="{F97E7F9A-6A07-4F60-96B8-34CDE0A4336E}"/>
    <cellStyle name="Calculation 2 17" xfId="25245" xr:uid="{D8AA7665-30D2-48F1-8516-24A8EAE707EB}"/>
    <cellStyle name="Calculation 2 17 2" xfId="27747" xr:uid="{09EBD3C3-636E-41CB-A82D-05A18EF882A0}"/>
    <cellStyle name="Calculation 2 18" xfId="25037" xr:uid="{2DE84402-2DC1-4A34-98A4-928EB3805133}"/>
    <cellStyle name="Calculation 2 18 2" xfId="28209" xr:uid="{35866A0F-F7B0-4326-8954-EEC9EFBC7DD6}"/>
    <cellStyle name="Calculation 2 19" xfId="25211" xr:uid="{1A7E5881-7529-45DB-8E07-D9E893E317B2}"/>
    <cellStyle name="Calculation 2 19 2" xfId="27831" xr:uid="{C40B5D4F-481F-4445-A83F-3FB393D24A00}"/>
    <cellStyle name="Calculation 2 2" xfId="464" xr:uid="{FE3B5F33-5956-4E5C-A3EF-B1FF3927A533}"/>
    <cellStyle name="Calculation 2 2 10" xfId="13254" xr:uid="{7D0EFC44-2E5D-4BDF-8C36-CAF2D18DCFF9}"/>
    <cellStyle name="Calculation 2 2 10 2" xfId="18580" xr:uid="{5E6B50ED-9ED5-486E-A9B4-22D57D852125}"/>
    <cellStyle name="Calculation 2 2 10 3" xfId="22369" xr:uid="{5ECB99AB-5536-4AB9-AE50-E4E9CD1C8178}"/>
    <cellStyle name="Calculation 2 2 10 4" xfId="23401" xr:uid="{8460C5DF-F5AC-4D69-B662-18337E4DD646}"/>
    <cellStyle name="Calculation 2 2 10 5" xfId="24379" xr:uid="{3FB734E0-D4A9-49F9-A3D1-AAFD918EC41A}"/>
    <cellStyle name="Calculation 2 2 10 6" xfId="28089" xr:uid="{CA4578E4-6140-4670-A39A-170F7E9D901E}"/>
    <cellStyle name="Calculation 2 2 11" xfId="16212" xr:uid="{62F3307A-E2BA-4B7D-AB4B-4A5FF2CB446E}"/>
    <cellStyle name="Calculation 2 2 11 2" xfId="27959" xr:uid="{9E938547-109A-4FC1-A4A8-D8DFA0A8556A}"/>
    <cellStyle name="Calculation 2 2 12" xfId="18750" xr:uid="{21431340-03C5-4BB5-84C3-1FE2BE571E82}"/>
    <cellStyle name="Calculation 2 2 12 2" xfId="27864" xr:uid="{BE307A46-F7FF-4298-A2F3-614910F9AF32}"/>
    <cellStyle name="Calculation 2 2 13" xfId="20591" xr:uid="{B98CD116-FB87-4775-87B7-FC7C5A337AB5}"/>
    <cellStyle name="Calculation 2 2 13 2" xfId="27697" xr:uid="{33AFC4B7-FDD1-4A3B-9BAA-E6B993873B2D}"/>
    <cellStyle name="Calculation 2 2 14" xfId="24394" xr:uid="{DCB91F51-931D-4948-98B3-2F627929CB05}"/>
    <cellStyle name="Calculation 2 2 14 2" xfId="28164" xr:uid="{633C3B89-D03B-42E4-98FA-88E245F8600C}"/>
    <cellStyle name="Calculation 2 2 15" xfId="25278" xr:uid="{BDD526A8-2174-469F-AABE-C4A7F4573840}"/>
    <cellStyle name="Calculation 2 2 15 2" xfId="27862" xr:uid="{A305C207-5DDE-4A32-8407-032CDB1876FF}"/>
    <cellStyle name="Calculation 2 2 16" xfId="25020" xr:uid="{DD640FCA-B3B9-4AA0-8C2C-3A5EE70F37BF}"/>
    <cellStyle name="Calculation 2 2 16 2" xfId="27352" xr:uid="{24C5367D-4A59-4A0D-BF7D-C84F770259BB}"/>
    <cellStyle name="Calculation 2 2 17" xfId="25274" xr:uid="{D250AA78-6B95-48FB-899F-DEDF470BCAD4}"/>
    <cellStyle name="Calculation 2 2 17 2" xfId="28086" xr:uid="{D650F87D-3E6F-49E0-B18F-518AEF87AEC2}"/>
    <cellStyle name="Calculation 2 2 18" xfId="25019" xr:uid="{D0D515AD-8913-4E1C-B46F-665485F9C282}"/>
    <cellStyle name="Calculation 2 2 18 2" xfId="27935" xr:uid="{93EF02E1-448F-4F08-B5D0-A11B8938A69D}"/>
    <cellStyle name="Calculation 2 2 19" xfId="25778" xr:uid="{F5532934-71D3-4EB7-BE30-CCDF8C1631E0}"/>
    <cellStyle name="Calculation 2 2 19 2" xfId="27854" xr:uid="{4DD16958-CD20-427A-B2DB-09711FEE3398}"/>
    <cellStyle name="Calculation 2 2 2" xfId="3538" xr:uid="{42462E61-FAB6-4E72-AFE3-7B43FB714EF7}"/>
    <cellStyle name="Calculation 2 2 2 10" xfId="20180" xr:uid="{45A15F00-2E48-486D-8DD9-541AE6A04099}"/>
    <cellStyle name="Calculation 2 2 2 11" xfId="27292" xr:uid="{548E5E30-9757-4140-970A-6F2757D80C5F}"/>
    <cellStyle name="Calculation 2 2 2 12" xfId="31352" xr:uid="{5980E91E-1285-46E1-9B28-01E06A32749C}"/>
    <cellStyle name="Calculation 2 2 2 13" xfId="34423" xr:uid="{CD3EE0B5-8689-4F6B-9B82-5DDE6B47DB7E}"/>
    <cellStyle name="Calculation 2 2 2 14" xfId="34622" xr:uid="{67C5DE39-1BCE-488E-A870-442BDC164329}"/>
    <cellStyle name="Calculation 2 2 2 2" xfId="6272" xr:uid="{2487E079-0AF3-4DE1-B16B-5A89271819BE}"/>
    <cellStyle name="Calculation 2 2 2 2 2" xfId="12307" xr:uid="{FC9371CE-57FC-4F44-98E1-459625249ABB}"/>
    <cellStyle name="Calculation 2 2 2 2 2 2" xfId="15990" xr:uid="{7C8EE83D-2422-4305-97C7-8DDD4B173E38}"/>
    <cellStyle name="Calculation 2 2 2 2 2 3" xfId="17025" xr:uid="{C50E60DD-FE0C-44F5-9C36-87EDD6C08535}"/>
    <cellStyle name="Calculation 2 2 2 2 2 4" xfId="17995" xr:uid="{EBD099D4-A83E-4BD3-B593-E53DE2527684}"/>
    <cellStyle name="Calculation 2 2 2 2 2 5" xfId="21766" xr:uid="{E44BE34E-E600-4D52-8119-D0501F0078F6}"/>
    <cellStyle name="Calculation 2 2 2 2 2 6" xfId="22939" xr:uid="{47F2B292-1AE7-4147-947C-9AB0FA1758F5}"/>
    <cellStyle name="Calculation 2 2 2 2 2 7" xfId="23971" xr:uid="{5876AF46-0993-4481-AC76-27643A6D75E2}"/>
    <cellStyle name="Calculation 2 2 2 2 3" xfId="12118" xr:uid="{339D6AF6-8009-433C-BB8A-2000F04E27B5}"/>
    <cellStyle name="Calculation 2 2 2 2 3 2" xfId="15801" xr:uid="{F0929880-8929-4C95-9B8B-8215952E2CD6}"/>
    <cellStyle name="Calculation 2 2 2 2 3 3" xfId="16838" xr:uid="{8CEB789B-0526-4572-9E71-368A35FF16BE}"/>
    <cellStyle name="Calculation 2 2 2 2 3 4" xfId="17806" xr:uid="{52F5FA45-2E1F-4205-9900-C95E16142DE2}"/>
    <cellStyle name="Calculation 2 2 2 2 3 5" xfId="21579" xr:uid="{A8D054AA-6A2D-453E-A7BA-6EF8658A2C86}"/>
    <cellStyle name="Calculation 2 2 2 2 3 6" xfId="22760" xr:uid="{4E910051-E669-40C2-8E40-5E57FDDEEFCB}"/>
    <cellStyle name="Calculation 2 2 2 2 3 7" xfId="23782" xr:uid="{5BDCABED-F522-4BAE-A833-5AA6A6E13BFE}"/>
    <cellStyle name="Calculation 2 2 2 2 4" xfId="14303" xr:uid="{DA68CFB1-EA81-407A-B7E8-615E035E19F0}"/>
    <cellStyle name="Calculation 2 2 2 2 5" xfId="14866" xr:uid="{D91AEBAF-6261-4A40-A5AA-21ACAB1CE9AE}"/>
    <cellStyle name="Calculation 2 2 2 2 6" xfId="14686" xr:uid="{D9FE1A9E-27B6-41D8-8E18-E491D2D3FEE5}"/>
    <cellStyle name="Calculation 2 2 2 2 7" xfId="20080" xr:uid="{3156BB4C-3CC6-43BD-8C97-11D99976768E}"/>
    <cellStyle name="Calculation 2 2 2 2 8" xfId="20822" xr:uid="{F91E8DF9-396F-4EF1-A330-6760E7916AE3}"/>
    <cellStyle name="Calculation 2 2 2 2 9" xfId="19467" xr:uid="{4E6EB707-DA5C-4EFF-8CBB-9E76CC7BDFB1}"/>
    <cellStyle name="Calculation 2 2 2 3" xfId="7258" xr:uid="{92A74118-1F1D-466B-BD44-82615DDC4F9D}"/>
    <cellStyle name="Calculation 2 2 2 3 2" xfId="12449" xr:uid="{C35E2826-A1EB-4271-830C-D7F0CE21C533}"/>
    <cellStyle name="Calculation 2 2 2 3 2 2" xfId="16132" xr:uid="{39E45B70-FE5E-4FFB-BA07-857EF38C1591}"/>
    <cellStyle name="Calculation 2 2 2 3 2 3" xfId="17166" xr:uid="{27A5A272-E348-445C-B442-AE21A6204150}"/>
    <cellStyle name="Calculation 2 2 2 3 2 4" xfId="18137" xr:uid="{B65F3670-AC14-46C2-8684-CFD37922DA02}"/>
    <cellStyle name="Calculation 2 2 2 3 2 5" xfId="21908" xr:uid="{DD1A64A3-3170-4C93-8F80-3583364CD8BB}"/>
    <cellStyle name="Calculation 2 2 2 3 2 6" xfId="23076" xr:uid="{60347E65-7D8F-4BF4-960F-E0BAE0124B4A}"/>
    <cellStyle name="Calculation 2 2 2 3 2 7" xfId="24113" xr:uid="{B44ABE8D-1F85-4C7E-ACD3-90FBDF425131}"/>
    <cellStyle name="Calculation 2 2 2 3 3" xfId="11823" xr:uid="{9FAFA579-A2D2-4EDC-94DC-F09DBC13410C}"/>
    <cellStyle name="Calculation 2 2 2 3 3 2" xfId="15511" xr:uid="{34926C56-78E7-4D38-9986-18CC01E6CB60}"/>
    <cellStyle name="Calculation 2 2 2 3 3 3" xfId="16554" xr:uid="{B1D78160-BB85-497E-9FF0-16DB6FFB95C5}"/>
    <cellStyle name="Calculation 2 2 2 3 3 4" xfId="17520" xr:uid="{FBDA41BB-B8CF-454F-8BCA-C407995A2649}"/>
    <cellStyle name="Calculation 2 2 2 3 3 5" xfId="21296" xr:uid="{C86F59BE-EAED-452A-9711-6C0939F1125E}"/>
    <cellStyle name="Calculation 2 2 2 3 3 6" xfId="22500" xr:uid="{5B97159A-2779-4E0C-9403-FDDF063E3C8F}"/>
    <cellStyle name="Calculation 2 2 2 3 3 7" xfId="23496" xr:uid="{31E0718D-C1ED-40AC-A565-47F9FE4C2890}"/>
    <cellStyle name="Calculation 2 2 2 3 4" xfId="14586" xr:uid="{330131DD-BC30-40F2-8B7C-3AA8C6918941}"/>
    <cellStyle name="Calculation 2 2 2 3 5" xfId="13672" xr:uid="{A16F2666-5F69-4677-AE95-6B735F6E4F21}"/>
    <cellStyle name="Calculation 2 2 2 3 6" xfId="13624" xr:uid="{BECB8E64-12A5-4C9E-B150-23383E7783AA}"/>
    <cellStyle name="Calculation 2 2 2 3 7" xfId="20384" xr:uid="{6994770C-4C81-457E-A563-BE4C04ABB758}"/>
    <cellStyle name="Calculation 2 2 2 3 8" xfId="18772" xr:uid="{50D9DBF0-0740-4554-8B8F-94EFB2FC4688}"/>
    <cellStyle name="Calculation 2 2 2 3 9" xfId="21187" xr:uid="{298C057F-FFB2-418F-96CA-4BD61DB7237E}"/>
    <cellStyle name="Calculation 2 2 2 4" xfId="12051" xr:uid="{F9649286-BC82-47F0-A8D4-D89FD04075C9}"/>
    <cellStyle name="Calculation 2 2 2 4 2" xfId="15735" xr:uid="{561CB5E9-AA00-4A50-95F5-37DEB469C8FB}"/>
    <cellStyle name="Calculation 2 2 2 4 3" xfId="16772" xr:uid="{F16D4B13-0E74-4CB1-AA5D-A470160838ED}"/>
    <cellStyle name="Calculation 2 2 2 4 4" xfId="17740" xr:uid="{1AF7A837-1EEC-44D9-B28C-5E66363086BA}"/>
    <cellStyle name="Calculation 2 2 2 4 5" xfId="21513" xr:uid="{29279A1A-5E9F-459B-BA7D-7F28D57BF61F}"/>
    <cellStyle name="Calculation 2 2 2 4 6" xfId="22702" xr:uid="{F81F5B02-7696-40FD-A271-76A5B727C5FC}"/>
    <cellStyle name="Calculation 2 2 2 4 7" xfId="23716" xr:uid="{E5B60429-963B-4361-9C25-2D05965A29B1}"/>
    <cellStyle name="Calculation 2 2 2 5" xfId="13651" xr:uid="{A184796D-6AA8-489F-8174-7B95FBB468B2}"/>
    <cellStyle name="Calculation 2 2 2 6" xfId="13167" xr:uid="{915E47F9-E3FF-486A-88D6-BDFC9DE547C4}"/>
    <cellStyle name="Calculation 2 2 2 7" xfId="13536" xr:uid="{6B2A21BE-1874-4F19-B454-CAEE54097580}"/>
    <cellStyle name="Calculation 2 2 2 8" xfId="19282" xr:uid="{F311AA19-3FEB-4AEA-B829-FA32BCCBE6BA}"/>
    <cellStyle name="Calculation 2 2 2 9" xfId="20536" xr:uid="{3ED0FB26-9379-4AEA-8A53-5C9786A58A2D}"/>
    <cellStyle name="Calculation 2 2 20" xfId="25512" xr:uid="{01C871B4-353F-473D-99FD-F3052B4F791D}"/>
    <cellStyle name="Calculation 2 2 20 2" xfId="28046" xr:uid="{7A5B03BB-68E2-4303-8BFF-DDE97DC533AB}"/>
    <cellStyle name="Calculation 2 2 21" xfId="25812" xr:uid="{3C80893F-38A8-4DBB-AFBF-2763446B77DF}"/>
    <cellStyle name="Calculation 2 2 21 2" xfId="27626" xr:uid="{7F4546DB-70B7-4633-995A-22CFE0C92604}"/>
    <cellStyle name="Calculation 2 2 22" xfId="25660" xr:uid="{1AF7611D-60CD-4AD9-9D82-55FE29AFC588}"/>
    <cellStyle name="Calculation 2 2 22 2" xfId="28202" xr:uid="{09B39856-00FD-44CB-A35F-909178B764DE}"/>
    <cellStyle name="Calculation 2 2 23" xfId="26061" xr:uid="{BF32FC98-8617-4A98-889D-A325B573535D}"/>
    <cellStyle name="Calculation 2 2 24" xfId="25964" xr:uid="{9A4C2951-A21E-4559-B449-CFB3C8C17528}"/>
    <cellStyle name="Calculation 2 2 25" xfId="25841" xr:uid="{82A35F78-4819-400C-B1FB-8FA3AFD8FD06}"/>
    <cellStyle name="Calculation 2 2 26" xfId="26318" xr:uid="{0991D85F-AA27-4EB5-8FDF-CFB3244FCC61}"/>
    <cellStyle name="Calculation 2 2 27" xfId="26603" xr:uid="{1699656E-32E7-4109-80E3-7DBF7E668031}"/>
    <cellStyle name="Calculation 2 2 28" xfId="26545" xr:uid="{CC227694-E665-44D5-B097-3E5A9935FD07}"/>
    <cellStyle name="Calculation 2 2 29" xfId="26348" xr:uid="{B259E8C4-1D44-4246-A3E2-DD8CBB8A80E1}"/>
    <cellStyle name="Calculation 2 2 3" xfId="3632" xr:uid="{AE8BD709-14D2-4B9C-AE30-DEA483FEF353}"/>
    <cellStyle name="Calculation 2 2 3 10" xfId="27834" xr:uid="{A418E31B-D497-4C04-9E54-8681E0D0DF0A}"/>
    <cellStyle name="Calculation 2 2 3 2" xfId="7288" xr:uid="{BAEA6ECC-1A23-47B7-A6AE-159E45CE3552}"/>
    <cellStyle name="Calculation 2 2 3 2 2" xfId="12478" xr:uid="{87FF6249-D4B2-452B-855E-2FC225CCF481}"/>
    <cellStyle name="Calculation 2 2 3 2 2 2" xfId="16161" xr:uid="{78FED34E-01EF-4367-B374-45959E94E1BD}"/>
    <cellStyle name="Calculation 2 2 3 2 2 3" xfId="17195" xr:uid="{FAE0DF0D-D19B-4923-A1CB-12EE8B756AD4}"/>
    <cellStyle name="Calculation 2 2 3 2 2 4" xfId="18166" xr:uid="{7A8849B6-C9E5-4A35-A42B-D0038C01EB47}"/>
    <cellStyle name="Calculation 2 2 3 2 2 5" xfId="21937" xr:uid="{B75DB8BB-B167-4427-8C2F-CC4C612C0092}"/>
    <cellStyle name="Calculation 2 2 3 2 2 6" xfId="23101" xr:uid="{3871A081-8BDA-4C02-ACDA-77BA92E0CE24}"/>
    <cellStyle name="Calculation 2 2 3 2 2 7" xfId="24142" xr:uid="{3810A749-2A60-422A-9A40-8D9ED6C21F87}"/>
    <cellStyle name="Calculation 2 2 3 2 3" xfId="11850" xr:uid="{CB077C6C-93EB-4D6E-A0F3-EA3463733A02}"/>
    <cellStyle name="Calculation 2 2 3 2 3 2" xfId="15538" xr:uid="{6E6F0C7D-C6A3-4624-91B6-96069CE36C39}"/>
    <cellStyle name="Calculation 2 2 3 2 3 3" xfId="16580" xr:uid="{234C67FD-57DA-44FE-8BFA-3155E9F2351F}"/>
    <cellStyle name="Calculation 2 2 3 2 3 4" xfId="17546" xr:uid="{F06E4F57-CA90-4F8C-8B61-EA5BB3B8B4A3}"/>
    <cellStyle name="Calculation 2 2 3 2 3 5" xfId="21322" xr:uid="{76F5BD62-04BC-42A8-A019-3EC297A7362A}"/>
    <cellStyle name="Calculation 2 2 3 2 3 6" xfId="22520" xr:uid="{5B168270-CE5B-4EDA-8D51-580BAC385AEA}"/>
    <cellStyle name="Calculation 2 2 3 2 3 7" xfId="23522" xr:uid="{9EF39436-4223-4B05-AC98-7C74046CF9B5}"/>
    <cellStyle name="Calculation 2 2 3 2 4" xfId="14615" xr:uid="{753DB0D9-1DFE-4E50-B3D4-C96616F8FCC1}"/>
    <cellStyle name="Calculation 2 2 3 2 5" xfId="15409" xr:uid="{1D7AB747-069D-4D22-B4D7-91F3D282E176}"/>
    <cellStyle name="Calculation 2 2 3 2 6" xfId="17315" xr:uid="{78A94A31-813E-4FD1-B412-13DF9880156B}"/>
    <cellStyle name="Calculation 2 2 3 2 7" xfId="20413" xr:uid="{B970A5F7-C40A-40DA-B755-6A5795A5A714}"/>
    <cellStyle name="Calculation 2 2 3 2 8" xfId="20884" xr:uid="{97557867-F091-456E-A70A-9DA2DF379CDD}"/>
    <cellStyle name="Calculation 2 2 3 2 9" xfId="18826" xr:uid="{DCE0C11C-7F5C-47A2-98BE-7D8D238CCBDA}"/>
    <cellStyle name="Calculation 2 2 3 3" xfId="12082" xr:uid="{2674F0B1-F016-4798-8681-60F48CA5EE35}"/>
    <cellStyle name="Calculation 2 2 3 3 2" xfId="15766" xr:uid="{92FD62C8-E8BB-44E9-AEFA-D891DF00C459}"/>
    <cellStyle name="Calculation 2 2 3 3 3" xfId="16803" xr:uid="{33BE734D-FDE4-4088-AFA3-EEC2F619F498}"/>
    <cellStyle name="Calculation 2 2 3 3 4" xfId="17771" xr:uid="{F2C6CE5F-7FD4-4765-8851-3BCD406421EB}"/>
    <cellStyle name="Calculation 2 2 3 3 5" xfId="21544" xr:uid="{F8C568A0-0763-4623-A8AE-404AF96AF507}"/>
    <cellStyle name="Calculation 2 2 3 3 6" xfId="22726" xr:uid="{219D8C96-54ED-4580-A920-1424DB5AF8C7}"/>
    <cellStyle name="Calculation 2 2 3 3 7" xfId="23747" xr:uid="{96182D90-E59E-4554-962D-AA6B68CC32ED}"/>
    <cellStyle name="Calculation 2 2 3 4" xfId="13696" xr:uid="{3E5F461A-2882-432C-BCC3-4DCE71A0F4E5}"/>
    <cellStyle name="Calculation 2 2 3 5" xfId="13361" xr:uid="{8816E701-8B7E-4CB9-AC06-0299D09F615A}"/>
    <cellStyle name="Calculation 2 2 3 6" xfId="17295" xr:uid="{4F048D5E-2185-43EF-AB4B-CFACA5DDD1C9}"/>
    <cellStyle name="Calculation 2 2 3 7" xfId="19327" xr:uid="{D404CFEA-DD5A-48AA-97A6-EC4E5000E4C6}"/>
    <cellStyle name="Calculation 2 2 3 8" xfId="18673" xr:uid="{8A2525F9-1A9A-4424-AC81-934E6C369989}"/>
    <cellStyle name="Calculation 2 2 3 9" xfId="19519" xr:uid="{933BF972-3D47-4C48-AE2F-ECBD0D94D5C0}"/>
    <cellStyle name="Calculation 2 2 30" xfId="26483" xr:uid="{39287C85-8A16-407E-9FCD-AB18DDF0016D}"/>
    <cellStyle name="Calculation 2 2 31" xfId="26847" xr:uid="{F7544FF4-6496-450A-B232-B90BC1E7C046}"/>
    <cellStyle name="Calculation 2 2 32" xfId="28596" xr:uid="{E6AABF56-BBD4-40A0-BB00-70536B00D048}"/>
    <cellStyle name="Calculation 2 2 33" xfId="28488" xr:uid="{F637766A-4231-4727-8AF1-28A2D2171071}"/>
    <cellStyle name="Calculation 2 2 34" xfId="28591" xr:uid="{5F6D9011-8DF1-4A71-A106-BFA363A4DC19}"/>
    <cellStyle name="Calculation 2 2 35" xfId="28855" xr:uid="{4A4B0C35-18AF-42F4-983C-154777E275E5}"/>
    <cellStyle name="Calculation 2 2 36" xfId="28804" xr:uid="{75AF09B8-773E-44A9-B7A3-77127F332B1A}"/>
    <cellStyle name="Calculation 2 2 37" xfId="29160" xr:uid="{19C2C9C3-31E4-4137-8F24-E6661FEDD0EC}"/>
    <cellStyle name="Calculation 2 2 38" xfId="29056" xr:uid="{AD311809-6409-4025-B9F1-E35AA5E61773}"/>
    <cellStyle name="Calculation 2 2 39" xfId="29052" xr:uid="{4D04BF62-A2ED-4D8C-B183-2CF1F3EFE83F}"/>
    <cellStyle name="Calculation 2 2 4" xfId="4725" xr:uid="{5B274C0F-6252-461B-9DBA-2F7E10A9959C}"/>
    <cellStyle name="Calculation 2 2 4 10" xfId="27990" xr:uid="{901E3FB8-028A-4B30-A9A8-27B6260002E9}"/>
    <cellStyle name="Calculation 2 2 4 2" xfId="12156" xr:uid="{7D6E0317-7A36-448C-99FF-8484EE689139}"/>
    <cellStyle name="Calculation 2 2 4 2 2" xfId="15839" xr:uid="{06A937A7-728A-4F3D-B49B-88B547A046E6}"/>
    <cellStyle name="Calculation 2 2 4 2 3" xfId="16876" xr:uid="{C936A151-AEFB-4DA6-8847-12E08366C277}"/>
    <cellStyle name="Calculation 2 2 4 2 4" xfId="17844" xr:uid="{5CEA8212-BCEE-4A31-9630-6BA524603B11}"/>
    <cellStyle name="Calculation 2 2 4 2 5" xfId="21617" xr:uid="{6E90A809-5CEC-4343-9A3F-90EE5F895934}"/>
    <cellStyle name="Calculation 2 2 4 2 6" xfId="22796" xr:uid="{0904A991-9E67-4CF3-A582-51927E84B13C}"/>
    <cellStyle name="Calculation 2 2 4 2 7" xfId="23820" xr:uid="{67371F78-4A65-4D17-A612-C1E5F357180E}"/>
    <cellStyle name="Calculation 2 2 4 3" xfId="9622" xr:uid="{7B8CD0A1-BEB2-4870-97D3-929CE8270D9E}"/>
    <cellStyle name="Calculation 2 2 4 3 2" xfId="15042" xr:uid="{B7000BDE-E6F0-486E-BA4F-7E27B23EDFC8}"/>
    <cellStyle name="Calculation 2 2 4 3 3" xfId="15413" xr:uid="{CE916C6A-C870-480A-8033-2185A27067B7}"/>
    <cellStyle name="Calculation 2 2 4 3 4" xfId="13860" xr:uid="{FB9F22E2-8292-431C-93A7-44D9D0B5AB04}"/>
    <cellStyle name="Calculation 2 2 4 3 5" xfId="20829" xr:uid="{A58D6C42-58E5-499C-8DFC-218A56D8BDDC}"/>
    <cellStyle name="Calculation 2 2 4 3 6" xfId="20539" xr:uid="{E6ED9764-F5F9-421D-9E41-32800DA6AA9A}"/>
    <cellStyle name="Calculation 2 2 4 3 7" xfId="20684" xr:uid="{E728A27D-4527-4891-81DE-C35BB604AC28}"/>
    <cellStyle name="Calculation 2 2 4 4" xfId="13954" xr:uid="{B221675A-5417-45BB-B14B-E4B74A423ED7}"/>
    <cellStyle name="Calculation 2 2 4 5" xfId="14955" xr:uid="{B591A924-6C1A-45EA-B972-02AFB88ED187}"/>
    <cellStyle name="Calculation 2 2 4 6" xfId="14689" xr:uid="{957539EF-D1BA-4592-8B68-759EAB21287F}"/>
    <cellStyle name="Calculation 2 2 4 7" xfId="19578" xr:uid="{3ED905D1-29AC-446F-A8E3-B72E3DAB0CEC}"/>
    <cellStyle name="Calculation 2 2 4 8" xfId="19518" xr:uid="{F6A19F77-BBFC-4901-AAB4-F5BD5E04E223}"/>
    <cellStyle name="Calculation 2 2 4 9" xfId="20641" xr:uid="{6CC5847C-EDA7-4140-BD44-242D66A86A17}"/>
    <cellStyle name="Calculation 2 2 40" xfId="29086" xr:uid="{3BD4DD03-E436-4000-800F-4B77F98A44ED}"/>
    <cellStyle name="Calculation 2 2 41" xfId="29415" xr:uid="{B7DF8ADF-BEF7-4095-9E4A-05583EEDAD30}"/>
    <cellStyle name="Calculation 2 2 42" xfId="29210" xr:uid="{7FA95125-FFF6-43AA-817C-AAA1B6EAC7EF}"/>
    <cellStyle name="Calculation 2 2 43" xfId="29623" xr:uid="{A60CF327-3EFA-4E25-9E3C-F0B4FE11281D}"/>
    <cellStyle name="Calculation 2 2 44" xfId="29821" xr:uid="{5DFC27B3-6BAC-4FCF-B241-75D9FB6348DA}"/>
    <cellStyle name="Calculation 2 2 45" xfId="30047" xr:uid="{9AC81E89-07D0-4234-A4AF-A9F79991C551}"/>
    <cellStyle name="Calculation 2 2 46" xfId="29889" xr:uid="{B2201531-5B78-4E49-9868-BDEFA45CE2E5}"/>
    <cellStyle name="Calculation 2 2 47" xfId="30293" xr:uid="{0E26366D-8584-465C-A51C-319F7F6FEDE7}"/>
    <cellStyle name="Calculation 2 2 48" xfId="30708" xr:uid="{74357C9B-72CA-4016-BA86-2E12B0707A44}"/>
    <cellStyle name="Calculation 2 2 49" xfId="34379" xr:uid="{123ADDD0-0F91-4299-9520-C0DF4B4B7BDF}"/>
    <cellStyle name="Calculation 2 2 5" xfId="11913" xr:uid="{5A9B1138-338C-4FA9-B3B4-7BCA8A9D218B}"/>
    <cellStyle name="Calculation 2 2 5 2" xfId="15598" xr:uid="{49ECF78E-CCFA-4825-BC3B-0A11986667E7}"/>
    <cellStyle name="Calculation 2 2 5 3" xfId="16637" xr:uid="{03C13FEC-F5BB-4AF2-BA4C-6DC8EBB4B693}"/>
    <cellStyle name="Calculation 2 2 5 4" xfId="17604" xr:uid="{2A8D91F7-FECF-4B91-8EF9-FEA46C3FA3EC}"/>
    <cellStyle name="Calculation 2 2 5 5" xfId="21379" xr:uid="{013E9FB7-9A56-4F72-8B81-B19FC43A80CD}"/>
    <cellStyle name="Calculation 2 2 5 6" xfId="22571" xr:uid="{7584F72A-C6B9-41AA-B314-06BCD5D96AC9}"/>
    <cellStyle name="Calculation 2 2 5 7" xfId="23580" xr:uid="{FCA03B96-1285-4213-9055-C1FE9B063DA5}"/>
    <cellStyle name="Calculation 2 2 5 8" xfId="27943" xr:uid="{0B514FBB-AEA0-49D7-A76F-35D9A5533D0D}"/>
    <cellStyle name="Calculation 2 2 50" xfId="34585" xr:uid="{5BBA2065-D68B-403A-A444-B567C1B78621}"/>
    <cellStyle name="Calculation 2 2 51" xfId="34882" xr:uid="{76C79A59-B164-4448-8A0F-D261D10FB60D}"/>
    <cellStyle name="Calculation 2 2 52" xfId="34943" xr:uid="{7212E5FD-D1E5-4E9D-A454-B0CB87487179}"/>
    <cellStyle name="Calculation 2 2 53" xfId="34940" xr:uid="{7CD6B1B3-3DA8-4F33-A254-A8DC832D39F6}"/>
    <cellStyle name="Calculation 2 2 54" xfId="34862" xr:uid="{089A20BB-31CF-4EF3-B901-41FBCA06A98E}"/>
    <cellStyle name="Calculation 2 2 55" xfId="35146" xr:uid="{535C4176-5D80-4D7A-9149-04CD1F12D66E}"/>
    <cellStyle name="Calculation 2 2 56" xfId="35191" xr:uid="{982E53BB-C51B-4773-978F-D83705E157D2}"/>
    <cellStyle name="Calculation 2 2 57" xfId="1268" xr:uid="{06C3B29E-9192-487C-AECC-3F4FC16C8CEB}"/>
    <cellStyle name="Calculation 2 2 6" xfId="12884" xr:uid="{A2CC146D-6AE0-4438-84FF-84F11C2F3DDB}"/>
    <cellStyle name="Calculation 2 2 6 2" xfId="16307" xr:uid="{5DB55128-8579-4A92-946E-A5A401A26A79}"/>
    <cellStyle name="Calculation 2 2 6 3" xfId="17301" xr:uid="{BB8801EA-A44F-434C-B054-4CC414135F1F}"/>
    <cellStyle name="Calculation 2 2 6 4" xfId="18240" xr:uid="{10F071BA-5DD0-4BD2-A603-A0014C862864}"/>
    <cellStyle name="Calculation 2 2 6 5" xfId="22080" xr:uid="{9D7D5BC0-5D01-4365-AE78-95D47AE51D88}"/>
    <cellStyle name="Calculation 2 2 6 6" xfId="23195" xr:uid="{66ECDA90-FE6F-49E9-BE8D-F984F6FF8151}"/>
    <cellStyle name="Calculation 2 2 6 7" xfId="24216" xr:uid="{BAB1CA0A-7792-457C-AB76-C5371ADCD32B}"/>
    <cellStyle name="Calculation 2 2 6 8" xfId="27941" xr:uid="{412A3BD6-F480-4EF8-9091-6D2AA858903F}"/>
    <cellStyle name="Calculation 2 2 7" xfId="13017" xr:uid="{468AC26F-2075-49F3-91E9-EEA4CAF0315A}"/>
    <cellStyle name="Calculation 2 2 7 2" xfId="16368" xr:uid="{AAEC7F6C-5E99-46BA-86E4-5753CFF4FCE6}"/>
    <cellStyle name="Calculation 2 2 7 3" xfId="17350" xr:uid="{6E4E0B8D-9B87-4AE1-95C0-95D8C31AAB65}"/>
    <cellStyle name="Calculation 2 2 7 4" xfId="18283" xr:uid="{338F8900-4E85-43DB-8821-35647C939051}"/>
    <cellStyle name="Calculation 2 2 7 5" xfId="22144" xr:uid="{2A44EB41-1411-4720-A929-4E3E7268BC99}"/>
    <cellStyle name="Calculation 2 2 7 6" xfId="23251" xr:uid="{5C7781CB-3294-4957-8043-933F7ACEA783}"/>
    <cellStyle name="Calculation 2 2 7 7" xfId="24259" xr:uid="{B84D3B0E-E50E-4C61-B440-B9F69C0D2A46}"/>
    <cellStyle name="Calculation 2 2 7 8" xfId="27745" xr:uid="{FFC1D9BF-113A-4E04-BF3A-5DEBCBB00911}"/>
    <cellStyle name="Calculation 2 2 8" xfId="13096" xr:uid="{797E0169-26E9-4EBC-9919-24A75015F0E5}"/>
    <cellStyle name="Calculation 2 2 8 2" xfId="16432" xr:uid="{1C59A318-DEAE-445B-94B5-902E5D364986}"/>
    <cellStyle name="Calculation 2 2 8 3" xfId="17412" xr:uid="{176627AD-8A56-4F00-9F6E-B7E4BC014C3C}"/>
    <cellStyle name="Calculation 2 2 8 4" xfId="18345" xr:uid="{E8B5C052-0356-4C4C-97DB-43A5A974C867}"/>
    <cellStyle name="Calculation 2 2 8 5" xfId="22207" xr:uid="{A041C509-A6F6-4BD4-B373-013D034DFCCF}"/>
    <cellStyle name="Calculation 2 2 8 6" xfId="23318" xr:uid="{4BB59AE4-6578-4DE3-9602-7BE7A7D85A3C}"/>
    <cellStyle name="Calculation 2 2 8 7" xfId="24321" xr:uid="{2F465B12-A8F7-4473-8C66-299A688FA270}"/>
    <cellStyle name="Calculation 2 2 8 8" xfId="27681" xr:uid="{C02D2E5E-2339-4523-9B2C-C87C0D6D9B29}"/>
    <cellStyle name="Calculation 2 2 9" xfId="13082" xr:uid="{DBA08228-DE79-4B3F-8D87-FAE8744BE15B}"/>
    <cellStyle name="Calculation 2 2 9 2" xfId="16420" xr:uid="{F2EECF47-3895-4CBF-B5E8-8E0415B1A372}"/>
    <cellStyle name="Calculation 2 2 9 3" xfId="17400" xr:uid="{ED2EDAFB-0524-4ED9-90F7-AE1D3A3CB492}"/>
    <cellStyle name="Calculation 2 2 9 4" xfId="18333" xr:uid="{507C3FCF-9597-496D-9A2F-2A7A0C4E4A2D}"/>
    <cellStyle name="Calculation 2 2 9 5" xfId="22194" xr:uid="{F0498FCC-CC7E-48C8-B882-0F4DFD5086C7}"/>
    <cellStyle name="Calculation 2 2 9 6" xfId="23306" xr:uid="{732BCA4B-797D-430E-9B83-7CEB2BC1DA2C}"/>
    <cellStyle name="Calculation 2 2 9 7" xfId="24309" xr:uid="{6B4774C8-5E3B-430C-B78D-65BE4392E337}"/>
    <cellStyle name="Calculation 2 2 9 8" xfId="27618" xr:uid="{6CF3640B-2DCB-477C-BECD-02679654EF92}"/>
    <cellStyle name="Calculation 2 20" xfId="25023" xr:uid="{913E37F0-EBE3-4D11-9102-1F492FD4C717}"/>
    <cellStyle name="Calculation 2 20 2" xfId="27325" xr:uid="{C5410084-60F8-4B1C-A7B5-E2431CC1B062}"/>
    <cellStyle name="Calculation 2 21" xfId="25802" xr:uid="{CC8CFD08-8FA2-48C9-8D66-352EEED9AA65}"/>
    <cellStyle name="Calculation 2 21 2" xfId="28214" xr:uid="{7DA9A148-3C23-4FA7-9238-13B8690EBF5B}"/>
    <cellStyle name="Calculation 2 22" xfId="25738" xr:uid="{2BC1F7EC-291A-4604-8268-F615FD6A75B2}"/>
    <cellStyle name="Calculation 2 22 2" xfId="27832" xr:uid="{EF49F38B-660D-4A73-BDC2-041A26352E32}"/>
    <cellStyle name="Calculation 2 23" xfId="25781" xr:uid="{B9CEB371-FE05-4AF8-AF48-100D231C5232}"/>
    <cellStyle name="Calculation 2 23 2" xfId="28064" xr:uid="{5B557FA3-8E2E-4CDB-ADD8-7FFA27167BA9}"/>
    <cellStyle name="Calculation 2 24" xfId="25757" xr:uid="{45B8B82D-3BA0-4AE3-BC79-20E8F1AE50CC}"/>
    <cellStyle name="Calculation 2 25" xfId="25961" xr:uid="{9910AC78-E057-4B90-95BF-085F016376F7}"/>
    <cellStyle name="Calculation 2 26" xfId="25935" xr:uid="{452001F3-5376-425D-A3F5-055E4A37E115}"/>
    <cellStyle name="Calculation 2 27" xfId="26064" xr:uid="{DC539E3C-932A-4122-81D2-E9C820EC0BAE}"/>
    <cellStyle name="Calculation 2 28" xfId="26245" xr:uid="{951E390D-81AA-43B6-9F6B-8E5C1DF26363}"/>
    <cellStyle name="Calculation 2 29" xfId="26487" xr:uid="{03709C28-7221-46D6-A8BC-5D888B5EE09F}"/>
    <cellStyle name="Calculation 2 3" xfId="3702" xr:uid="{B4F6DE81-618F-4794-B266-9EA6D8426CBD}"/>
    <cellStyle name="Calculation 2 3 10" xfId="18626" xr:uid="{03A20A92-7E97-4401-898A-5DB2765B4A34}"/>
    <cellStyle name="Calculation 2 3 11" xfId="27271" xr:uid="{0F1D9796-22B9-4F33-A65B-182242672217}"/>
    <cellStyle name="Calculation 2 3 12" xfId="31210" xr:uid="{062D45B4-B706-4BF3-8C55-6610E048B6F0}"/>
    <cellStyle name="Calculation 2 3 13" xfId="34391" xr:uid="{968B89CF-644E-4A59-8C47-E75D5644F2FD}"/>
    <cellStyle name="Calculation 2 3 14" xfId="34595" xr:uid="{FE10954B-0726-4798-8EC5-13DC8371EEE8}"/>
    <cellStyle name="Calculation 2 3 2" xfId="6402" xr:uid="{61FA0688-0B96-47DA-9BD7-8727D49185D8}"/>
    <cellStyle name="Calculation 2 3 2 2" xfId="12329" xr:uid="{80D71177-A210-486F-8054-5295EBCD4D60}"/>
    <cellStyle name="Calculation 2 3 2 2 2" xfId="16012" xr:uid="{1C8F77C3-2557-4391-9C3C-FD144518E3A7}"/>
    <cellStyle name="Calculation 2 3 2 2 3" xfId="17047" xr:uid="{C30BF4AC-A901-40E3-B604-200238904B9E}"/>
    <cellStyle name="Calculation 2 3 2 2 4" xfId="18017" xr:uid="{04959F76-BEAE-4225-96C6-32F4EBD0DD03}"/>
    <cellStyle name="Calculation 2 3 2 2 5" xfId="21788" xr:uid="{9012A093-FB36-463D-97E6-A71DB8EF8F2A}"/>
    <cellStyle name="Calculation 2 3 2 2 6" xfId="22960" xr:uid="{A5B15D50-3EDB-4DB7-ABC2-BD65E2CA5B23}"/>
    <cellStyle name="Calculation 2 3 2 2 7" xfId="23993" xr:uid="{C9F7DCB8-B6AB-4414-A587-5202FFB8F03D}"/>
    <cellStyle name="Calculation 2 3 2 3" xfId="12260" xr:uid="{78791A13-05D7-41C4-B9CA-728242F1E622}"/>
    <cellStyle name="Calculation 2 3 2 3 2" xfId="15943" xr:uid="{D690F69C-54C4-4949-B963-014118522845}"/>
    <cellStyle name="Calculation 2 3 2 3 3" xfId="16978" xr:uid="{989D3752-9965-4724-B649-A2D9F592B44D}"/>
    <cellStyle name="Calculation 2 3 2 3 4" xfId="17948" xr:uid="{8744F360-5EC0-49B4-A60F-884194004F21}"/>
    <cellStyle name="Calculation 2 3 2 3 5" xfId="21719" xr:uid="{1F0F5F94-85F3-4FDA-A22D-47A05BDD2413}"/>
    <cellStyle name="Calculation 2 3 2 3 6" xfId="22893" xr:uid="{9211104F-93FC-4768-9DF6-C80EC14B996E}"/>
    <cellStyle name="Calculation 2 3 2 3 7" xfId="23924" xr:uid="{230AAB11-01FD-48CD-A66F-7ECA3C1F5A88}"/>
    <cellStyle name="Calculation 2 3 2 4" xfId="14351" xr:uid="{145BB439-8C5E-43B6-804A-439CDA5805ED}"/>
    <cellStyle name="Calculation 2 3 2 5" xfId="16306" xr:uid="{A9EF4484-74F3-4B18-BEBF-1914B3D906AC}"/>
    <cellStyle name="Calculation 2 3 2 6" xfId="13817" xr:uid="{2A94A06B-BD4E-4D55-BFA4-B3F4D78E9231}"/>
    <cellStyle name="Calculation 2 3 2 7" xfId="20139" xr:uid="{4C80DECB-59CD-47E7-B012-946622B04504}"/>
    <cellStyle name="Calculation 2 3 2 8" xfId="19769" xr:uid="{9FD1BD07-B336-4501-A52E-E08A8012DDAC}"/>
    <cellStyle name="Calculation 2 3 2 9" xfId="22029" xr:uid="{FB24A2F6-CBB6-4280-9EA6-F89BFB1FF07E}"/>
    <cellStyle name="Calculation 2 3 3" xfId="7296" xr:uid="{95968769-4E95-4DE7-814A-0CFFDEDBE4E8}"/>
    <cellStyle name="Calculation 2 3 3 2" xfId="12486" xr:uid="{F293686B-05FD-4E54-A7F8-B76C554CCCA9}"/>
    <cellStyle name="Calculation 2 3 3 2 2" xfId="16169" xr:uid="{E2F10C79-C432-4B85-B2C7-426D7D27BD25}"/>
    <cellStyle name="Calculation 2 3 3 2 3" xfId="17203" xr:uid="{CA05FBEC-7826-42A9-A60A-847948CC6209}"/>
    <cellStyle name="Calculation 2 3 3 2 4" xfId="18174" xr:uid="{743A23BF-439C-4253-818E-7DBD5E237A41}"/>
    <cellStyle name="Calculation 2 3 3 2 5" xfId="21945" xr:uid="{F01F9E91-2723-4681-94F1-179AED55610C}"/>
    <cellStyle name="Calculation 2 3 3 2 6" xfId="23109" xr:uid="{53E27DC9-4BEC-452C-A6A3-DC12BDBE0D08}"/>
    <cellStyle name="Calculation 2 3 3 2 7" xfId="24150" xr:uid="{4B7E93F5-4295-42AF-ACB9-8E7F6AF97C07}"/>
    <cellStyle name="Calculation 2 3 3 3" xfId="11858" xr:uid="{067BC417-0A02-40D6-B098-E07A1ACED1E9}"/>
    <cellStyle name="Calculation 2 3 3 3 2" xfId="15546" xr:uid="{164CFB25-56A1-4F3F-A29A-F6CB152DE183}"/>
    <cellStyle name="Calculation 2 3 3 3 3" xfId="16588" xr:uid="{E05320F6-AB1F-4BA2-8651-81EFF75470BB}"/>
    <cellStyle name="Calculation 2 3 3 3 4" xfId="17554" xr:uid="{883158D4-1BA1-4464-924E-7A7430084BA0}"/>
    <cellStyle name="Calculation 2 3 3 3 5" xfId="21330" xr:uid="{66E93F4A-57DA-4503-9CB9-A305F565D40D}"/>
    <cellStyle name="Calculation 2 3 3 3 6" xfId="22528" xr:uid="{B0D85290-6559-4D82-83E1-8BB7845DAB9A}"/>
    <cellStyle name="Calculation 2 3 3 3 7" xfId="23530" xr:uid="{81519455-C7C2-40B5-8CC9-71E952FEA107}"/>
    <cellStyle name="Calculation 2 3 3 4" xfId="14623" xr:uid="{7E32C35D-5FF5-4E48-BE28-3561C034B556}"/>
    <cellStyle name="Calculation 2 3 3 5" xfId="16248" xr:uid="{AA091D53-8F50-4E3B-BF29-079DCFFB57A7}"/>
    <cellStyle name="Calculation 2 3 3 6" xfId="13440" xr:uid="{7605CC78-07E8-41A3-9C61-32D5433975D1}"/>
    <cellStyle name="Calculation 2 3 3 7" xfId="20421" xr:uid="{017321AF-31AB-4090-A06E-0AFFF8113814}"/>
    <cellStyle name="Calculation 2 3 3 8" xfId="21191" xr:uid="{5B1C7F07-D824-4846-8405-0A458C16063C}"/>
    <cellStyle name="Calculation 2 3 3 9" xfId="20878" xr:uid="{8A0D837F-A61B-4CBF-93AB-006C10BD00A4}"/>
    <cellStyle name="Calculation 2 3 4" xfId="12090" xr:uid="{26D00F39-4FB6-4844-9A39-A2D56DDB8D95}"/>
    <cellStyle name="Calculation 2 3 4 2" xfId="15774" xr:uid="{60FD813D-0651-4428-8C5B-47EF504FA1D3}"/>
    <cellStyle name="Calculation 2 3 4 3" xfId="16811" xr:uid="{A3B76069-AF0C-475C-99F1-6FDD38E51509}"/>
    <cellStyle name="Calculation 2 3 4 4" xfId="17779" xr:uid="{689B7F20-4B31-4FF7-A74B-014BCF63F7DB}"/>
    <cellStyle name="Calculation 2 3 4 5" xfId="21552" xr:uid="{607581E6-7131-4AC8-AD4B-6E812ACC6843}"/>
    <cellStyle name="Calculation 2 3 4 6" xfId="22734" xr:uid="{844A44B3-5434-4335-A6DC-5ABD85AE7FA7}"/>
    <cellStyle name="Calculation 2 3 4 7" xfId="23755" xr:uid="{F5379289-5AE9-4651-B9AC-49110517FE60}"/>
    <cellStyle name="Calculation 2 3 5" xfId="13720" xr:uid="{A8359E27-C370-4EB5-A78D-12E1B2F5EEF1}"/>
    <cellStyle name="Calculation 2 3 6" xfId="14009" xr:uid="{8C91A57F-2A49-4606-A848-C6E8FB1AE841}"/>
    <cellStyle name="Calculation 2 3 7" xfId="14675" xr:uid="{1F37F392-03C5-432D-999C-F493874CDB0D}"/>
    <cellStyle name="Calculation 2 3 8" xfId="19356" xr:uid="{DF83F4C9-77C0-4E2D-923A-23C2F974B8F2}"/>
    <cellStyle name="Calculation 2 3 9" xfId="18653" xr:uid="{D9A28D37-AA4E-4666-9F16-26E9FD800E8C}"/>
    <cellStyle name="Calculation 2 30" xfId="26448" xr:uid="{937432D7-149E-422A-91A1-DCE9BF4AE57E}"/>
    <cellStyle name="Calculation 2 31" xfId="26632" xr:uid="{8C752BB3-2D07-47F7-9D6A-0889C20C1CE4}"/>
    <cellStyle name="Calculation 2 32" xfId="26455" xr:uid="{0D6E62F8-3470-41C1-A1EE-C155891B561C}"/>
    <cellStyle name="Calculation 2 33" xfId="26824" xr:uid="{6A30988A-DF33-4A65-A553-758BF8B2AF80}"/>
    <cellStyle name="Calculation 2 34" xfId="28483" xr:uid="{05923180-EC7F-4244-B2F0-15D151FD82E8}"/>
    <cellStyle name="Calculation 2 35" xfId="28446" xr:uid="{86FCF08C-B6F6-4D08-89BC-6F2C381A4EAD}"/>
    <cellStyle name="Calculation 2 36" xfId="28344" xr:uid="{0E04ABB8-BBEC-4FE6-A669-5DF6C325665E}"/>
    <cellStyle name="Calculation 2 37" xfId="28757" xr:uid="{D62F2192-5981-4F29-812F-E769B04FB30E}"/>
    <cellStyle name="Calculation 2 38" xfId="28882" xr:uid="{DFD47508-AA0D-42D2-8C19-879E0AA26CC9}"/>
    <cellStyle name="Calculation 2 39" xfId="29050" xr:uid="{44671C7E-40D2-43EF-8B14-025876097FEA}"/>
    <cellStyle name="Calculation 2 4" xfId="3717" xr:uid="{2B0F4AD1-2143-4CA4-85C6-A0E7C2396D37}"/>
    <cellStyle name="Calculation 2 4 10" xfId="27424" xr:uid="{C44A63E6-A82A-4B2B-9B17-34D507C385EB}"/>
    <cellStyle name="Calculation 2 4 2" xfId="7304" xr:uid="{D4727042-CF55-4284-9F9F-3EA338E667C4}"/>
    <cellStyle name="Calculation 2 4 2 2" xfId="12494" xr:uid="{8523C995-DFF0-4BEA-8D72-B5F6F7ECB34C}"/>
    <cellStyle name="Calculation 2 4 2 2 2" xfId="16177" xr:uid="{067E0EEC-C45B-4E37-A817-85A7BC937B06}"/>
    <cellStyle name="Calculation 2 4 2 2 3" xfId="17211" xr:uid="{79E0B8A4-4E21-4512-962D-72E93DFC1A86}"/>
    <cellStyle name="Calculation 2 4 2 2 4" xfId="18182" xr:uid="{C98CEF4A-4B8B-4E4D-96D9-602469BA7666}"/>
    <cellStyle name="Calculation 2 4 2 2 5" xfId="21953" xr:uid="{4AFB5D32-C1AD-457D-8D41-09EA5235B78C}"/>
    <cellStyle name="Calculation 2 4 2 2 6" xfId="23116" xr:uid="{928B58E8-567E-4B6C-82D7-1D06F0A0B102}"/>
    <cellStyle name="Calculation 2 4 2 2 7" xfId="24158" xr:uid="{3CE3DF0B-BF3D-40BB-9D5B-85694E3CA5C9}"/>
    <cellStyle name="Calculation 2 4 2 3" xfId="11866" xr:uid="{0A1B5A0E-2702-40F1-B804-717FCD103773}"/>
    <cellStyle name="Calculation 2 4 2 3 2" xfId="15554" xr:uid="{635A65B3-A599-498E-B043-957464FA9FE2}"/>
    <cellStyle name="Calculation 2 4 2 3 3" xfId="16596" xr:uid="{F3A0A749-5E22-4ED9-AEB5-689CF3CDB988}"/>
    <cellStyle name="Calculation 2 4 2 3 4" xfId="17562" xr:uid="{CA1863B8-49C6-4120-9BF0-67617336779B}"/>
    <cellStyle name="Calculation 2 4 2 3 5" xfId="21338" xr:uid="{E7856684-EE16-4C2B-9D4D-9D40D4FD26FC}"/>
    <cellStyle name="Calculation 2 4 2 3 6" xfId="22535" xr:uid="{8A13BDEE-2D1F-4D35-84B9-94451753E215}"/>
    <cellStyle name="Calculation 2 4 2 3 7" xfId="23538" xr:uid="{EF102998-CFDA-4A7E-9948-6CC0F502D6E8}"/>
    <cellStyle name="Calculation 2 4 2 4" xfId="14631" xr:uid="{5F990A9A-B8A4-4EC2-B873-9203CDF018F6}"/>
    <cellStyle name="Calculation 2 4 2 5" xfId="14940" xr:uid="{32B1873A-E653-4DFE-93E0-6DC14F419137}"/>
    <cellStyle name="Calculation 2 4 2 6" xfId="15352" xr:uid="{57C380E4-A65D-42B9-9FFB-F6AF69A289C7}"/>
    <cellStyle name="Calculation 2 4 2 7" xfId="20429" xr:uid="{218B9ABB-BA8C-4195-B7DE-BE6F562EF23E}"/>
    <cellStyle name="Calculation 2 4 2 8" xfId="20689" xr:uid="{A346DCE0-D5A7-44F1-8E29-278B161C97F8}"/>
    <cellStyle name="Calculation 2 4 2 9" xfId="20210" xr:uid="{08BCA5D1-3395-4465-BE52-528AB08FBBA7}"/>
    <cellStyle name="Calculation 2 4 3" xfId="12098" xr:uid="{7F4E52E7-BA32-48EF-8321-458C2FC880D7}"/>
    <cellStyle name="Calculation 2 4 3 2" xfId="15782" xr:uid="{59F689E8-6F1A-4D82-9BF0-DE0D3A78BD8B}"/>
    <cellStyle name="Calculation 2 4 3 3" xfId="16819" xr:uid="{F5F3C1A5-8EE1-4803-8CD0-6C459EA4A60A}"/>
    <cellStyle name="Calculation 2 4 3 4" xfId="17787" xr:uid="{8EF12AC3-7957-4629-9688-20575447C2AE}"/>
    <cellStyle name="Calculation 2 4 3 5" xfId="21560" xr:uid="{BC0791F8-AEAE-48F2-B786-BA8F1B402854}"/>
    <cellStyle name="Calculation 2 4 3 6" xfId="22741" xr:uid="{2E1CBE39-507F-4515-8B98-B01C8C8B77F7}"/>
    <cellStyle name="Calculation 2 4 3 7" xfId="23763" xr:uid="{FBC0DFAA-E890-46B6-8006-B11DE03FC97B}"/>
    <cellStyle name="Calculation 2 4 4" xfId="13730" xr:uid="{581C8468-4021-48EA-98CC-225BFDCBF7BB}"/>
    <cellStyle name="Calculation 2 4 5" xfId="14295" xr:uid="{AFC9A607-811B-4DA1-8960-65B7FAAC2302}"/>
    <cellStyle name="Calculation 2 4 6" xfId="13787" xr:uid="{B2D0DC45-8D7E-4000-8C83-0198CCF5D263}"/>
    <cellStyle name="Calculation 2 4 7" xfId="19369" xr:uid="{BBF16487-0834-47D4-BBC3-3CD8724EAC9E}"/>
    <cellStyle name="Calculation 2 4 8" xfId="20447" xr:uid="{215618B8-CCF9-41C3-BC77-B1954F7579DE}"/>
    <cellStyle name="Calculation 2 4 9" xfId="19834" xr:uid="{C98EFAAE-13E9-45B1-9A22-AC880DACD3CD}"/>
    <cellStyle name="Calculation 2 40" xfId="29006" xr:uid="{96A9AED9-0196-479F-83F2-240E70B6A79C}"/>
    <cellStyle name="Calculation 2 41" xfId="29040" xr:uid="{30ED0C24-8C06-4FCA-A9EA-01D70B33406C}"/>
    <cellStyle name="Calculation 2 42" xfId="29192" xr:uid="{A0A765ED-547C-4A01-8ABA-BA366F42FE77}"/>
    <cellStyle name="Calculation 2 43" xfId="29333" xr:uid="{411BC145-DD64-4A89-A66E-F0412EC7A722}"/>
    <cellStyle name="Calculation 2 44" xfId="29307" xr:uid="{06F80837-6EC4-4F4A-8AFB-AD39C5179ABA}"/>
    <cellStyle name="Calculation 2 45" xfId="29579" xr:uid="{A56400CD-FFFC-473D-ABE1-BE81014751C7}"/>
    <cellStyle name="Calculation 2 46" xfId="29809" xr:uid="{E6757880-C10B-4A6E-872B-764D29A121F7}"/>
    <cellStyle name="Calculation 2 47" xfId="29892" xr:uid="{3FFCFD58-AE2A-40DA-93D5-2A8DD6E60036}"/>
    <cellStyle name="Calculation 2 48" xfId="30111" xr:uid="{EDC0D36A-C9D3-41BC-AAB3-D854DBC6E683}"/>
    <cellStyle name="Calculation 2 49" xfId="30253" xr:uid="{BE7129CB-529A-4C1D-B262-7BF2109E12C5}"/>
    <cellStyle name="Calculation 2 5" xfId="5194" xr:uid="{444B20EE-499B-4F11-8BAD-1C2E16C47964}"/>
    <cellStyle name="Calculation 2 5 10" xfId="27633" xr:uid="{9BF16CD4-0B25-4B39-8BCF-BB9D61A765D6}"/>
    <cellStyle name="Calculation 2 5 2" xfId="12215" xr:uid="{C434F9CD-B7CB-4AD5-96EE-A87E94676065}"/>
    <cellStyle name="Calculation 2 5 2 2" xfId="15898" xr:uid="{7249F583-4FDE-4CD2-8973-7C5C121891E5}"/>
    <cellStyle name="Calculation 2 5 2 3" xfId="16933" xr:uid="{AB763923-65A3-4EC1-8771-358BA7921216}"/>
    <cellStyle name="Calculation 2 5 2 4" xfId="17903" xr:uid="{B54FC6A7-68C1-4B3C-954E-B9F32668CA2B}"/>
    <cellStyle name="Calculation 2 5 2 5" xfId="21674" xr:uid="{4789E507-14F6-41C1-870C-F48D9F0C9197}"/>
    <cellStyle name="Calculation 2 5 2 6" xfId="22849" xr:uid="{37AE5270-0E7C-4D08-B58D-899438C13CF7}"/>
    <cellStyle name="Calculation 2 5 2 7" xfId="23879" xr:uid="{DAC32290-28F6-47D3-89DC-4DE2761E3C0C}"/>
    <cellStyle name="Calculation 2 5 3" xfId="10020" xr:uid="{F8553BCE-0CCB-4ADB-A0CD-9958FA2CF3D5}"/>
    <cellStyle name="Calculation 2 5 3 2" xfId="15132" xr:uid="{4A024A5E-CCFE-45FF-80CA-55D92D4437C1}"/>
    <cellStyle name="Calculation 2 5 3 3" xfId="14394" xr:uid="{D8C8929C-5F80-4BE9-8424-9C30C70DD12B}"/>
    <cellStyle name="Calculation 2 5 3 4" xfId="14262" xr:uid="{614533AD-D3FF-4740-97DB-5E09EF2194F5}"/>
    <cellStyle name="Calculation 2 5 3 5" xfId="20914" xr:uid="{74E5D627-16D1-4E39-928F-5CB9080A7F14}"/>
    <cellStyle name="Calculation 2 5 3 6" xfId="19212" xr:uid="{850DEB77-1C79-403B-8C41-209E2CF82C40}"/>
    <cellStyle name="Calculation 2 5 3 7" xfId="19445" xr:uid="{F05775D0-F9B6-4D0B-BA19-5866D298B48F}"/>
    <cellStyle name="Calculation 2 5 4" xfId="14078" xr:uid="{5897CDF5-F487-47CB-967F-4A8727248389}"/>
    <cellStyle name="Calculation 2 5 5" xfId="14123" xr:uid="{08614950-C6DD-42C8-BCB5-F2D8EA6191D3}"/>
    <cellStyle name="Calculation 2 5 6" xfId="15258" xr:uid="{3304133B-7308-4AEA-ABA6-4F5D94D2FDDC}"/>
    <cellStyle name="Calculation 2 5 7" xfId="19744" xr:uid="{EE08820A-904D-4CC4-BCAB-18185B528DA3}"/>
    <cellStyle name="Calculation 2 5 8" xfId="19482" xr:uid="{A14D2E3F-6D3A-46C2-9620-DC9293AE50EC}"/>
    <cellStyle name="Calculation 2 5 9" xfId="22113" xr:uid="{56AB1755-B0E5-48F7-9D5B-8C47673F9679}"/>
    <cellStyle name="Calculation 2 50" xfId="30565" xr:uid="{D415CF26-2DA1-47AB-9AF4-9D722AD5CCC7}"/>
    <cellStyle name="Calculation 2 51" xfId="34353" xr:uid="{F5BB8A1C-8FAD-499F-B1FB-6E02DC80DE54}"/>
    <cellStyle name="Calculation 2 52" xfId="34564" xr:uid="{B9B47E3A-8659-4999-A1A4-BC30FDDCAECF}"/>
    <cellStyle name="Calculation 2 53" xfId="34683" xr:uid="{F33F4222-C18D-434C-AAA2-F4D386845D0F}"/>
    <cellStyle name="Calculation 2 54" xfId="34821" xr:uid="{F0B913CB-92B6-4D8F-B8E3-5B321FEB460B}"/>
    <cellStyle name="Calculation 2 55" xfId="34687" xr:uid="{32738DB5-0A1B-41CE-913F-5A3771C04A0C}"/>
    <cellStyle name="Calculation 2 56" xfId="34970" xr:uid="{2C06AECC-9EF9-43CE-983D-42B151D8367E}"/>
    <cellStyle name="Calculation 2 57" xfId="34985" xr:uid="{CCFFE3B3-EFFB-4B38-AF19-BEB2683F805A}"/>
    <cellStyle name="Calculation 2 58" xfId="35118" xr:uid="{925C3452-2934-45C3-B6A4-AA4AC40CF571}"/>
    <cellStyle name="Calculation 2 59" xfId="36974" xr:uid="{84EF87B4-ECEE-4263-9F2E-B505BD456493}"/>
    <cellStyle name="Calculation 2 6" xfId="11887" xr:uid="{7CF83B4C-D3C5-4BCB-BA40-6269477656B7}"/>
    <cellStyle name="Calculation 2 6 2" xfId="15572" xr:uid="{D49BC157-B2AA-4AFE-B347-887A82127181}"/>
    <cellStyle name="Calculation 2 6 3" xfId="16613" xr:uid="{F53057C7-957E-481F-B75E-6BF24E3B5F44}"/>
    <cellStyle name="Calculation 2 6 4" xfId="17579" xr:uid="{A4313694-A076-492E-9E62-429FF17D605C}"/>
    <cellStyle name="Calculation 2 6 5" xfId="21355" xr:uid="{EAC5BF96-D370-48AE-8398-D567D1854378}"/>
    <cellStyle name="Calculation 2 6 6" xfId="22552" xr:uid="{28BD39D5-FD45-4BA2-9953-0D7DA24438F9}"/>
    <cellStyle name="Calculation 2 6 7" xfId="23555" xr:uid="{9DEE9532-608E-4C56-97B1-4D7DA18C3177}"/>
    <cellStyle name="Calculation 2 6 8" xfId="27760" xr:uid="{00B271FB-1714-44D5-AFDA-735EC652CBF3}"/>
    <cellStyle name="Calculation 2 7" xfId="12696" xr:uid="{4792BB24-3C39-405C-9C5E-7F3FD592B9CF}"/>
    <cellStyle name="Calculation 2 7 2" xfId="16240" xr:uid="{14F39DC2-8CFB-420C-A945-11DFB950D43B}"/>
    <cellStyle name="Calculation 2 7 3" xfId="17254" xr:uid="{9697DB44-3E73-4456-BD7A-602E28FB3DF9}"/>
    <cellStyle name="Calculation 2 7 4" xfId="18210" xr:uid="{72311007-ACA4-4507-AFA8-B872AF4D15AC}"/>
    <cellStyle name="Calculation 2 7 5" xfId="22020" xr:uid="{FD86382A-AA78-4C2E-9574-34EF18150487}"/>
    <cellStyle name="Calculation 2 7 6" xfId="23151" xr:uid="{2E0756E6-1173-4EB0-8FD0-C3042C401081}"/>
    <cellStyle name="Calculation 2 7 7" xfId="24186" xr:uid="{82FBF8B5-7132-4C1D-A09E-291A683C8906}"/>
    <cellStyle name="Calculation 2 7 8" xfId="27332" xr:uid="{7104BB7F-D31A-4E9B-A210-9975BC511D7C}"/>
    <cellStyle name="Calculation 2 8" xfId="13004" xr:uid="{A747FFB2-135E-44CF-AD7E-8FECEAED0636}"/>
    <cellStyle name="Calculation 2 8 2" xfId="16360" xr:uid="{60FC5894-BC62-4CC7-AA07-A43DAB81BD8C}"/>
    <cellStyle name="Calculation 2 8 3" xfId="17342" xr:uid="{E6AA947B-0569-41E7-B167-62A0E56A6914}"/>
    <cellStyle name="Calculation 2 8 4" xfId="18275" xr:uid="{2188B063-041F-433B-8572-0E942EB19887}"/>
    <cellStyle name="Calculation 2 8 5" xfId="22135" xr:uid="{007CB1A1-79CB-452C-95A9-48F5A97ADCA6}"/>
    <cellStyle name="Calculation 2 8 6" xfId="23243" xr:uid="{43DDACED-A729-42F0-AA12-01BC7C7A58A3}"/>
    <cellStyle name="Calculation 2 8 7" xfId="24251" xr:uid="{75D5D5C6-9621-43D0-AEDD-590B41F19CA8}"/>
    <cellStyle name="Calculation 2 8 8" xfId="27390" xr:uid="{79F004DD-D369-4502-96F9-023FC9A143F8}"/>
    <cellStyle name="Calculation 2 9" xfId="13079" xr:uid="{331260F2-7B4E-4C39-9340-07CDB6C4952A}"/>
    <cellStyle name="Calculation 2 9 2" xfId="16418" xr:uid="{60BA95D4-F159-4D9A-AFEC-438BDCDD3761}"/>
    <cellStyle name="Calculation 2 9 3" xfId="17398" xr:uid="{0DA0A659-99D4-4843-B6F6-AA28594AC497}"/>
    <cellStyle name="Calculation 2 9 4" xfId="18331" xr:uid="{1F15FD54-DD99-4B17-A3AC-0A41A3EB1AF8}"/>
    <cellStyle name="Calculation 2 9 5" xfId="22192" xr:uid="{074EC219-10F0-40B5-9A59-5A8883C68C97}"/>
    <cellStyle name="Calculation 2 9 6" xfId="23304" xr:uid="{B9E320E1-F272-4539-A1A2-A2C64C2502B1}"/>
    <cellStyle name="Calculation 2 9 7" xfId="24307" xr:uid="{C714A0D0-2E10-4596-8B90-1918331068C3}"/>
    <cellStyle name="Calculation 2 9 8" xfId="28034" xr:uid="{F469FCE8-351E-4155-B122-C4E756E7E661}"/>
    <cellStyle name="Calculation 20" xfId="25637" xr:uid="{E240257A-F5A7-4BCA-9B07-121DE2810717}"/>
    <cellStyle name="Calculation 20 2" xfId="36975" xr:uid="{C3AE6264-E842-4060-A1AF-2ABD000362F0}"/>
    <cellStyle name="Calculation 21" xfId="25507" xr:uid="{5F4BB58F-3180-47B3-A08A-6123BE1572DB}"/>
    <cellStyle name="Calculation 21 2" xfId="36977" xr:uid="{0F5399F9-6238-4022-80B2-81C8E6D86F4F}"/>
    <cellStyle name="Calculation 21 3" xfId="36976" xr:uid="{CC04CF36-07F7-4B6A-AB1A-7743206D85DC}"/>
    <cellStyle name="Calculation 22" xfId="25782" xr:uid="{6AF89CED-F5DE-4346-81BD-5E25D5410D47}"/>
    <cellStyle name="Calculation 22 2" xfId="37464" xr:uid="{F0069675-B052-4C12-9C87-CC2ACC3BB541}"/>
    <cellStyle name="Calculation 22 3" xfId="36978" xr:uid="{5FFAFBC3-440A-4A6B-89DD-BC8D090A2B2B}"/>
    <cellStyle name="Calculation 23" xfId="25962" xr:uid="{A4074497-A636-4D4A-AFB9-77CD2F6BB261}"/>
    <cellStyle name="Calculation 23 2" xfId="36963" xr:uid="{827C251B-408A-4F1E-8937-EE504CE2D347}"/>
    <cellStyle name="Calculation 24" xfId="25934" xr:uid="{9545CFD1-63AB-42A4-A319-E2315B6C7E7F}"/>
    <cellStyle name="Calculation 24 2" xfId="37465" xr:uid="{6AB5322D-3EF3-4B34-A05E-D433DE8CF2A3}"/>
    <cellStyle name="Calculation 25" xfId="25838" xr:uid="{06EBFFCF-E62A-46DA-AB52-DBFAA3445C1B}"/>
    <cellStyle name="Calculation 25 2" xfId="37607" xr:uid="{545F2FDE-E797-41E7-A85D-119F4BDDBFE3}"/>
    <cellStyle name="Calculation 25 2 2" xfId="38114" xr:uid="{34ADE21C-A641-402D-A8F7-2D77118C7912}"/>
    <cellStyle name="Calculation 25 3" xfId="37466" xr:uid="{5264F363-9B47-492F-9725-01498B49FA2A}"/>
    <cellStyle name="Calculation 25 4" xfId="38081" xr:uid="{3C2361B3-B205-4F61-BBAA-6B1F6F6B7D4B}"/>
    <cellStyle name="Calculation 26" xfId="26246" xr:uid="{B13AF5C3-535F-41E0-8765-9D373DBE73C4}"/>
    <cellStyle name="Calculation 27" xfId="26488" xr:uid="{E8EB7F0B-2E0B-4D0F-B680-663B03F6E4C4}"/>
    <cellStyle name="Calculation 28" xfId="26447" xr:uid="{7581440C-E44A-46D2-BA12-E4248C2B7BBA}"/>
    <cellStyle name="Calculation 29" xfId="26605" xr:uid="{B38C4F72-8790-4495-B243-1204BCA57222}"/>
    <cellStyle name="Calculation 3" xfId="465" xr:uid="{C24DD1B5-AB03-4713-9B95-EA902D33993D}"/>
    <cellStyle name="Calculation 3 10" xfId="13053" xr:uid="{58CDBDC3-5510-466F-9A39-9762CE909A1D}"/>
    <cellStyle name="Calculation 3 10 2" xfId="16394" xr:uid="{D0442557-5498-40D2-BF39-46F69E9F7622}"/>
    <cellStyle name="Calculation 3 10 3" xfId="17374" xr:uid="{9BFB3FC8-5E5F-4A47-BDEC-A5A6B65AA9CD}"/>
    <cellStyle name="Calculation 3 10 4" xfId="18307" xr:uid="{42B92506-A98B-4215-88E4-0D3EF712DA26}"/>
    <cellStyle name="Calculation 3 10 5" xfId="22168" xr:uid="{E5C4E1CA-8B29-43A7-BE15-296BF644C0A5}"/>
    <cellStyle name="Calculation 3 10 6" xfId="23279" xr:uid="{D45E952A-AB62-4C90-8BF6-E904C8B3B03E}"/>
    <cellStyle name="Calculation 3 10 7" xfId="24283" xr:uid="{94405959-DA73-453C-921C-0E07D3C38E42}"/>
    <cellStyle name="Calculation 3 10 8" xfId="27865" xr:uid="{E4CFEEB8-4A2F-4CCC-AD99-B9CEB0750B07}"/>
    <cellStyle name="Calculation 3 11" xfId="13123" xr:uid="{D36B83B0-56B2-404F-9A5E-9E7B28D9A821}"/>
    <cellStyle name="Calculation 3 11 2" xfId="18368" xr:uid="{6939C3AA-F5CA-47FA-80FB-0CDE966D989C}"/>
    <cellStyle name="Calculation 3 11 3" xfId="22228" xr:uid="{0B0CBF4C-87D1-4189-91B4-B41BDE7738A3}"/>
    <cellStyle name="Calculation 3 11 4" xfId="23340" xr:uid="{7B38209E-8639-4BAD-AF27-FAD37F3BE30D}"/>
    <cellStyle name="Calculation 3 11 5" xfId="24341" xr:uid="{FEBCB705-9485-44F4-94B9-89CC6F5E3A85}"/>
    <cellStyle name="Calculation 3 11 6" xfId="27578" xr:uid="{64FE6129-481D-4233-BA8C-12E3850875DF}"/>
    <cellStyle name="Calculation 3 12" xfId="15384" xr:uid="{EE38E272-BB18-41C4-B15E-D4F67A9B0885}"/>
    <cellStyle name="Calculation 3 12 2" xfId="27368" xr:uid="{915484B1-B86D-4B52-8A15-7B1A0CB5ADFB}"/>
    <cellStyle name="Calculation 3 13" xfId="18605" xr:uid="{47856638-9403-4A4D-BF25-56A719DC4342}"/>
    <cellStyle name="Calculation 3 13 2" xfId="27810" xr:uid="{32EB2617-E045-4A7D-844D-B2FCBCDB92BC}"/>
    <cellStyle name="Calculation 3 14" xfId="18727" xr:uid="{B5EC1B5A-B808-480C-B21C-F726C887A9E8}"/>
    <cellStyle name="Calculation 3 14 2" xfId="28075" xr:uid="{8EC0B35A-CCFB-4335-933C-27DEA845299E}"/>
    <cellStyle name="Calculation 3 15" xfId="24475" xr:uid="{57C5D2E6-D32A-4E1E-BFF8-9F353DD798C1}"/>
    <cellStyle name="Calculation 3 15 2" xfId="28041" xr:uid="{89CA7746-6FF1-4A61-AB6B-1F254D09935F}"/>
    <cellStyle name="Calculation 3 16" xfId="24603" xr:uid="{13D52E7C-EE82-47BC-9FB9-0AFE370792A8}"/>
    <cellStyle name="Calculation 3 16 2" xfId="27696" xr:uid="{14DAFD25-6B40-499E-B740-7BCC62485EE6}"/>
    <cellStyle name="Calculation 3 17" xfId="25164" xr:uid="{175FDA77-13B2-425B-9FE8-E0D0BE546CB4}"/>
    <cellStyle name="Calculation 3 17 2" xfId="28042" xr:uid="{4D2BF81D-655C-41F0-BEFD-03EDB6372011}"/>
    <cellStyle name="Calculation 3 18" xfId="25038" xr:uid="{82957039-84B5-4785-8DA0-7D1D41C80580}"/>
    <cellStyle name="Calculation 3 18 2" xfId="28153" xr:uid="{1393E591-A3FA-4338-BF36-43CEFB079A3C}"/>
    <cellStyle name="Calculation 3 19" xfId="25286" xr:uid="{26CEED78-5B81-4381-B08F-AAA9F4EE9C77}"/>
    <cellStyle name="Calculation 3 19 2" xfId="28119" xr:uid="{1C2213D1-FE0A-4873-8099-36BE3B382041}"/>
    <cellStyle name="Calculation 3 2" xfId="1269" xr:uid="{DB89F00C-AED3-4F1A-98F4-26487C47E78A}"/>
    <cellStyle name="Calculation 3 2 10" xfId="13255" xr:uid="{9868B838-35DA-496A-9BDB-D3496BBCAA4D}"/>
    <cellStyle name="Calculation 3 2 10 2" xfId="18547" xr:uid="{1950B9A3-4122-49AF-8F98-EA7694D559CF}"/>
    <cellStyle name="Calculation 3 2 10 3" xfId="22359" xr:uid="{180121DE-8566-4BCC-9F6A-3911DED70196}"/>
    <cellStyle name="Calculation 3 2 10 4" xfId="23394" xr:uid="{B126CCA6-5EE9-4F7C-B713-016AE4DF2574}"/>
    <cellStyle name="Calculation 3 2 10 5" xfId="24377" xr:uid="{4694338C-A72E-4481-9627-14DC29F74A5B}"/>
    <cellStyle name="Calculation 3 2 10 6" xfId="27604" xr:uid="{D63E1B52-0D5B-4C30-A836-CF570748C4E5}"/>
    <cellStyle name="Calculation 3 2 11" xfId="13417" xr:uid="{68F593FF-1002-4145-897F-DD857BFB85B8}"/>
    <cellStyle name="Calculation 3 2 11 2" xfId="27334" xr:uid="{CCB1B3BB-07C5-40C8-9291-A11B9C857C5F}"/>
    <cellStyle name="Calculation 3 2 12" xfId="18751" xr:uid="{15E5D4AF-C6EE-41F9-93C1-6AA733F4F08C}"/>
    <cellStyle name="Calculation 3 2 12 2" xfId="27580" xr:uid="{4406E2F1-97FB-4C7C-A368-F4D65AD727B2}"/>
    <cellStyle name="Calculation 3 2 13" xfId="19178" xr:uid="{827C0005-2272-4989-828A-744A0324D402}"/>
    <cellStyle name="Calculation 3 2 13 2" xfId="27416" xr:uid="{6225AFC0-169D-45DB-95E2-4DF057348A97}"/>
    <cellStyle name="Calculation 3 2 14" xfId="24504" xr:uid="{7158F126-DF13-440D-957A-DAEDB71C9E9F}"/>
    <cellStyle name="Calculation 3 2 14 2" xfId="27691" xr:uid="{C1CA7309-3677-4533-B9E6-937A736B8F9E}"/>
    <cellStyle name="Calculation 3 2 15" xfId="25279" xr:uid="{853C261B-8380-441C-9341-374798327AC6}"/>
    <cellStyle name="Calculation 3 2 15 2" xfId="28083" xr:uid="{A5F9E9D2-DCDF-4648-996E-CAFA489CA477}"/>
    <cellStyle name="Calculation 3 2 16" xfId="25014" xr:uid="{48F047AF-EAC1-4A7C-8585-4DF0672485F4}"/>
    <cellStyle name="Calculation 3 2 16 2" xfId="27680" xr:uid="{16E333DB-FCBE-4E03-99D9-2BAEEC453EE8}"/>
    <cellStyle name="Calculation 3 2 17" xfId="25170" xr:uid="{37BE3E6E-218B-454C-8AE8-9E8C171A0E02}"/>
    <cellStyle name="Calculation 3 2 17 2" xfId="27766" xr:uid="{1CDBEBFC-342E-4020-83D8-60B7D67A0AED}"/>
    <cellStyle name="Calculation 3 2 18" xfId="25320" xr:uid="{763B68B8-1954-4646-89DA-53D71E4A9848}"/>
    <cellStyle name="Calculation 3 2 18 2" xfId="28238" xr:uid="{649323E8-7260-4A37-9A59-26F75D7A15FC}"/>
    <cellStyle name="Calculation 3 2 19" xfId="25502" xr:uid="{E338D65F-3650-4B03-B6DA-40E0E5DAC54A}"/>
    <cellStyle name="Calculation 3 2 19 2" xfId="28080" xr:uid="{0F322D71-EE48-44D7-9BDF-64EC0CFBAD62}"/>
    <cellStyle name="Calculation 3 2 2" xfId="3424" xr:uid="{E13BF051-7E5E-4DF9-9DC8-0DDCA1A82B41}"/>
    <cellStyle name="Calculation 3 2 2 10" xfId="20612" xr:uid="{C9D9F0E3-4006-4F18-BE0A-C32A48011781}"/>
    <cellStyle name="Calculation 3 2 2 11" xfId="27293" xr:uid="{FA2A00BA-D4A5-417A-BBA7-DBDE7E3C7287}"/>
    <cellStyle name="Calculation 3 2 2 12" xfId="31353" xr:uid="{C085EF0F-594D-4CE4-B1F9-FF23270A808A}"/>
    <cellStyle name="Calculation 3 2 2 13" xfId="34424" xr:uid="{32C6FB5D-9479-4EFE-B285-44C93E42EA64}"/>
    <cellStyle name="Calculation 3 2 2 14" xfId="34623" xr:uid="{39D9A45E-CA91-4B63-A2F2-B4A95831663A}"/>
    <cellStyle name="Calculation 3 2 2 2" xfId="6169" xr:uid="{02BF0C38-DA16-4F17-95B6-E70EA9FC6422}"/>
    <cellStyle name="Calculation 3 2 2 2 2" xfId="12298" xr:uid="{7889042D-E051-4FA7-A0F9-577CA2C11B68}"/>
    <cellStyle name="Calculation 3 2 2 2 2 2" xfId="15981" xr:uid="{C09BA64C-9DAF-4446-9415-0545880C9A8D}"/>
    <cellStyle name="Calculation 3 2 2 2 2 3" xfId="17016" xr:uid="{4113EF2F-8C9E-4D93-862A-686F45A07E89}"/>
    <cellStyle name="Calculation 3 2 2 2 2 4" xfId="17986" xr:uid="{937DA8A9-431F-446A-AD35-B5D03350D201}"/>
    <cellStyle name="Calculation 3 2 2 2 2 5" xfId="21757" xr:uid="{3330695A-10AC-4D2E-ABC0-887E0A6AE125}"/>
    <cellStyle name="Calculation 3 2 2 2 2 6" xfId="22931" xr:uid="{72F9BF28-F72B-4818-8540-52485FF74D65}"/>
    <cellStyle name="Calculation 3 2 2 2 2 7" xfId="23962" xr:uid="{5149DC56-7DBC-4669-AAF9-55273BE8B1B8}"/>
    <cellStyle name="Calculation 3 2 2 2 3" xfId="12237" xr:uid="{F0CA1A2E-3CB5-46DD-8436-CAA4D9E5D533}"/>
    <cellStyle name="Calculation 3 2 2 2 3 2" xfId="15920" xr:uid="{084E3EFD-4606-469D-80F4-072C8A35CCBF}"/>
    <cellStyle name="Calculation 3 2 2 2 3 3" xfId="16955" xr:uid="{FB5A39FF-B010-4D87-AF37-80E008503226}"/>
    <cellStyle name="Calculation 3 2 2 2 3 4" xfId="17925" xr:uid="{A2547003-8CC3-424A-85FC-7A557A2B006C}"/>
    <cellStyle name="Calculation 3 2 2 2 3 5" xfId="21696" xr:uid="{0934BE49-47A3-49B2-A00F-08BA63BBED06}"/>
    <cellStyle name="Calculation 3 2 2 2 3 6" xfId="22871" xr:uid="{F79B1048-5587-4BFF-82A3-2A832BB64705}"/>
    <cellStyle name="Calculation 3 2 2 2 3 7" xfId="23901" xr:uid="{D14CF40E-D969-4E74-A05C-5F030B8DEFD7}"/>
    <cellStyle name="Calculation 3 2 2 2 4" xfId="14278" xr:uid="{BD439A17-0829-41E9-AD10-DB86C6D4C69F}"/>
    <cellStyle name="Calculation 3 2 2 2 5" xfId="14496" xr:uid="{5DCD81C9-9BAA-4D7E-A7B0-195E63E94FDA}"/>
    <cellStyle name="Calculation 3 2 2 2 6" xfId="13627" xr:uid="{7B3A6876-8390-41A4-A444-25143A1315E9}"/>
    <cellStyle name="Calculation 3 2 2 2 7" xfId="20047" xr:uid="{1976D7C5-6D38-4352-940D-A3CF27D1C3C7}"/>
    <cellStyle name="Calculation 3 2 2 2 8" xfId="21026" xr:uid="{7A5ED621-AF52-480C-A600-255EB62273D6}"/>
    <cellStyle name="Calculation 3 2 2 2 9" xfId="19444" xr:uid="{18A60308-4FD9-46F8-8EB9-38E49A2BDB8F}"/>
    <cellStyle name="Calculation 3 2 2 3" xfId="7243" xr:uid="{6B1AD52D-F280-4A1D-8FC2-C9908C7DE6FA}"/>
    <cellStyle name="Calculation 3 2 2 3 2" xfId="12434" xr:uid="{4C282D74-B878-4E54-9219-CC1207E404C4}"/>
    <cellStyle name="Calculation 3 2 2 3 2 2" xfId="16117" xr:uid="{124358B8-5624-467A-9E81-B69D58528735}"/>
    <cellStyle name="Calculation 3 2 2 3 2 3" xfId="17151" xr:uid="{DE80C2B0-5A39-42FA-B239-114971EF9063}"/>
    <cellStyle name="Calculation 3 2 2 3 2 4" xfId="18122" xr:uid="{F5BBF209-E4B2-4691-AAE4-FFD04534A6DA}"/>
    <cellStyle name="Calculation 3 2 2 3 2 5" xfId="21893" xr:uid="{D20D7105-5EDF-4C13-823F-2C4760B51539}"/>
    <cellStyle name="Calculation 3 2 2 3 2 6" xfId="23062" xr:uid="{06CB2248-911F-4DE6-A64D-793EA1F889CA}"/>
    <cellStyle name="Calculation 3 2 2 3 2 7" xfId="24098" xr:uid="{8810CE7A-DCC5-4007-9E5C-0607461A2051}"/>
    <cellStyle name="Calculation 3 2 2 3 3" xfId="11809" xr:uid="{8596C774-C969-4ECD-A79A-7329ABEDDDDF}"/>
    <cellStyle name="Calculation 3 2 2 3 3 2" xfId="15497" xr:uid="{11A63A24-9B04-4045-9D82-23507AE52986}"/>
    <cellStyle name="Calculation 3 2 2 3 3 3" xfId="16540" xr:uid="{18FDED70-D4B6-4BB9-AB59-EF2E958AA63A}"/>
    <cellStyle name="Calculation 3 2 2 3 3 4" xfId="17506" xr:uid="{B4471352-A06A-4DE2-AEE0-07CBBD22F3D0}"/>
    <cellStyle name="Calculation 3 2 2 3 3 5" xfId="21282" xr:uid="{36DB72F4-5847-43F4-B847-D08C387CDB80}"/>
    <cellStyle name="Calculation 3 2 2 3 3 6" xfId="22487" xr:uid="{CDA5ABE9-060F-42AA-A164-C95A54191617}"/>
    <cellStyle name="Calculation 3 2 2 3 3 7" xfId="23482" xr:uid="{793752BB-04E4-46DF-BA8A-20000B75B06B}"/>
    <cellStyle name="Calculation 3 2 2 3 4" xfId="14571" xr:uid="{B470E6D5-0790-48D1-A3AE-1CEF8EDFEF98}"/>
    <cellStyle name="Calculation 3 2 2 3 5" xfId="14714" xr:uid="{B2B0224F-05DB-488E-9665-F1B27752EA2C}"/>
    <cellStyle name="Calculation 3 2 2 3 6" xfId="13337" xr:uid="{112A8501-5954-4694-B3F1-C5B6D0B2339C}"/>
    <cellStyle name="Calculation 3 2 2 3 7" xfId="20369" xr:uid="{F2A4707E-E981-46D5-B90E-8C9EEADD1B05}"/>
    <cellStyle name="Calculation 3 2 2 3 8" xfId="20468" xr:uid="{C72F89E4-645C-44DE-9848-B23D27C71FE0}"/>
    <cellStyle name="Calculation 3 2 2 3 9" xfId="23346" xr:uid="{1D5C5737-F776-426C-BB6D-E3C8B20466C3}"/>
    <cellStyle name="Calculation 3 2 2 4" xfId="12036" xr:uid="{A518C75F-6E2B-45FF-82EB-AC1CBED98DE1}"/>
    <cellStyle name="Calculation 3 2 2 4 2" xfId="15720" xr:uid="{4D96CF21-864C-4366-8DAD-71D783706B75}"/>
    <cellStyle name="Calculation 3 2 2 4 3" xfId="16757" xr:uid="{2E37B4B0-8803-4B9F-8BEE-20725CE5C4DC}"/>
    <cellStyle name="Calculation 3 2 2 4 4" xfId="17725" xr:uid="{2923707F-6308-4BBC-9B11-38D61733B417}"/>
    <cellStyle name="Calculation 3 2 2 4 5" xfId="21498" xr:uid="{A7AD2F6E-B79A-4C88-AF91-FFC5E7FFC41D}"/>
    <cellStyle name="Calculation 3 2 2 4 6" xfId="22688" xr:uid="{F83B2DA5-6953-416D-A363-6B5F85E540D0}"/>
    <cellStyle name="Calculation 3 2 2 4 7" xfId="23701" xr:uid="{954950A0-25F1-4852-8ED6-394A66CE789D}"/>
    <cellStyle name="Calculation 3 2 2 5" xfId="13619" xr:uid="{2DB411DA-98CD-4BB1-9B7A-5332D2CB52A1}"/>
    <cellStyle name="Calculation 3 2 2 6" xfId="15273" xr:uid="{F6118D0B-ED0A-4983-9C11-2E9F005B2B79}"/>
    <cellStyle name="Calculation 3 2 2 7" xfId="17252" xr:uid="{4F2E3521-00DB-4CCF-9031-D1C2AEF40623}"/>
    <cellStyle name="Calculation 3 2 2 8" xfId="19248" xr:uid="{0010E962-F29E-405B-8019-F8A836564FD8}"/>
    <cellStyle name="Calculation 3 2 2 9" xfId="22072" xr:uid="{3DDF1D38-0B8B-4667-B32C-CF9234342AF4}"/>
    <cellStyle name="Calculation 3 2 20" xfId="25506" xr:uid="{06EFAAD9-3FCF-4F97-A4A2-48743EB926D3}"/>
    <cellStyle name="Calculation 3 2 20 2" xfId="27617" xr:uid="{D3F63D06-4319-4783-83FF-25A4CA5CAFFB}"/>
    <cellStyle name="Calculation 3 2 21" xfId="25642" xr:uid="{0AF5FB81-F6EC-4382-ABBC-A21295027B6C}"/>
    <cellStyle name="Calculation 3 2 21 2" xfId="28190" xr:uid="{4624E40A-39CE-4F89-8F23-82DB7EB620DA}"/>
    <cellStyle name="Calculation 3 2 22" xfId="25797" xr:uid="{B208D053-176D-42BA-B701-0C665876E481}"/>
    <cellStyle name="Calculation 3 2 22 2" xfId="27429" xr:uid="{718141FC-D9F3-48BD-8A7F-308EC648ACB6}"/>
    <cellStyle name="Calculation 3 2 23" xfId="26062" xr:uid="{1BDCC9A9-9020-41FD-A74B-57792A0C31E3}"/>
    <cellStyle name="Calculation 3 2 24" xfId="26011" xr:uid="{44D9925C-E9BC-4B9C-B95E-DBBD698ACEFA}"/>
    <cellStyle name="Calculation 3 2 25" xfId="25840" xr:uid="{027A3303-6DE8-45AE-ABB6-FDAB0A8456A4}"/>
    <cellStyle name="Calculation 3 2 26" xfId="26319" xr:uid="{4BEB9192-0CD8-4663-926B-5DE6252044B5}"/>
    <cellStyle name="Calculation 3 2 27" xfId="26604" xr:uid="{89845D94-4CDC-418C-A364-CF1B7DE4BF19}"/>
    <cellStyle name="Calculation 3 2 28" xfId="26530" xr:uid="{0A553D52-9E3F-40A0-A619-B86E36C2C596}"/>
    <cellStyle name="Calculation 3 2 29" xfId="26347" xr:uid="{54C85B4A-B972-49B6-9331-DF11DD505C8A}"/>
    <cellStyle name="Calculation 3 2 3" xfId="3709" xr:uid="{8F95E263-325B-438B-B0D8-D3EC0E73326D}"/>
    <cellStyle name="Calculation 3 2 3 10" xfId="27835" xr:uid="{7B9E137C-C928-4753-83BB-EE5823C1D5B2}"/>
    <cellStyle name="Calculation 3 2 3 2" xfId="7300" xr:uid="{8C17A96B-7B75-4755-AF45-015BD84E76F4}"/>
    <cellStyle name="Calculation 3 2 3 2 2" xfId="12490" xr:uid="{0E9A3B6E-CD36-435C-9A92-DA1432842074}"/>
    <cellStyle name="Calculation 3 2 3 2 2 2" xfId="16173" xr:uid="{723BDB69-A2F2-4E3A-B112-8A7ECF7576BB}"/>
    <cellStyle name="Calculation 3 2 3 2 2 3" xfId="17207" xr:uid="{4CED748A-0E93-4A9C-A55F-4DDDF60D317B}"/>
    <cellStyle name="Calculation 3 2 3 2 2 4" xfId="18178" xr:uid="{C9EBF9BE-A5AB-465E-ABB0-D6A5698ED010}"/>
    <cellStyle name="Calculation 3 2 3 2 2 5" xfId="21949" xr:uid="{69828EA5-9572-4C23-BD39-1BF112935F41}"/>
    <cellStyle name="Calculation 3 2 3 2 2 6" xfId="23112" xr:uid="{7350526E-6529-4104-A9C5-D1392ABEA01F}"/>
    <cellStyle name="Calculation 3 2 3 2 2 7" xfId="24154" xr:uid="{D9B37A3F-A198-4E5F-98C0-0AD24BAD7401}"/>
    <cellStyle name="Calculation 3 2 3 2 3" xfId="11862" xr:uid="{A7F25C25-E79B-4379-9E36-EDFE48177F54}"/>
    <cellStyle name="Calculation 3 2 3 2 3 2" xfId="15550" xr:uid="{2B81D0FF-C87F-4618-B083-844F0DB451A0}"/>
    <cellStyle name="Calculation 3 2 3 2 3 3" xfId="16592" xr:uid="{534F1FE0-E927-4BDC-A013-9AC7E0857D74}"/>
    <cellStyle name="Calculation 3 2 3 2 3 4" xfId="17558" xr:uid="{63E98AE6-0791-4961-AAD8-0B1F7718A336}"/>
    <cellStyle name="Calculation 3 2 3 2 3 5" xfId="21334" xr:uid="{8503A685-4476-4C27-B380-1EF47400CF83}"/>
    <cellStyle name="Calculation 3 2 3 2 3 6" xfId="22531" xr:uid="{01D5138A-9057-4485-9A11-802A858A9CD3}"/>
    <cellStyle name="Calculation 3 2 3 2 3 7" xfId="23534" xr:uid="{96623DF5-FAD2-44EE-B48A-06517899E6D5}"/>
    <cellStyle name="Calculation 3 2 3 2 4" xfId="14627" xr:uid="{9482CF35-F663-41C2-9B65-12A7CF8244BD}"/>
    <cellStyle name="Calculation 3 2 3 2 5" xfId="14974" xr:uid="{B8CFC3F2-C3EB-49DB-8CDD-3F95897AA080}"/>
    <cellStyle name="Calculation 3 2 3 2 6" xfId="16250" xr:uid="{8E635269-E650-4E8F-9743-9F0152030399}"/>
    <cellStyle name="Calculation 3 2 3 2 7" xfId="20425" xr:uid="{FEF5E3C9-F920-4622-9536-0810C4FC7470}"/>
    <cellStyle name="Calculation 3 2 3 2 8" xfId="21161" xr:uid="{FB1C00F2-44D9-4603-AD11-FCE883C16B15}"/>
    <cellStyle name="Calculation 3 2 3 2 9" xfId="22103" xr:uid="{E4087CBB-2E6D-41DE-8654-D9670F6088FF}"/>
    <cellStyle name="Calculation 3 2 3 3" xfId="12094" xr:uid="{AF26F4B9-64A3-40E7-93F1-DAD12AC549C6}"/>
    <cellStyle name="Calculation 3 2 3 3 2" xfId="15778" xr:uid="{1E8BCF47-A0A4-4C0D-9438-86122A73549E}"/>
    <cellStyle name="Calculation 3 2 3 3 3" xfId="16815" xr:uid="{30A23000-ABC2-49F4-9A94-0B9E3CEAC07C}"/>
    <cellStyle name="Calculation 3 2 3 3 4" xfId="17783" xr:uid="{CF9C4E60-01D5-4DDB-BAB0-FD193386BE95}"/>
    <cellStyle name="Calculation 3 2 3 3 5" xfId="21556" xr:uid="{5C871A11-5D43-41F3-B976-E9F34F54951D}"/>
    <cellStyle name="Calculation 3 2 3 3 6" xfId="22737" xr:uid="{B3537633-6322-49DA-8FBF-D3ADB9DA189C}"/>
    <cellStyle name="Calculation 3 2 3 3 7" xfId="23759" xr:uid="{F40CBA9D-E6EC-4C08-BC80-091380F1DED7}"/>
    <cellStyle name="Calculation 3 2 3 4" xfId="13725" xr:uid="{6AD7A85C-ADF7-464B-9769-7FCFB2AB567C}"/>
    <cellStyle name="Calculation 3 2 3 5" xfId="14340" xr:uid="{6C628B28-AFAC-4EC1-A1FC-62C4F3BA29CD}"/>
    <cellStyle name="Calculation 3 2 3 6" xfId="14860" xr:uid="{A1B51CE2-B353-4AC5-AFC4-3FCE36212ABA}"/>
    <cellStyle name="Calculation 3 2 3 7" xfId="19362" xr:uid="{3B0B629E-8AD2-4D53-B39C-B0D579075841}"/>
    <cellStyle name="Calculation 3 2 3 8" xfId="18648" xr:uid="{97A51852-BF7B-4575-B1CC-667D3BA49B58}"/>
    <cellStyle name="Calculation 3 2 3 9" xfId="18625" xr:uid="{D70DF3B8-E77E-440B-8EEA-02A427374B8F}"/>
    <cellStyle name="Calculation 3 2 30" xfId="26568" xr:uid="{502E1BEE-DDFD-4917-86F8-F9B11F5F9CB4}"/>
    <cellStyle name="Calculation 3 2 31" xfId="26848" xr:uid="{C2CA4544-226F-415B-A62C-6CF7521ECFE3}"/>
    <cellStyle name="Calculation 3 2 32" xfId="28597" xr:uid="{42FFF641-27F3-4F13-AA6B-A142BE2FF56D}"/>
    <cellStyle name="Calculation 3 2 33" xfId="28532" xr:uid="{DDCF9884-8A61-4A09-A0F0-C3CD0AC6C744}"/>
    <cellStyle name="Calculation 3 2 34" xfId="28594" xr:uid="{2EB17847-C466-44E5-9441-5A012EF2BA8A}"/>
    <cellStyle name="Calculation 3 2 35" xfId="28856" xr:uid="{4BE762FD-DA40-46F0-898D-1982B3750033}"/>
    <cellStyle name="Calculation 3 2 36" xfId="28623" xr:uid="{4F779056-895C-418F-A6A4-46FFE2C8E0C7}"/>
    <cellStyle name="Calculation 3 2 37" xfId="29161" xr:uid="{2A4B3519-7A0A-4EE0-9438-4955E27E8775}"/>
    <cellStyle name="Calculation 3 2 38" xfId="29057" xr:uid="{A419FE41-C201-4FAE-A605-6DE323494372}"/>
    <cellStyle name="Calculation 3 2 39" xfId="29089" xr:uid="{E913B1F2-50A8-4BBA-8E51-DBD87E383F5A}"/>
    <cellStyle name="Calculation 3 2 4" xfId="4723" xr:uid="{6D06A31C-9BCF-4F06-ADCE-AA8F63BF6EB6}"/>
    <cellStyle name="Calculation 3 2 4 10" xfId="27991" xr:uid="{22A666A3-97C1-4819-8B2B-8C929F79CB6A}"/>
    <cellStyle name="Calculation 3 2 4 2" xfId="12155" xr:uid="{884F9DDB-1DEF-4901-8379-C83384EC7685}"/>
    <cellStyle name="Calculation 3 2 4 2 2" xfId="15838" xr:uid="{DEFB4CF8-CFEB-4915-B504-7C925D49A404}"/>
    <cellStyle name="Calculation 3 2 4 2 3" xfId="16875" xr:uid="{799520BD-8699-4FE4-91A2-C0C18B9B7FD1}"/>
    <cellStyle name="Calculation 3 2 4 2 4" xfId="17843" xr:uid="{4E9A53B4-5585-4670-8CCE-F366C4709431}"/>
    <cellStyle name="Calculation 3 2 4 2 5" xfId="21616" xr:uid="{2471068A-9AC3-4659-80AE-F5B9F4F3065A}"/>
    <cellStyle name="Calculation 3 2 4 2 6" xfId="22795" xr:uid="{37416B7A-09E5-411D-AD4D-5CCF28F90A83}"/>
    <cellStyle name="Calculation 3 2 4 2 7" xfId="23819" xr:uid="{F11EE1DD-9162-4639-9F13-FBBEDEA8F469}"/>
    <cellStyle name="Calculation 3 2 4 3" xfId="9620" xr:uid="{8020861F-ADD0-49E5-A888-98FB6F8D873A}"/>
    <cellStyle name="Calculation 3 2 4 3 2" xfId="15041" xr:uid="{299C1CF9-A841-4A3E-91E4-396874038FAA}"/>
    <cellStyle name="Calculation 3 2 4 3 3" xfId="13985" xr:uid="{1A3ABFF1-3275-4B5E-A5F3-D4019E402B93}"/>
    <cellStyle name="Calculation 3 2 4 3 4" xfId="13358" xr:uid="{404CB1E7-F8FC-4A20-ABD2-3F471406DB79}"/>
    <cellStyle name="Calculation 3 2 4 3 5" xfId="20828" xr:uid="{64A268E9-3996-4CF5-A6F8-870CA7198537}"/>
    <cellStyle name="Calculation 3 2 4 3 6" xfId="19858" xr:uid="{C0135138-E671-43C0-8595-CF6B62FF897F}"/>
    <cellStyle name="Calculation 3 2 4 3 7" xfId="22379" xr:uid="{3AA5BAA2-A711-41CD-949F-B53A93430BAC}"/>
    <cellStyle name="Calculation 3 2 4 4" xfId="13953" xr:uid="{148C9945-8D3B-436F-A641-9ABBB54FDB1C}"/>
    <cellStyle name="Calculation 3 2 4 5" xfId="14482" xr:uid="{16D7B5DC-A514-4124-B73F-1DF8C9918085}"/>
    <cellStyle name="Calculation 3 2 4 6" xfId="16213" xr:uid="{22ABC168-D578-489F-8D6E-1D6DF1BB33B9}"/>
    <cellStyle name="Calculation 3 2 4 7" xfId="19577" xr:uid="{A7A76F77-2095-4816-8ACC-01F52FAE702C}"/>
    <cellStyle name="Calculation 3 2 4 8" xfId="21185" xr:uid="{567E87A8-E310-43D7-AB84-E5C169EAE2C2}"/>
    <cellStyle name="Calculation 3 2 4 9" xfId="19657" xr:uid="{4727BFE1-D98F-4094-A883-A30A9A2ACAA1}"/>
    <cellStyle name="Calculation 3 2 40" xfId="29162" xr:uid="{CB5145C5-A548-4FD0-BE2B-5346D76ED5E4}"/>
    <cellStyle name="Calculation 3 2 41" xfId="29416" xr:uid="{E11CA37A-814F-4623-912D-75AB549E8C85}"/>
    <cellStyle name="Calculation 3 2 42" xfId="29336" xr:uid="{CBF13835-D312-4CDC-AE44-D7E99EE69B9F}"/>
    <cellStyle name="Calculation 3 2 43" xfId="29624" xr:uid="{C3B26825-E335-4785-9E77-DA0A4182800D}"/>
    <cellStyle name="Calculation 3 2 44" xfId="29822" xr:uid="{528BED85-1C75-49B4-909F-52857B5EBC11}"/>
    <cellStyle name="Calculation 3 2 45" xfId="29876" xr:uid="{99B7C78A-2206-4A59-B7A4-5B4750677198}"/>
    <cellStyle name="Calculation 3 2 46" xfId="30041" xr:uid="{CC98DB0B-88F9-4B26-8BD3-178DD47ACE03}"/>
    <cellStyle name="Calculation 3 2 47" xfId="30294" xr:uid="{6C37CD00-46BA-4298-A93A-779004F8325C}"/>
    <cellStyle name="Calculation 3 2 48" xfId="30709" xr:uid="{535B3483-B399-49AD-874F-024D50EBBA89}"/>
    <cellStyle name="Calculation 3 2 49" xfId="34380" xr:uid="{9DFA200F-E25A-402A-BD0E-7B16B24D8767}"/>
    <cellStyle name="Calculation 3 2 5" xfId="11914" xr:uid="{97A70689-B634-4B9F-8D95-D09D7554D0D8}"/>
    <cellStyle name="Calculation 3 2 5 2" xfId="15599" xr:uid="{D023E048-9210-458B-BC44-4F47F5F81DFF}"/>
    <cellStyle name="Calculation 3 2 5 3" xfId="16638" xr:uid="{974F8DC1-4DBA-44A8-B75B-BFCA0366E5C8}"/>
    <cellStyle name="Calculation 3 2 5 4" xfId="17605" xr:uid="{8F88C6AD-38B9-4B59-9129-B4520C2661B2}"/>
    <cellStyle name="Calculation 3 2 5 5" xfId="21380" xr:uid="{5D807840-B9DC-449C-AFBC-EC1FF6E8584E}"/>
    <cellStyle name="Calculation 3 2 5 6" xfId="22572" xr:uid="{253E0D1F-AD09-4CEC-ABB2-C18E865A8D88}"/>
    <cellStyle name="Calculation 3 2 5 7" xfId="23581" xr:uid="{C70497EF-2081-426E-917B-252D398D4BEB}"/>
    <cellStyle name="Calculation 3 2 5 8" xfId="27648" xr:uid="{20A73F8E-31CC-4B12-8A40-4D452A5597F5}"/>
    <cellStyle name="Calculation 3 2 50" xfId="34586" xr:uid="{55D98994-57C8-4043-ACE5-B5BF0AA3E438}"/>
    <cellStyle name="Calculation 3 2 51" xfId="34883" xr:uid="{8FE4E30D-3289-4FBC-81F4-930F1BA0CEE3}"/>
    <cellStyle name="Calculation 3 2 52" xfId="34944" xr:uid="{5B4E5D7B-B6C1-42B8-B605-FE8011C1F980}"/>
    <cellStyle name="Calculation 3 2 53" xfId="34877" xr:uid="{9DD43912-D2F3-4D36-A822-07AAA2086DD4}"/>
    <cellStyle name="Calculation 3 2 54" xfId="34878" xr:uid="{AF189021-AF57-4799-9B18-4D1728702732}"/>
    <cellStyle name="Calculation 3 2 55" xfId="35147" xr:uid="{D0827228-C5C2-4366-B193-043ABBB9E3FA}"/>
    <cellStyle name="Calculation 3 2 56" xfId="35192" xr:uid="{5579FC6B-9D65-41A6-A961-AD1E2469C78E}"/>
    <cellStyle name="Calculation 3 2 6" xfId="12885" xr:uid="{9225726E-4CAE-4ED6-A5CA-909984F5DCE0}"/>
    <cellStyle name="Calculation 3 2 6 2" xfId="16308" xr:uid="{2453E939-8EA7-4555-9670-837743E2E5C7}"/>
    <cellStyle name="Calculation 3 2 6 3" xfId="17302" xr:uid="{05B004FE-C091-4A0F-8E7A-2AC0986D4018}"/>
    <cellStyle name="Calculation 3 2 6 4" xfId="18241" xr:uid="{EBFBA2E9-1511-44B6-8EAB-AE9733D88AF1}"/>
    <cellStyle name="Calculation 3 2 6 5" xfId="22081" xr:uid="{0763FE1D-D67A-49EC-A8F8-D43B05D499E8}"/>
    <cellStyle name="Calculation 3 2 6 6" xfId="23196" xr:uid="{D1F8214E-212D-44DD-B811-9CA9CD134C93}"/>
    <cellStyle name="Calculation 3 2 6 7" xfId="24217" xr:uid="{A9345476-70A7-491F-9B70-C69CB68DE58C}"/>
    <cellStyle name="Calculation 3 2 6 8" xfId="27884" xr:uid="{4227C0E5-8966-4B3D-863A-6E90E307631D}"/>
    <cellStyle name="Calculation 3 2 7" xfId="12970" xr:uid="{A0C8C12D-B70E-43AE-B80E-4CBD44208E3F}"/>
    <cellStyle name="Calculation 3 2 7 2" xfId="16337" xr:uid="{3A1D5F83-C26E-41F5-9EA2-826A1B4EFA0F}"/>
    <cellStyle name="Calculation 3 2 7 3" xfId="17319" xr:uid="{7775F996-07DD-48CF-8872-177E0E61AAAF}"/>
    <cellStyle name="Calculation 3 2 7 4" xfId="18253" xr:uid="{BF826390-4FA7-4E3A-9B71-A299172FC9DF}"/>
    <cellStyle name="Calculation 3 2 7 5" xfId="22112" xr:uid="{B0116503-DE55-44B1-AD50-0030DAEE0382}"/>
    <cellStyle name="Calculation 3 2 7 6" xfId="23219" xr:uid="{C35B114A-8D6F-4AA8-888B-8B5403B9DABC}"/>
    <cellStyle name="Calculation 3 2 7 7" xfId="24229" xr:uid="{DB461CD8-551D-49D8-8664-152955FBAAD3}"/>
    <cellStyle name="Calculation 3 2 7 8" xfId="27829" xr:uid="{1DC9812A-945B-403F-B444-493180F64F4D}"/>
    <cellStyle name="Calculation 3 2 8" xfId="13038" xr:uid="{B6AC9540-9724-41FF-B884-7DEDE1CBF446}"/>
    <cellStyle name="Calculation 3 2 8 2" xfId="16380" xr:uid="{E13B8E15-808B-4008-B407-C79A8DE0901D}"/>
    <cellStyle name="Calculation 3 2 8 3" xfId="17360" xr:uid="{B862C92E-4998-4B84-ACA1-90E9D85F6939}"/>
    <cellStyle name="Calculation 3 2 8 4" xfId="18293" xr:uid="{AD53B16F-414F-4EAF-88AF-A7C5E64250B4}"/>
    <cellStyle name="Calculation 3 2 8 5" xfId="22154" xr:uid="{355D7177-6E2B-43C8-82FB-AAE9E83F348E}"/>
    <cellStyle name="Calculation 3 2 8 6" xfId="23264" xr:uid="{EE8559C9-F743-4A34-9697-A2E4131EFDFB}"/>
    <cellStyle name="Calculation 3 2 8 7" xfId="24269" xr:uid="{7BC07C9E-81D5-450B-81D7-942CDB2D1095}"/>
    <cellStyle name="Calculation 3 2 8 8" xfId="27594" xr:uid="{A4CBC559-14FC-44D6-8964-F7E8E513991C}"/>
    <cellStyle name="Calculation 3 2 9" xfId="13083" xr:uid="{BC97235D-9761-4952-96E3-91F74E33E735}"/>
    <cellStyle name="Calculation 3 2 9 2" xfId="16421" xr:uid="{8DB3A05F-A912-41E6-B7DE-8A90E84590F2}"/>
    <cellStyle name="Calculation 3 2 9 3" xfId="17401" xr:uid="{2B6636EC-DDDD-403B-963A-0849B98DDDBD}"/>
    <cellStyle name="Calculation 3 2 9 4" xfId="18334" xr:uid="{57273BC9-A83C-4CBB-A469-E8F2F560B756}"/>
    <cellStyle name="Calculation 3 2 9 5" xfId="22195" xr:uid="{284689C0-8B17-423D-800E-7547A477152D}"/>
    <cellStyle name="Calculation 3 2 9 6" xfId="23307" xr:uid="{2F307FD3-9365-49CB-8D16-AEF6486BCC61}"/>
    <cellStyle name="Calculation 3 2 9 7" xfId="24310" xr:uid="{6705A0AF-93CF-4DE4-B499-360F8A8B9D92}"/>
    <cellStyle name="Calculation 3 2 9 8" xfId="27576" xr:uid="{71FD6AE5-1217-48CD-A8D0-92B76F3D176D}"/>
    <cellStyle name="Calculation 3 20" xfId="25235" xr:uid="{AC3DBB80-91E8-4937-9C86-2D92B58EF51D}"/>
    <cellStyle name="Calculation 3 20 2" xfId="27712" xr:uid="{0234F597-B16B-462F-AC78-64AB79145760}"/>
    <cellStyle name="Calculation 3 21" xfId="25525" xr:uid="{1E4BE538-C757-4095-A970-AF9EA783EEF1}"/>
    <cellStyle name="Calculation 3 21 2" xfId="27799" xr:uid="{28DB8369-C701-4E91-A8F8-48422F321BE6}"/>
    <cellStyle name="Calculation 3 22" xfId="25731" xr:uid="{8CCF97CE-9E60-4192-94A3-96D4FD8C5776}"/>
    <cellStyle name="Calculation 3 22 2" xfId="28218" xr:uid="{D54A89B1-47DE-4715-88B9-EF443E67AA7C}"/>
    <cellStyle name="Calculation 3 23" xfId="25501" xr:uid="{12874103-B8CA-465B-ABE0-BB7A61018145}"/>
    <cellStyle name="Calculation 3 23 2" xfId="28242" xr:uid="{C0D1674C-A27A-4EFC-B97C-94114E8DD908}"/>
    <cellStyle name="Calculation 3 24" xfId="25748" xr:uid="{19A2C590-1833-410B-A784-2805F47C32E4}"/>
    <cellStyle name="Calculation 3 25" xfId="25960" xr:uid="{C596961D-72E7-4B57-8619-8F2915555C2A}"/>
    <cellStyle name="Calculation 3 26" xfId="25936" xr:uid="{BB22A31F-DA1A-4B6D-98AC-E6D19250FA40}"/>
    <cellStyle name="Calculation 3 27" xfId="25953" xr:uid="{A7ED7732-09F6-4F1E-BAFC-6C3492C0D2DC}"/>
    <cellStyle name="Calculation 3 28" xfId="26244" xr:uid="{2046A7B1-4E83-4076-B706-FCC53D42A60A}"/>
    <cellStyle name="Calculation 3 29" xfId="26486" xr:uid="{169C3F3F-7DD9-4EC4-903F-B3E3403EE193}"/>
    <cellStyle name="Calculation 3 3" xfId="3401" xr:uid="{4B97D4D0-2E94-4A8A-B31C-3DB781F22510}"/>
    <cellStyle name="Calculation 3 3 10" xfId="21192" xr:uid="{52380D1D-9BED-47BC-B7FB-57115229125E}"/>
    <cellStyle name="Calculation 3 3 11" xfId="27272" xr:uid="{F27E930F-30D6-4D9B-AE5A-8120EB30ECCF}"/>
    <cellStyle name="Calculation 3 3 12" xfId="31211" xr:uid="{0D87F57A-C676-41C8-AAA8-C344CDE6BACA}"/>
    <cellStyle name="Calculation 3 3 13" xfId="34392" xr:uid="{3B5C7DF6-E6E4-4A10-81BA-B21291522A5D}"/>
    <cellStyle name="Calculation 3 3 14" xfId="34596" xr:uid="{0A80AB3F-FE1F-4A4D-9115-E30A3AE0A77E}"/>
    <cellStyle name="Calculation 3 3 2" xfId="6158" xr:uid="{97B74943-F256-4606-8C67-F257FFDD421E}"/>
    <cellStyle name="Calculation 3 3 2 2" xfId="12293" xr:uid="{9F079C78-7C1D-4FD8-9CFB-D2D1AC5B30B3}"/>
    <cellStyle name="Calculation 3 3 2 2 2" xfId="15976" xr:uid="{0B6A7E6C-72B1-4C44-9571-3D4FD33716E2}"/>
    <cellStyle name="Calculation 3 3 2 2 3" xfId="17011" xr:uid="{8A7D9CC4-F576-4AF4-86F8-6EA9EEFB5159}"/>
    <cellStyle name="Calculation 3 3 2 2 4" xfId="17981" xr:uid="{4A47C6A6-E0F8-45B2-A6FB-DB54F971F2F0}"/>
    <cellStyle name="Calculation 3 3 2 2 5" xfId="21752" xr:uid="{C3B0B855-4A3A-4FAA-9908-7A3C260E8AEF}"/>
    <cellStyle name="Calculation 3 3 2 2 6" xfId="22926" xr:uid="{827E4E7D-463E-473E-A304-A5728D082795}"/>
    <cellStyle name="Calculation 3 3 2 2 7" xfId="23957" xr:uid="{D2559E2A-146F-4384-8633-CAC6F9437A78}"/>
    <cellStyle name="Calculation 3 3 2 3" xfId="11922" xr:uid="{7DC8DF7F-FA7E-44A4-9E6F-05F5BC5F487E}"/>
    <cellStyle name="Calculation 3 3 2 3 2" xfId="15607" xr:uid="{D2947AA7-4B09-44C5-828A-154DCD406BCF}"/>
    <cellStyle name="Calculation 3 3 2 3 3" xfId="16646" xr:uid="{1043D17F-205B-45A0-B92A-89B9E78F0784}"/>
    <cellStyle name="Calculation 3 3 2 3 4" xfId="17613" xr:uid="{DF5946E5-3BEF-4FF1-B3F9-5C6914107B6B}"/>
    <cellStyle name="Calculation 3 3 2 3 5" xfId="21387" xr:uid="{2E403F8B-0671-47C5-9888-AA64EAF35D3F}"/>
    <cellStyle name="Calculation 3 3 2 3 6" xfId="22578" xr:uid="{25D41C35-8DE9-48E0-B6B8-F35BD1941383}"/>
    <cellStyle name="Calculation 3 3 2 3 7" xfId="23589" xr:uid="{7F1787EB-95EC-4033-A6D0-6F4318E8F1C8}"/>
    <cellStyle name="Calculation 3 3 2 4" xfId="14273" xr:uid="{CD766956-5F58-413A-BA1B-445A4A1732FF}"/>
    <cellStyle name="Calculation 3 3 2 5" xfId="13413" xr:uid="{09CEF6BF-840C-4817-8DEC-E450189FEAA5}"/>
    <cellStyle name="Calculation 3 3 2 6" xfId="14861" xr:uid="{9487B4FA-7410-416F-99F9-E1B4441EBC8E}"/>
    <cellStyle name="Calculation 3 3 2 7" xfId="20036" xr:uid="{4FD2785B-F633-4E94-8388-2E968CB45C8F}"/>
    <cellStyle name="Calculation 3 3 2 8" xfId="19568" xr:uid="{889B358B-4874-4DF7-98BD-3762E8018504}"/>
    <cellStyle name="Calculation 3 3 2 9" xfId="18820" xr:uid="{D168B361-80DA-47E0-8997-DBDAD93CB5C9}"/>
    <cellStyle name="Calculation 3 3 3" xfId="7233" xr:uid="{22F35572-F298-4AC2-B448-522270FE150B}"/>
    <cellStyle name="Calculation 3 3 3 2" xfId="12424" xr:uid="{7B815460-5F5F-4687-B73E-02451FC7A510}"/>
    <cellStyle name="Calculation 3 3 3 2 2" xfId="16107" xr:uid="{B588DEFD-5808-42A6-BDA2-978CB7C64664}"/>
    <cellStyle name="Calculation 3 3 3 2 3" xfId="17141" xr:uid="{DF834176-BC6E-418B-BCB6-A9837D6ABA1D}"/>
    <cellStyle name="Calculation 3 3 3 2 4" xfId="18112" xr:uid="{22A859D5-85D5-4156-934E-F76560D14967}"/>
    <cellStyle name="Calculation 3 3 3 2 5" xfId="21883" xr:uid="{2F2D4760-7489-49FB-AE09-9334571B00B0}"/>
    <cellStyle name="Calculation 3 3 3 2 6" xfId="23052" xr:uid="{5BE1C121-78BD-495D-AF1B-B5A8BC6A2D1B}"/>
    <cellStyle name="Calculation 3 3 3 2 7" xfId="24088" xr:uid="{988C4577-3A48-458E-9F9F-CB1288ED7B52}"/>
    <cellStyle name="Calculation 3 3 3 3" xfId="11800" xr:uid="{A8962059-4233-459A-AE5B-52A372B30A92}"/>
    <cellStyle name="Calculation 3 3 3 3 2" xfId="15488" xr:uid="{127C500E-78E3-4CF3-88A2-26E385362E9F}"/>
    <cellStyle name="Calculation 3 3 3 3 3" xfId="16531" xr:uid="{1AC697B5-9B1D-4EE3-B607-261036CA875A}"/>
    <cellStyle name="Calculation 3 3 3 3 4" xfId="17497" xr:uid="{485F30DB-2EB5-474E-8E11-EEEA0E6F9773}"/>
    <cellStyle name="Calculation 3 3 3 3 5" xfId="21273" xr:uid="{3E92690D-0A3A-4663-B0C8-62ABCB436948}"/>
    <cellStyle name="Calculation 3 3 3 3 6" xfId="22479" xr:uid="{519A9FD9-C6A8-49FE-9B1B-0B43A3D94A59}"/>
    <cellStyle name="Calculation 3 3 3 3 7" xfId="23473" xr:uid="{D6860C38-37CD-483C-9EA3-30A5B3C52B7D}"/>
    <cellStyle name="Calculation 3 3 3 4" xfId="14561" xr:uid="{7F73B2FF-35A8-4696-A716-8DB44B48344A}"/>
    <cellStyle name="Calculation 3 3 3 5" xfId="14179" xr:uid="{437D71FB-B02F-474E-87C1-EE69C0848BAD}"/>
    <cellStyle name="Calculation 3 3 3 6" xfId="15260" xr:uid="{42D74A80-E96F-4F29-9A45-844729FA2BE7}"/>
    <cellStyle name="Calculation 3 3 3 7" xfId="20359" xr:uid="{376E7857-3D98-4B0C-89DC-86B949B1AA3F}"/>
    <cellStyle name="Calculation 3 3 3 8" xfId="20519" xr:uid="{68490C5E-CD1E-4A25-806F-EB99A3DC86A0}"/>
    <cellStyle name="Calculation 3 3 3 9" xfId="19662" xr:uid="{464504AE-BDB8-4072-9F21-1AA5008BC406}"/>
    <cellStyle name="Calculation 3 3 4" xfId="12026" xr:uid="{2E4330CB-D1F2-4ADC-90A3-6EC807E7C7B5}"/>
    <cellStyle name="Calculation 3 3 4 2" xfId="15710" xr:uid="{62C1E645-0FD8-471E-8B1E-7D0C244ECB1C}"/>
    <cellStyle name="Calculation 3 3 4 3" xfId="16747" xr:uid="{146182FB-3486-432D-A6A9-E1CE0713E5E5}"/>
    <cellStyle name="Calculation 3 3 4 4" xfId="17715" xr:uid="{84BF2405-1181-4356-93F6-B9A2DFCC4F89}"/>
    <cellStyle name="Calculation 3 3 4 5" xfId="21488" xr:uid="{364F03A2-A2F6-49EA-8F88-61E5D9D66245}"/>
    <cellStyle name="Calculation 3 3 4 6" xfId="22679" xr:uid="{B1F3055A-C437-4C75-B33F-E2ADE4D02CEA}"/>
    <cellStyle name="Calculation 3 3 4 7" xfId="23691" xr:uid="{5B4E6C53-039A-48C0-AFB8-ED8478447ED0}"/>
    <cellStyle name="Calculation 3 3 5" xfId="13609" xr:uid="{59D7013B-EFA3-490F-ADD9-209FD469AB10}"/>
    <cellStyle name="Calculation 3 3 6" xfId="13182" xr:uid="{434BA5B7-D041-475A-AB00-A5B50227FBBE}"/>
    <cellStyle name="Calculation 3 3 7" xfId="14397" xr:uid="{208F250F-1CDA-4F4F-9041-967D63D22232}"/>
    <cellStyle name="Calculation 3 3 8" xfId="19232" xr:uid="{78943D7D-3D92-4FAC-BD4B-28D5FFCFF862}"/>
    <cellStyle name="Calculation 3 3 9" xfId="20861" xr:uid="{F1E7FC10-3191-4A4A-80DF-76D0F1551234}"/>
    <cellStyle name="Calculation 3 30" xfId="26449" xr:uid="{E85BDFD3-C6F4-4A3B-AE9A-28019D3F3D90}"/>
    <cellStyle name="Calculation 3 31" xfId="26633" xr:uid="{47037290-81C3-48FA-9138-4FDC696696E7}"/>
    <cellStyle name="Calculation 3 32" xfId="26456" xr:uid="{6CD8F58E-A180-4D8A-B500-852F1E6767DC}"/>
    <cellStyle name="Calculation 3 33" xfId="26825" xr:uid="{ECBF5316-D3A6-44A5-8428-9D4AC63C0D35}"/>
    <cellStyle name="Calculation 3 34" xfId="28482" xr:uid="{95EB23FD-FE9A-4626-AEF9-81C022BB6722}"/>
    <cellStyle name="Calculation 3 35" xfId="28490" xr:uid="{A21CBB7D-A32A-4F3D-8A1F-684FB08DE087}"/>
    <cellStyle name="Calculation 3 36" xfId="28470" xr:uid="{B2C3CCAC-4C01-4D25-A714-A9036EFF9165}"/>
    <cellStyle name="Calculation 3 37" xfId="28756" xr:uid="{9EB8CEC4-7AC0-4768-B1D4-65E514B85AE1}"/>
    <cellStyle name="Calculation 3 38" xfId="28886" xr:uid="{09298FC2-19A7-4E96-9717-91094A2ADCE7}"/>
    <cellStyle name="Calculation 3 39" xfId="29049" xr:uid="{4544B514-9668-4F8C-B465-284DA36DA88F}"/>
    <cellStyle name="Calculation 3 4" xfId="3653" xr:uid="{5A509693-9783-4B7F-9172-BCA3917525C5}"/>
    <cellStyle name="Calculation 3 4 10" xfId="27425" xr:uid="{E5D0F09A-9812-486A-AA18-93ED4B76A10C}"/>
    <cellStyle name="Calculation 3 4 2" xfId="7294" xr:uid="{6F686BAD-D524-4F15-A966-945272C3E67C}"/>
    <cellStyle name="Calculation 3 4 2 2" xfId="12484" xr:uid="{9A5772B2-1DEF-40A0-95E0-2037AAB74182}"/>
    <cellStyle name="Calculation 3 4 2 2 2" xfId="16167" xr:uid="{763D7408-015C-4D82-8DE0-4B4FE206DA6B}"/>
    <cellStyle name="Calculation 3 4 2 2 3" xfId="17201" xr:uid="{CB813E2B-4107-496B-BF3A-D4E0A59290C5}"/>
    <cellStyle name="Calculation 3 4 2 2 4" xfId="18172" xr:uid="{8577469A-C58F-4872-A201-E157C35B67A9}"/>
    <cellStyle name="Calculation 3 4 2 2 5" xfId="21943" xr:uid="{11C6D007-4AD4-4A12-86C0-DE86BAD0B140}"/>
    <cellStyle name="Calculation 3 4 2 2 6" xfId="23107" xr:uid="{89255172-34C7-4CE5-B8B1-66C98196FAF2}"/>
    <cellStyle name="Calculation 3 4 2 2 7" xfId="24148" xr:uid="{0DAD1EB6-3C20-4CE2-82A0-4528D0BB1D8C}"/>
    <cellStyle name="Calculation 3 4 2 3" xfId="11856" xr:uid="{BFA2EBB2-6B45-44F0-8EE7-5C41F12B7CF3}"/>
    <cellStyle name="Calculation 3 4 2 3 2" xfId="15544" xr:uid="{069BA638-AA60-4C66-91AF-00B37B25429B}"/>
    <cellStyle name="Calculation 3 4 2 3 3" xfId="16586" xr:uid="{4A9AEB6A-34B9-4F84-A885-7A14E36E343D}"/>
    <cellStyle name="Calculation 3 4 2 3 4" xfId="17552" xr:uid="{B8485D88-5C77-4847-9B7B-523EB5159906}"/>
    <cellStyle name="Calculation 3 4 2 3 5" xfId="21328" xr:uid="{DB88E7FE-3EA8-4687-B175-64C01BC3789E}"/>
    <cellStyle name="Calculation 3 4 2 3 6" xfId="22526" xr:uid="{6C8CFDA9-E46B-4C81-A7BC-14BBA7EBBCB4}"/>
    <cellStyle name="Calculation 3 4 2 3 7" xfId="23528" xr:uid="{264B51B0-3173-4F8D-B7BF-4B523374BA8C}"/>
    <cellStyle name="Calculation 3 4 2 4" xfId="14621" xr:uid="{DFC32DEC-73AE-45AA-BE82-7B41D75CC84F}"/>
    <cellStyle name="Calculation 3 4 2 5" xfId="13868" xr:uid="{67E1B79C-FFCB-4DDB-9915-B9B89A6B9ABF}"/>
    <cellStyle name="Calculation 3 4 2 6" xfId="13843" xr:uid="{E47AD8C8-1EA1-4693-B821-74E14A8616E9}"/>
    <cellStyle name="Calculation 3 4 2 7" xfId="20419" xr:uid="{5F4AE9D8-5336-421E-ABC8-3F66E9213AF8}"/>
    <cellStyle name="Calculation 3 4 2 8" xfId="19595" xr:uid="{29D1301A-CC3F-4151-A439-91B6A111C0F4}"/>
    <cellStyle name="Calculation 3 4 2 9" xfId="19385" xr:uid="{698305BA-71DB-4D79-8140-8ACA16CC9FED}"/>
    <cellStyle name="Calculation 3 4 3" xfId="12088" xr:uid="{D20B4F53-D80E-4CF2-970F-3008B323634C}"/>
    <cellStyle name="Calculation 3 4 3 2" xfId="15772" xr:uid="{F2E05060-88F9-4A81-B736-2327406B5B47}"/>
    <cellStyle name="Calculation 3 4 3 3" xfId="16809" xr:uid="{F2822687-C703-48F8-A658-5EDD92F4FB39}"/>
    <cellStyle name="Calculation 3 4 3 4" xfId="17777" xr:uid="{0C12E90B-B8C8-4302-A9B3-1DA2A511862C}"/>
    <cellStyle name="Calculation 3 4 3 5" xfId="21550" xr:uid="{A588FFA3-0677-49A9-8559-39936E345675}"/>
    <cellStyle name="Calculation 3 4 3 6" xfId="22732" xr:uid="{AE819EE4-C19D-4310-9809-63530D6D46A0}"/>
    <cellStyle name="Calculation 3 4 3 7" xfId="23753" xr:uid="{07CE9C29-D5AD-4EC8-A5D0-B647AA52B8A9}"/>
    <cellStyle name="Calculation 3 4 4" xfId="13704" xr:uid="{156334B1-33E7-482F-B932-07BCF9817C35}"/>
    <cellStyle name="Calculation 3 4 5" xfId="13647" xr:uid="{7B4E3AF5-E85C-4B7D-AEAC-E1DE22496E57}"/>
    <cellStyle name="Calculation 3 4 6" xfId="15091" xr:uid="{C1597465-FA9B-4CEB-89A2-F72E610CEA13}"/>
    <cellStyle name="Calculation 3 4 7" xfId="19334" xr:uid="{5734DAC3-9B33-4447-80DD-5F1FE00A7360}"/>
    <cellStyle name="Calculation 3 4 8" xfId="18670" xr:uid="{E0F8FBC7-7097-4CC2-A96C-9EB66E672281}"/>
    <cellStyle name="Calculation 3 4 9" xfId="20189" xr:uid="{2CDC1B5B-7437-4947-AC09-050ED40D63F9}"/>
    <cellStyle name="Calculation 3 40" xfId="29007" xr:uid="{26F52E55-4BA7-479E-B1F7-D432EFF85A78}"/>
    <cellStyle name="Calculation 3 41" xfId="29138" xr:uid="{ADEF5EC7-22B3-4F91-9DBD-93D32B99B514}"/>
    <cellStyle name="Calculation 3 42" xfId="29193" xr:uid="{6739BF9E-4D53-49F7-9981-C72523882304}"/>
    <cellStyle name="Calculation 3 43" xfId="29332" xr:uid="{F1AB5978-C472-4E47-993B-0FB46F9663FC}"/>
    <cellStyle name="Calculation 3 44" xfId="29308" xr:uid="{014B27DC-69B9-4C67-B8DF-11B4BA521572}"/>
    <cellStyle name="Calculation 3 45" xfId="29574" xr:uid="{2949AF4E-B14F-4832-A9F6-A62C7FC9CB75}"/>
    <cellStyle name="Calculation 3 46" xfId="29744" xr:uid="{E1F843A3-778F-4C3C-B109-3118ED0B8800}"/>
    <cellStyle name="Calculation 3 47" xfId="29902" xr:uid="{DE14F0CB-F96F-483F-891C-689B8FAF926A}"/>
    <cellStyle name="Calculation 3 48" xfId="30110" xr:uid="{070EBDCB-45C8-43F5-AD84-8E865BBBB38B}"/>
    <cellStyle name="Calculation 3 49" xfId="30221" xr:uid="{300A01CC-BE50-4A95-BE87-0C0B5751DA5B}"/>
    <cellStyle name="Calculation 3 5" xfId="4846" xr:uid="{CA01FF01-722C-4513-B52B-286027238BE9}"/>
    <cellStyle name="Calculation 3 5 10" xfId="27897" xr:uid="{153669B7-7229-4286-B1D1-B4D23CB532C4}"/>
    <cellStyle name="Calculation 3 5 2" xfId="12181" xr:uid="{ED1F0BEC-6B0B-4BA6-B22F-96808FE68DEA}"/>
    <cellStyle name="Calculation 3 5 2 2" xfId="15864" xr:uid="{10BE19CD-C05A-49B2-81B9-39B4EA865E98}"/>
    <cellStyle name="Calculation 3 5 2 3" xfId="16901" xr:uid="{FFFB8D5C-5208-406A-9AB2-6D667B6800F9}"/>
    <cellStyle name="Calculation 3 5 2 4" xfId="17869" xr:uid="{6A9FACEE-02A0-4AE3-94A9-68250FBE78B7}"/>
    <cellStyle name="Calculation 3 5 2 5" xfId="21642" xr:uid="{DA65C39D-BF5F-48B9-8EA4-558FAA7329DF}"/>
    <cellStyle name="Calculation 3 5 2 6" xfId="22818" xr:uid="{6585CB53-6636-4989-AA1F-887D6CD8037A}"/>
    <cellStyle name="Calculation 3 5 2 7" xfId="23845" xr:uid="{C044C196-D21C-4A90-9A04-833E70303298}"/>
    <cellStyle name="Calculation 3 5 3" xfId="9738" xr:uid="{3327AE02-5D9A-46B0-8AF1-D1F1D4FCC447}"/>
    <cellStyle name="Calculation 3 5 3 2" xfId="15084" xr:uid="{0C4A2612-B38E-4372-80BC-FFE05E18B3F6}"/>
    <cellStyle name="Calculation 3 5 3 3" xfId="13677" xr:uid="{54974567-925A-46CA-BEEB-7E66E3435331}"/>
    <cellStyle name="Calculation 3 5 3 4" xfId="13571" xr:uid="{512DBB3B-8EEE-4432-B5A2-E7B89F2D06D3}"/>
    <cellStyle name="Calculation 3 5 3 5" xfId="20866" xr:uid="{F83E93B5-CFF3-43BC-96D9-EF348816A216}"/>
    <cellStyle name="Calculation 3 5 3 6" xfId="20709" xr:uid="{829EFD59-A12D-466A-9048-01E973953369}"/>
    <cellStyle name="Calculation 3 5 3 7" xfId="21018" xr:uid="{41BCFDC3-EAD2-4BCB-A07B-CADF6920FF8A}"/>
    <cellStyle name="Calculation 3 5 4" xfId="14000" xr:uid="{333E6B4E-1892-48BF-9525-B5838445B36E}"/>
    <cellStyle name="Calculation 3 5 5" xfId="13489" xr:uid="{2779F2A5-8704-4A06-9C2F-D3238F82BE75}"/>
    <cellStyle name="Calculation 3 5 6" xfId="15174" xr:uid="{E6078D14-8EFD-463E-B259-E44E050D83C8}"/>
    <cellStyle name="Calculation 3 5 7" xfId="19622" xr:uid="{7A582CCC-F2D4-47B3-9B91-625C471308D4}"/>
    <cellStyle name="Calculation 3 5 8" xfId="19703" xr:uid="{9F349764-4E22-4169-B6B5-0E2E2AC4DEE2}"/>
    <cellStyle name="Calculation 3 5 9" xfId="19775" xr:uid="{DE43F3B4-D57D-43CF-9B33-2E540285F598}"/>
    <cellStyle name="Calculation 3 50" xfId="30566" xr:uid="{0A7185E1-37D4-4B0C-AEAE-EEBB3CEB0013}"/>
    <cellStyle name="Calculation 3 51" xfId="34354" xr:uid="{4E67CAA0-67DF-4C56-9DB9-7048ABDD851B}"/>
    <cellStyle name="Calculation 3 52" xfId="34565" xr:uid="{FD40B48F-7B6F-4845-AA36-F63BEB2FC69C}"/>
    <cellStyle name="Calculation 3 53" xfId="34684" xr:uid="{AA4685F9-2BD7-464F-8BCE-2027083ED1F0}"/>
    <cellStyle name="Calculation 3 54" xfId="34820" xr:uid="{FAF473FE-8F90-4267-89AF-884271A0C275}"/>
    <cellStyle name="Calculation 3 55" xfId="34688" xr:uid="{32D69542-DC65-470A-A6A9-B4FEAA6628DC}"/>
    <cellStyle name="Calculation 3 56" xfId="34816" xr:uid="{5F56FC20-1DFA-4E9E-AC6D-C90CDBAC4D87}"/>
    <cellStyle name="Calculation 3 57" xfId="34986" xr:uid="{E063CDF7-DB51-475B-A511-38AF805B04AF}"/>
    <cellStyle name="Calculation 3 58" xfId="35185" xr:uid="{B54DB37D-47BA-4043-B8AB-E4E4C6431ECA}"/>
    <cellStyle name="Calculation 3 59" xfId="36979" xr:uid="{BA6EFE9A-150D-4774-A9F1-C2B19DDCFEF6}"/>
    <cellStyle name="Calculation 3 6" xfId="11888" xr:uid="{B9D458D1-31A5-4FF1-AF67-D6616D585054}"/>
    <cellStyle name="Calculation 3 6 2" xfId="15573" xr:uid="{6B708A6C-434C-43FD-8BFF-D90A6685AAF1}"/>
    <cellStyle name="Calculation 3 6 3" xfId="16614" xr:uid="{DEBC71E5-1840-48D6-90F0-38544ADBB10B}"/>
    <cellStyle name="Calculation 3 6 4" xfId="17580" xr:uid="{4094A978-59C2-422F-B446-E4EA642E6A8F}"/>
    <cellStyle name="Calculation 3 6 5" xfId="21356" xr:uid="{799CCBFE-6049-4798-BAC5-A72444C4FECE}"/>
    <cellStyle name="Calculation 3 6 6" xfId="22553" xr:uid="{67D6BB12-CCF0-4A17-8528-0101F76A3CBE}"/>
    <cellStyle name="Calculation 3 6 7" xfId="23556" xr:uid="{63B3527A-90E7-4FBE-979A-2BA121F7CF54}"/>
    <cellStyle name="Calculation 3 6 8" xfId="28018" xr:uid="{ADB0F74E-FC0B-4A12-A204-93C49D0164E1}"/>
    <cellStyle name="Calculation 3 7" xfId="12697" xr:uid="{F2E262CF-7374-4EC3-A61E-D830A22689FE}"/>
    <cellStyle name="Calculation 3 7 2" xfId="16241" xr:uid="{4FF87F57-9816-486C-A5DC-0B6894F5B764}"/>
    <cellStyle name="Calculation 3 7 3" xfId="17255" xr:uid="{111876FA-9BF5-4CEB-833C-3C57000D7EB5}"/>
    <cellStyle name="Calculation 3 7 4" xfId="18211" xr:uid="{1F415266-30EB-40BF-96E7-80A0B8E5E6E0}"/>
    <cellStyle name="Calculation 3 7 5" xfId="22021" xr:uid="{7D2D85D6-DCAB-4E26-9CE6-6067038C0B92}"/>
    <cellStyle name="Calculation 3 7 6" xfId="23152" xr:uid="{0A046FEB-C583-43F1-895E-63DBCD1C96B0}"/>
    <cellStyle name="Calculation 3 7 7" xfId="24187" xr:uid="{0D406515-83B6-4C86-814C-878B1592DB82}"/>
    <cellStyle name="Calculation 3 7 8" xfId="27937" xr:uid="{DAED110F-7091-4765-A1EB-D9F76C1D9E7D}"/>
    <cellStyle name="Calculation 3 8" xfId="13003" xr:uid="{BC9476EC-905B-4E88-96EE-446A9BB33270}"/>
    <cellStyle name="Calculation 3 8 2" xfId="16359" xr:uid="{3E436491-43E5-4DB8-9373-226F113B7CC8}"/>
    <cellStyle name="Calculation 3 8 3" xfId="17341" xr:uid="{56CB8B0E-CF86-4121-9BDF-5BBD983D5864}"/>
    <cellStyle name="Calculation 3 8 4" xfId="18274" xr:uid="{B3BEA32C-FB09-4E8A-942C-081729050899}"/>
    <cellStyle name="Calculation 3 8 5" xfId="22134" xr:uid="{D48CA6EE-2CAF-4389-ADAF-27733D3855F7}"/>
    <cellStyle name="Calculation 3 8 6" xfId="23242" xr:uid="{6C5C9277-35CE-4937-B36F-649F6E95E303}"/>
    <cellStyle name="Calculation 3 8 7" xfId="24250" xr:uid="{FFA0E9F2-DE74-4E7A-B103-2A8E990EE6CF}"/>
    <cellStyle name="Calculation 3 8 8" xfId="27741" xr:uid="{C17A55E6-421C-43BA-B1D2-66A8F725DCEB}"/>
    <cellStyle name="Calculation 3 9" xfId="13078" xr:uid="{926B3EF8-9CC9-4FA6-9A49-11ACC7EA34BD}"/>
    <cellStyle name="Calculation 3 9 2" xfId="16417" xr:uid="{891EB4A8-F850-45EA-B141-5E7B21E2B872}"/>
    <cellStyle name="Calculation 3 9 3" xfId="17397" xr:uid="{2F1259E8-03D1-4691-A75D-80A9AC15658A}"/>
    <cellStyle name="Calculation 3 9 4" xfId="18330" xr:uid="{FA5A78BA-34C6-401E-9288-7B6F2AF51B19}"/>
    <cellStyle name="Calculation 3 9 5" xfId="22191" xr:uid="{84C536A7-3DD3-47E7-8AC2-203F6A52B8CF}"/>
    <cellStyle name="Calculation 3 9 6" xfId="23303" xr:uid="{BD37B1E2-79A2-4B4E-B0C2-C611408F9135}"/>
    <cellStyle name="Calculation 3 9 7" xfId="24306" xr:uid="{C8587578-9D80-4D56-9582-0E2154E13633}"/>
    <cellStyle name="Calculation 3 9 8" xfId="27793" xr:uid="{3C94E831-B9BD-4A96-8EE1-878359E23386}"/>
    <cellStyle name="Calculation 30" xfId="26526" xr:uid="{45E4A1C4-EB75-474F-9265-A6F8ECED6E28}"/>
    <cellStyle name="Calculation 31" xfId="26823" xr:uid="{52025E47-13E5-4D83-A872-691C8F4381CF}"/>
    <cellStyle name="Calculation 32" xfId="28484" xr:uid="{8BF6E197-2902-4F8F-A907-5A62AA3F2C0B}"/>
    <cellStyle name="Calculation 33" xfId="28545" xr:uid="{A34C75CC-109A-4C62-BB30-91026F65050A}"/>
    <cellStyle name="Calculation 34" xfId="28595" xr:uid="{94F7DF22-D0E7-4DAB-B9C7-9A5AF76B83DA}"/>
    <cellStyle name="Calculation 35" xfId="28758" xr:uid="{7325F804-367C-44E8-A8B5-AF11685B9324}"/>
    <cellStyle name="Calculation 36" xfId="28883" xr:uid="{0CA6AE76-523C-4F1F-A5CD-B93A81E9151F}"/>
    <cellStyle name="Calculation 37" xfId="29051" xr:uid="{7E19728B-E182-43E2-B3CC-48AC4E1251F4}"/>
    <cellStyle name="Calculation 38" xfId="29004" xr:uid="{EFF3DF50-3ABA-4A21-869B-1FF0A18F46F1}"/>
    <cellStyle name="Calculation 39" xfId="29131" xr:uid="{F3ECE408-24BA-4478-BFCF-882EF1885AF3}"/>
    <cellStyle name="Calculation 4" xfId="466" xr:uid="{AA4650D6-F95C-470D-9793-73659076478B}"/>
    <cellStyle name="Calculation 4 2" xfId="1139" xr:uid="{71A5C1BC-5500-4FFC-942D-FDA7E96F1D07}"/>
    <cellStyle name="Calculation 4 3" xfId="35968" xr:uid="{E6B9CEF9-AE61-46A0-96B5-7637C783A8D9}"/>
    <cellStyle name="Calculation 40" xfId="28894" xr:uid="{ACBD6AFF-7DA7-4343-ABED-51211221B505}"/>
    <cellStyle name="Calculation 41" xfId="29334" xr:uid="{83F912C1-7C19-457F-ACCB-CEC9D274FF81}"/>
    <cellStyle name="Calculation 42" xfId="29306" xr:uid="{79EEF3DA-4085-46FD-9E59-F500FEC6DE51}"/>
    <cellStyle name="Calculation 43" xfId="29551" xr:uid="{89FE2D8C-5DD1-4C80-BD73-AE25A991DA8C}"/>
    <cellStyle name="Calculation 44" xfId="29745" xr:uid="{8485E181-2106-4391-B01C-A18F3C804B48}"/>
    <cellStyle name="Calculation 45" xfId="29891" xr:uid="{26D49B17-95BF-46F7-8A30-470EBE51D0F2}"/>
    <cellStyle name="Calculation 46" xfId="30109" xr:uid="{6C736A7C-D9BF-41DE-94D3-EBB41C30F1A8}"/>
    <cellStyle name="Calculation 47" xfId="30255" xr:uid="{F05B7B03-327B-45E7-8799-A488839F7CFE}"/>
    <cellStyle name="Calculation 48" xfId="34682" xr:uid="{43A3A880-AE14-4BA5-A0D7-0D548D1CA0F3}"/>
    <cellStyle name="Calculation 49" xfId="34822" xr:uid="{72152533-D0E0-44A4-A834-80211A3EEFA9}"/>
    <cellStyle name="Calculation 5" xfId="462" xr:uid="{785F9DF1-7DAD-4F9C-8EE3-AFDACF412BB9}"/>
    <cellStyle name="Calculation 5 10" xfId="19677" xr:uid="{464DE4CB-5A5B-4BF4-A2FB-5FBFB1F5252E}"/>
    <cellStyle name="Calculation 5 10 2" xfId="27685" xr:uid="{5F8838EC-8B5F-4608-8DA9-2A066BDAAEC9}"/>
    <cellStyle name="Calculation 5 11" xfId="28053" xr:uid="{BFE5A748-AA71-432A-BDF1-3B08E3778EE7}"/>
    <cellStyle name="Calculation 5 12" xfId="27791" xr:uid="{4B51EF29-215B-4C55-90EA-2FF6549AAAD3}"/>
    <cellStyle name="Calculation 5 13" xfId="28091" xr:uid="{CA2A0394-3E97-4B78-AFDC-362EF236D62E}"/>
    <cellStyle name="Calculation 5 14" xfId="27441" xr:uid="{5A9F83E0-B183-478E-8E29-B449D87F32B3}"/>
    <cellStyle name="Calculation 5 15" xfId="28103" xr:uid="{3E8B114A-9404-4B6B-8325-240F2B94AB23}"/>
    <cellStyle name="Calculation 5 16" xfId="27630" xr:uid="{7533A512-BFE5-47AB-87FC-32871034090A}"/>
    <cellStyle name="Calculation 5 17" xfId="27967" xr:uid="{36D7D924-B117-4E22-8BA8-4F2DA9297ACC}"/>
    <cellStyle name="Calculation 5 18" xfId="27744" xr:uid="{3FF7B0DC-6E60-4F0E-9F37-20253AA1B189}"/>
    <cellStyle name="Calculation 5 19" xfId="27813" xr:uid="{C9C856C8-98CF-454D-859B-CF5DC515DEF5}"/>
    <cellStyle name="Calculation 5 2" xfId="4640" xr:uid="{876969E9-89C5-46FD-B173-EA8D4402D4D2}"/>
    <cellStyle name="Calculation 5 2 10" xfId="27270" xr:uid="{A4DDBDE0-0C45-4BC6-B162-96CDC9FD79CD}"/>
    <cellStyle name="Calculation 5 2 2" xfId="12149" xr:uid="{3D2FA288-4812-4CDE-BFC3-B830BAAE7AF1}"/>
    <cellStyle name="Calculation 5 2 2 2" xfId="15832" xr:uid="{952F68E2-B2C9-4B29-8458-880EC216F58E}"/>
    <cellStyle name="Calculation 5 2 2 3" xfId="16869" xr:uid="{3474C2C1-A3AD-4044-8B7E-B8517E9C33F0}"/>
    <cellStyle name="Calculation 5 2 2 4" xfId="17837" xr:uid="{65DB1CF9-0E64-4D89-B5E6-12686224DDF7}"/>
    <cellStyle name="Calculation 5 2 2 5" xfId="21610" xr:uid="{127B8BE5-4105-4359-8C19-10BA019A03A0}"/>
    <cellStyle name="Calculation 5 2 2 6" xfId="22790" xr:uid="{25FEE949-21C2-4BB3-BD78-58428502CCEA}"/>
    <cellStyle name="Calculation 5 2 2 7" xfId="23813" xr:uid="{D8146151-67A8-4F6E-8024-013DED5AB75B}"/>
    <cellStyle name="Calculation 5 2 3" xfId="12107" xr:uid="{85A4D5F7-AA62-47CD-B378-46DEA5CCF2B3}"/>
    <cellStyle name="Calculation 5 2 3 2" xfId="15791" xr:uid="{AA41C5CE-C1A9-4E4F-A79A-3A7F5DA390B0}"/>
    <cellStyle name="Calculation 5 2 3 3" xfId="16828" xr:uid="{AF0F1C73-B01D-4B89-9532-4D374FCADE15}"/>
    <cellStyle name="Calculation 5 2 3 4" xfId="17796" xr:uid="{C5CC255A-D5BF-4C4C-BC96-81C248BB02E2}"/>
    <cellStyle name="Calculation 5 2 3 5" xfId="21569" xr:uid="{9184F55E-5042-4B4F-A9F5-AF6E8B60951F}"/>
    <cellStyle name="Calculation 5 2 3 6" xfId="22750" xr:uid="{D0E76D5B-9A75-4C8A-965F-12A88E8E7837}"/>
    <cellStyle name="Calculation 5 2 3 7" xfId="23772" xr:uid="{53E810AE-1690-48A3-A1A4-9223A83F3039}"/>
    <cellStyle name="Calculation 5 2 4" xfId="13939" xr:uid="{D20961CF-D500-4592-97E8-3F252A5D32C4}"/>
    <cellStyle name="Calculation 5 2 5" xfId="14892" xr:uid="{F1251C5B-49FC-4F29-8D75-0BD4C347F955}"/>
    <cellStyle name="Calculation 5 2 6" xfId="15295" xr:uid="{1518D06F-DC88-41AB-8118-E480A00CF326}"/>
    <cellStyle name="Calculation 5 2 7" xfId="19556" xr:uid="{205FABC5-ED16-49EE-80DF-3DEBC15D70E4}"/>
    <cellStyle name="Calculation 5 2 8" xfId="18829" xr:uid="{A152DBEB-B7DC-49CC-A306-92D389166664}"/>
    <cellStyle name="Calculation 5 2 9" xfId="20933" xr:uid="{C8D7BF12-7474-4008-AF89-8A86CA512713}"/>
    <cellStyle name="Calculation 5 20" xfId="27426" xr:uid="{92A389BC-7596-45EC-BCE4-7CF8A3B3DEB8}"/>
    <cellStyle name="Calculation 5 21" xfId="28096" xr:uid="{6BB18ECB-EADE-4035-AA41-C85C3B927E15}"/>
    <cellStyle name="Calculation 5 22" xfId="27340" xr:uid="{A6D603AE-E821-422F-87CE-259AA7030CF3}"/>
    <cellStyle name="Calculation 5 23" xfId="27093" xr:uid="{B2ABB46D-63F9-465E-AD68-8FD51FAB1ECA}"/>
    <cellStyle name="Calculation 5 24" xfId="30564" xr:uid="{8D114851-BB40-4D37-A14B-D5A30A3DE370}"/>
    <cellStyle name="Calculation 5 25" xfId="34352" xr:uid="{709E9A3D-37EE-4603-9701-F7E564986243}"/>
    <cellStyle name="Calculation 5 26" xfId="34563" xr:uid="{EF5E4DE6-DBFD-4079-920C-520E88D99231}"/>
    <cellStyle name="Calculation 5 27" xfId="1642" xr:uid="{339E27EB-D876-4AA3-8B4D-72AAA1C891EA}"/>
    <cellStyle name="Calculation 5 28" xfId="35969" xr:uid="{A60CD898-719D-4DAD-8D9E-15DB76682AD8}"/>
    <cellStyle name="Calculation 5 3" xfId="5383" xr:uid="{2401FD2B-AD9A-43E0-BD56-9A0B1AA06954}"/>
    <cellStyle name="Calculation 5 3 10" xfId="27423" xr:uid="{5252A65B-797C-4146-96CB-849B604D2C2F}"/>
    <cellStyle name="Calculation 5 3 2" xfId="12228" xr:uid="{E8DD4FA0-3B9C-401D-91E9-4728B4C27DBB}"/>
    <cellStyle name="Calculation 5 3 2 2" xfId="15911" xr:uid="{AA4B37C4-BE14-49AE-B5AF-26D2D0298183}"/>
    <cellStyle name="Calculation 5 3 2 3" xfId="16946" xr:uid="{9C6F4B73-33E9-4B7D-81EA-77D4753305ED}"/>
    <cellStyle name="Calculation 5 3 2 4" xfId="17916" xr:uid="{064456F3-F1EC-4ECA-B8BA-A90704D0E029}"/>
    <cellStyle name="Calculation 5 3 2 5" xfId="21687" xr:uid="{E74CAEF1-FDD1-4E8A-A94B-4A1021E93B8B}"/>
    <cellStyle name="Calculation 5 3 2 6" xfId="22862" xr:uid="{F88F47BB-7DD6-4687-B622-58F7E4B40E60}"/>
    <cellStyle name="Calculation 5 3 2 7" xfId="23892" xr:uid="{248B355C-D9D1-4D53-BC45-6AEBC94358F2}"/>
    <cellStyle name="Calculation 5 3 3" xfId="10193" xr:uid="{656EF388-02C3-4889-B794-4C7560B9E514}"/>
    <cellStyle name="Calculation 5 3 3 2" xfId="15155" xr:uid="{83CEA0F4-FA04-4945-B733-FE2DA5D679BC}"/>
    <cellStyle name="Calculation 5 3 3 3" xfId="14195" xr:uid="{4525F8E4-4720-49B9-8FAF-A645C4E71827}"/>
    <cellStyle name="Calculation 5 3 3 4" xfId="14781" xr:uid="{6F5F2A71-F5BF-4ECF-83C3-E8E3636835AA}"/>
    <cellStyle name="Calculation 5 3 3 5" xfId="20939" xr:uid="{037EC793-F25B-4159-A37A-48E0148BDFE7}"/>
    <cellStyle name="Calculation 5 3 3 6" xfId="20694" xr:uid="{E9C2FEC5-7B0D-4E6E-B079-C324837D95BE}"/>
    <cellStyle name="Calculation 5 3 3 7" xfId="20762" xr:uid="{CB42E9B9-7FAE-4F0F-9AE1-6BBBAAEA7F3E}"/>
    <cellStyle name="Calculation 5 3 4" xfId="14108" xr:uid="{CDFD4AA5-59D6-4B2A-A1C3-1C6CD7C1FF4C}"/>
    <cellStyle name="Calculation 5 3 5" xfId="15079" xr:uid="{DABDACD5-5E2B-46C0-9CE4-2EE3CDF495A9}"/>
    <cellStyle name="Calculation 5 3 6" xfId="15123" xr:uid="{EB0CFF2F-60E9-4FB5-826E-0CCECCDAE639}"/>
    <cellStyle name="Calculation 5 3 7" xfId="19787" xr:uid="{7A3C86A6-F08F-42CE-803B-328F09704A60}"/>
    <cellStyle name="Calculation 5 3 8" xfId="20657" xr:uid="{EF96534D-407C-4FA6-9439-3C0AC1976E47}"/>
    <cellStyle name="Calculation 5 3 9" xfId="22383" xr:uid="{B782484E-C82F-43ED-B600-500EB1E52F7D}"/>
    <cellStyle name="Calculation 5 4" xfId="11886" xr:uid="{79924F12-258C-4E9F-8ED2-03F72AEE3B70}"/>
    <cellStyle name="Calculation 5 4 2" xfId="15571" xr:uid="{689A5F80-51CB-4B66-9FAD-E77438216148}"/>
    <cellStyle name="Calculation 5 4 3" xfId="16612" xr:uid="{CB992EA8-8C6F-49D7-A8AA-5849ED441B60}"/>
    <cellStyle name="Calculation 5 4 4" xfId="17578" xr:uid="{0B31E16C-37A0-404F-9669-6AB2BB132732}"/>
    <cellStyle name="Calculation 5 4 5" xfId="21354" xr:uid="{6A27A9DE-BF6E-4199-8DA0-BFFD42609EF3}"/>
    <cellStyle name="Calculation 5 4 6" xfId="22551" xr:uid="{F200EE5C-53EE-4B8C-816C-8C5AAF809523}"/>
    <cellStyle name="Calculation 5 4 7" xfId="23554" xr:uid="{D7E90FA8-D629-4265-8D27-0DE884AD1C10}"/>
    <cellStyle name="Calculation 5 4 8" xfId="27632" xr:uid="{1A34A8BF-FFC3-4B1E-9C05-367F45272975}"/>
    <cellStyle name="Calculation 5 5" xfId="13121" xr:uid="{D5AF96DB-1F93-4A2A-AA5D-FF9800632534}"/>
    <cellStyle name="Calculation 5 5 2" xfId="28019" xr:uid="{A67CA123-F530-4820-9A2C-DB3B75A93D47}"/>
    <cellStyle name="Calculation 5 6" xfId="13920" xr:uid="{66F775EE-6E07-4659-AB7D-EA37F5865E5E}"/>
    <cellStyle name="Calculation 5 6 2" xfId="27790" xr:uid="{7BAB9C3B-A28C-49AA-A6DA-D89A26CF15BB}"/>
    <cellStyle name="Calculation 5 7" xfId="14259" xr:uid="{EECDD208-0063-46EE-B054-98E262BA1706}"/>
    <cellStyle name="Calculation 5 7 2" xfId="27746" xr:uid="{1820BCDE-D806-40E2-A78B-9BCED30FD9A9}"/>
    <cellStyle name="Calculation 5 8" xfId="18603" xr:uid="{DF085AFC-B40C-4C12-B2C7-BF5908086AF3}"/>
    <cellStyle name="Calculation 5 8 2" xfId="27951" xr:uid="{9AFB6E3E-FA72-4D98-9F7B-04AA8509C96F}"/>
    <cellStyle name="Calculation 5 9" xfId="22316" xr:uid="{DFBB384D-0D9B-4F4F-AD97-37E56CB76764}"/>
    <cellStyle name="Calculation 5 9 2" xfId="27979" xr:uid="{AD2D77F8-808C-4674-83B1-BD5D3054FAD0}"/>
    <cellStyle name="Calculation 50" xfId="34686" xr:uid="{D221DA05-4983-445C-8E68-A29C5AC0F4E9}"/>
    <cellStyle name="Calculation 51" xfId="34969" xr:uid="{EF981FF4-FEF9-43C5-B9D2-5ABA9F2CD1EF}"/>
    <cellStyle name="Calculation 52" xfId="34984" xr:uid="{92ADE02E-D663-4309-B92E-AEB54C356C49}"/>
    <cellStyle name="Calculation 53" xfId="35142" xr:uid="{8EA21871-68C2-46CD-8291-484242259E95}"/>
    <cellStyle name="Calculation 54" xfId="22" xr:uid="{99CD0313-148E-4E66-8092-73E121D66AEC}"/>
    <cellStyle name="Calculation 6" xfId="3531" xr:uid="{B3EAE4BE-EBEB-4664-9160-4F8227354FF5}"/>
    <cellStyle name="Calculation 6 10" xfId="19497" xr:uid="{7C92B3A2-D28D-47AE-8093-46790A0AB1F9}"/>
    <cellStyle name="Calculation 6 11" xfId="31209" xr:uid="{ABDAA1B7-465D-4A11-8118-B0B8956A9591}"/>
    <cellStyle name="Calculation 6 12" xfId="34390" xr:uid="{02B8763A-8061-4CA3-B87C-4B507710948F}"/>
    <cellStyle name="Calculation 6 13" xfId="34594" xr:uid="{57EB1D6E-95AE-4FF1-9EE7-4A21AF08D9A9}"/>
    <cellStyle name="Calculation 6 14" xfId="36980" xr:uid="{0A0B6272-5395-4145-8CB4-6873F43EFB74}"/>
    <cellStyle name="Calculation 6 2" xfId="6266" xr:uid="{BB77AFBC-D561-4240-BB84-2E25F44B7952}"/>
    <cellStyle name="Calculation 6 2 2" xfId="12304" xr:uid="{D974B10C-4615-4ED6-8E90-2544F7009E1A}"/>
    <cellStyle name="Calculation 6 2 2 2" xfId="15987" xr:uid="{F7BC3F7C-EE3C-4EEA-980A-8E9DE79E52BC}"/>
    <cellStyle name="Calculation 6 2 2 3" xfId="17022" xr:uid="{077BDD95-615F-48B3-98AA-F4606930A3EB}"/>
    <cellStyle name="Calculation 6 2 2 4" xfId="17992" xr:uid="{B7224914-FDFB-42B6-8A1A-90AC9D7E9C65}"/>
    <cellStyle name="Calculation 6 2 2 5" xfId="21763" xr:uid="{2334D39D-86C8-432A-8E8C-1CB83298A08B}"/>
    <cellStyle name="Calculation 6 2 2 6" xfId="22937" xr:uid="{D249E2B5-95F3-4E68-A4B9-46521317A0BF}"/>
    <cellStyle name="Calculation 6 2 2 7" xfId="23968" xr:uid="{D1EAC789-2533-45BC-A7B9-BC4C436B8726}"/>
    <cellStyle name="Calculation 6 2 3" xfId="12058" xr:uid="{281601BD-5EB4-487E-A192-0114522A4A52}"/>
    <cellStyle name="Calculation 6 2 3 2" xfId="15742" xr:uid="{23022CC3-0A62-4C7C-BF76-7EE0994BF0FB}"/>
    <cellStyle name="Calculation 6 2 3 3" xfId="16779" xr:uid="{F46D624F-4240-4EBE-A113-7317ACE9CB00}"/>
    <cellStyle name="Calculation 6 2 3 4" xfId="17747" xr:uid="{945D084E-D472-49C5-ACDC-C8B01997F6E4}"/>
    <cellStyle name="Calculation 6 2 3 5" xfId="21520" xr:uid="{226F26A7-BEC2-4F66-9F60-98B28B115A1B}"/>
    <cellStyle name="Calculation 6 2 3 6" xfId="22706" xr:uid="{45FFC4A9-6265-4544-9FC2-C2F6D7F61E79}"/>
    <cellStyle name="Calculation 6 2 3 7" xfId="23723" xr:uid="{FCD5911E-A16D-423D-A9B9-52CE249019F8}"/>
    <cellStyle name="Calculation 6 2 4" xfId="14300" xr:uid="{16CA9179-6D2F-4379-861E-50B8FD7B6D40}"/>
    <cellStyle name="Calculation 6 2 5" xfId="13879" xr:uid="{9BC9193B-41C8-4E90-8708-237F76C3517A}"/>
    <cellStyle name="Calculation 6 2 6" xfId="13247" xr:uid="{6E6DBC72-423E-446C-9E2B-E60CE06397C8}"/>
    <cellStyle name="Calculation 6 2 7" xfId="20076" xr:uid="{068A7979-CC99-49CB-96A3-989F0EF68769}"/>
    <cellStyle name="Calculation 6 2 8" xfId="20486" xr:uid="{6357BC77-4142-4B5E-A326-7B838F57EDA3}"/>
    <cellStyle name="Calculation 6 2 9" xfId="19473" xr:uid="{4A97DFAE-8D0E-451D-BACD-C7869F01A486}"/>
    <cellStyle name="Calculation 6 3" xfId="7253" xr:uid="{28F543D4-CA82-40FE-B014-5BB1AA0D0ADE}"/>
    <cellStyle name="Calculation 6 3 2" xfId="12444" xr:uid="{4653B0EB-57CE-4DAD-BEC6-F72F83ED2846}"/>
    <cellStyle name="Calculation 6 3 2 2" xfId="16127" xr:uid="{AD57EBC2-902C-49A1-9B9A-12CC25695D2E}"/>
    <cellStyle name="Calculation 6 3 2 3" xfId="17161" xr:uid="{1E293C2D-7AE7-47BE-AD41-D5E05A4C01D5}"/>
    <cellStyle name="Calculation 6 3 2 4" xfId="18132" xr:uid="{A9B15B65-ABCA-4054-AEE3-446C8F78A5AF}"/>
    <cellStyle name="Calculation 6 3 2 5" xfId="21903" xr:uid="{79B4E8B3-517C-45B7-AC56-1C6CAE911927}"/>
    <cellStyle name="Calculation 6 3 2 6" xfId="23072" xr:uid="{70A56707-C7A9-423C-BD7B-BD2854FC8331}"/>
    <cellStyle name="Calculation 6 3 2 7" xfId="24108" xr:uid="{D5AAB590-8C11-4B4D-ADF6-A04434373C2C}"/>
    <cellStyle name="Calculation 6 3 3" xfId="11818" xr:uid="{ECAD1907-226B-45CB-B79F-2CA392ACAF7F}"/>
    <cellStyle name="Calculation 6 3 3 2" xfId="15506" xr:uid="{7325041E-057E-4307-9872-0F0E4E93D547}"/>
    <cellStyle name="Calculation 6 3 3 3" xfId="16549" xr:uid="{CCD1C410-14DB-4258-96C0-AF8AC8A5DAF0}"/>
    <cellStyle name="Calculation 6 3 3 4" xfId="17515" xr:uid="{E15711DF-165F-451F-B289-C48E988C60C6}"/>
    <cellStyle name="Calculation 6 3 3 5" xfId="21291" xr:uid="{30AEDAB4-69C1-47C4-A87A-3C75D00CB49E}"/>
    <cellStyle name="Calculation 6 3 3 6" xfId="22496" xr:uid="{1BFECDD8-C2FA-4A35-A90D-4022A7A16585}"/>
    <cellStyle name="Calculation 6 3 3 7" xfId="23491" xr:uid="{C3C204C9-DC66-430C-AF97-98401E730C93}"/>
    <cellStyle name="Calculation 6 3 4" xfId="14581" xr:uid="{6E89C357-AC74-476F-89AA-B789B06578A8}"/>
    <cellStyle name="Calculation 6 3 5" xfId="14383" xr:uid="{7803E9B0-C726-4FB5-A15D-F0726FBBA636}"/>
    <cellStyle name="Calculation 6 3 6" xfId="15160" xr:uid="{1338C31B-6969-4880-9F13-2072DF656B48}"/>
    <cellStyle name="Calculation 6 3 7" xfId="20379" xr:uid="{02025A92-0FC7-44FF-B1FC-67F2006E5604}"/>
    <cellStyle name="Calculation 6 3 8" xfId="19499" xr:uid="{A6F1A2AA-AED4-4B1F-8723-D771D1D51810}"/>
    <cellStyle name="Calculation 6 3 9" xfId="18624" xr:uid="{C23207F3-3E4C-4E74-9681-08F0199B39C6}"/>
    <cellStyle name="Calculation 6 4" xfId="12046" xr:uid="{C4C58E92-7300-4B9F-9320-7EC74118A1A1}"/>
    <cellStyle name="Calculation 6 4 2" xfId="15730" xr:uid="{4CFF50FD-898A-48E3-906D-E24B38193230}"/>
    <cellStyle name="Calculation 6 4 3" xfId="16767" xr:uid="{6072B7CF-ACF3-4CDB-8D72-6A2B54E4E486}"/>
    <cellStyle name="Calculation 6 4 4" xfId="17735" xr:uid="{A91763D4-AEB3-49AD-9A28-168C7546EE9D}"/>
    <cellStyle name="Calculation 6 4 5" xfId="21508" xr:uid="{2A31E5C7-340B-448B-A316-408E64F3CFCB}"/>
    <cellStyle name="Calculation 6 4 6" xfId="22698" xr:uid="{7AE6B898-28F6-4C1F-9D6C-D83861685152}"/>
    <cellStyle name="Calculation 6 4 7" xfId="23711" xr:uid="{9B7A08B3-B825-464D-B2EE-9FFE23BF974E}"/>
    <cellStyle name="Calculation 6 5" xfId="13645" xr:uid="{4AAE7064-F87A-4AC0-BE9F-63E4D071DB67}"/>
    <cellStyle name="Calculation 6 6" xfId="13166" xr:uid="{16C08238-5909-465E-81BE-2172607EFFE7}"/>
    <cellStyle name="Calculation 6 7" xfId="14887" xr:uid="{8EEB2B1C-4A29-4910-8641-B3841232FF97}"/>
    <cellStyle name="Calculation 6 8" xfId="19276" xr:uid="{AD6846E4-F31B-48C3-B695-714C6C0B26B3}"/>
    <cellStyle name="Calculation 6 9" xfId="20993" xr:uid="{166CF080-6C77-46C3-B1BB-1DBF01EE8C70}"/>
    <cellStyle name="Calculation 7" xfId="3581" xr:uid="{3CB247F3-819A-460E-8B5B-059E45460732}"/>
    <cellStyle name="Calculation 7 10" xfId="36981" xr:uid="{F1F0D157-BDCC-46EC-BDD5-A9C4CD80F141}"/>
    <cellStyle name="Calculation 7 2" xfId="7272" xr:uid="{FC62B2D8-29E0-4412-A13E-656868B56DF6}"/>
    <cellStyle name="Calculation 7 2 2" xfId="12463" xr:uid="{3027CFA7-FE75-4099-8A8F-D20365CF5FC6}"/>
    <cellStyle name="Calculation 7 2 2 2" xfId="16146" xr:uid="{68F6876D-7A6A-4327-87D1-82AA1DFC4947}"/>
    <cellStyle name="Calculation 7 2 2 3" xfId="17180" xr:uid="{E1735837-F80C-4899-A516-E54FDFD2F320}"/>
    <cellStyle name="Calculation 7 2 2 4" xfId="18151" xr:uid="{8393EF07-E272-4F14-96F7-4AE88B31D285}"/>
    <cellStyle name="Calculation 7 2 2 5" xfId="21922" xr:uid="{73EC8463-9589-4B66-B8E7-8428D44BA4AB}"/>
    <cellStyle name="Calculation 7 2 2 6" xfId="23087" xr:uid="{6EBAF0F5-D427-4460-8C02-494C0AEBF9EC}"/>
    <cellStyle name="Calculation 7 2 2 7" xfId="24127" xr:uid="{D50A9845-9BB6-449F-AC44-0BB8433ECDF5}"/>
    <cellStyle name="Calculation 7 2 3" xfId="11835" xr:uid="{B9630CF7-B957-466A-BA70-0244AB321CA8}"/>
    <cellStyle name="Calculation 7 2 3 2" xfId="15523" xr:uid="{0A1FC141-2450-433D-BA1F-185C5929E15F}"/>
    <cellStyle name="Calculation 7 2 3 3" xfId="16566" xr:uid="{912182D4-9164-406D-A2ED-1A803D7F61FF}"/>
    <cellStyle name="Calculation 7 2 3 4" xfId="17532" xr:uid="{5A2CE09A-93EC-45DB-8AE0-603A1F62B29B}"/>
    <cellStyle name="Calculation 7 2 3 5" xfId="21308" xr:uid="{D16513AD-C61C-4BA3-9EB2-E3013EEBEBC3}"/>
    <cellStyle name="Calculation 7 2 3 6" xfId="22508" xr:uid="{DAF029AC-B3E1-401D-9244-EF1324DFD860}"/>
    <cellStyle name="Calculation 7 2 3 7" xfId="23508" xr:uid="{C653B82E-E0D4-4263-805A-F2D3CF462971}"/>
    <cellStyle name="Calculation 7 2 4" xfId="14600" xr:uid="{91A4302D-8CA1-4E4C-AE39-1EE9B76FB587}"/>
    <cellStyle name="Calculation 7 2 5" xfId="15159" xr:uid="{F1CC2E8D-695B-4D6F-B296-F817CDCD4EB4}"/>
    <cellStyle name="Calculation 7 2 6" xfId="14680" xr:uid="{A9882F0B-84A4-4D1A-B855-806A6AAAE2CD}"/>
    <cellStyle name="Calculation 7 2 7" xfId="20398" xr:uid="{81C4A4BD-049F-45CF-8C59-DC9AABDBB28F}"/>
    <cellStyle name="Calculation 7 2 8" xfId="20998" xr:uid="{1EF7D64F-E798-4D21-943B-E43BB268EBE0}"/>
    <cellStyle name="Calculation 7 2 9" xfId="23220" xr:uid="{A969BABC-61A2-463C-8D5A-03AF5CBAA2BB}"/>
    <cellStyle name="Calculation 7 3" xfId="12066" xr:uid="{9DEA0B20-8A8A-448C-A508-6D9DEED9424F}"/>
    <cellStyle name="Calculation 7 3 2" xfId="15750" xr:uid="{70526267-2CEB-433C-8135-0AD47F1A28DB}"/>
    <cellStyle name="Calculation 7 3 3" xfId="16787" xr:uid="{8EDB52EB-D3D3-415D-987E-3BD7C5E33ABD}"/>
    <cellStyle name="Calculation 7 3 4" xfId="17755" xr:uid="{9C25C144-F579-451C-8660-E84BAC8BB3DA}"/>
    <cellStyle name="Calculation 7 3 5" xfId="21528" xr:uid="{7C7DA500-B91C-41E8-9A42-FF379139A687}"/>
    <cellStyle name="Calculation 7 3 6" xfId="22712" xr:uid="{BC9D2904-C6DA-41F7-AAA2-725D15849051}"/>
    <cellStyle name="Calculation 7 3 7" xfId="23731" xr:uid="{C8735182-2050-4AC5-92DD-E300B1D92D2D}"/>
    <cellStyle name="Calculation 7 4" xfId="13673" xr:uid="{9A6EEE64-2033-40E7-9E3D-7DB865D72D7F}"/>
    <cellStyle name="Calculation 7 5" xfId="13262" xr:uid="{690F3EBF-8090-45BB-A4A2-75DE54024FD6}"/>
    <cellStyle name="Calculation 7 6" xfId="13424" xr:uid="{6D3AB7E1-42AD-496A-93F1-D00010EA880B}"/>
    <cellStyle name="Calculation 7 7" xfId="19306" xr:uid="{68E8FBA2-0516-44B9-9B3D-F9A5C1223417}"/>
    <cellStyle name="Calculation 7 8" xfId="20021" xr:uid="{92B906F1-2F74-4062-8F87-F9A9C17E0558}"/>
    <cellStyle name="Calculation 7 9" xfId="21071" xr:uid="{3A7001AC-977E-47BC-9479-2BFD8957E8D1}"/>
    <cellStyle name="Calculation 8" xfId="12695" xr:uid="{242D8508-171B-45C5-AE7F-F445AA88D9EA}"/>
    <cellStyle name="Calculation 8 2" xfId="16239" xr:uid="{659DC0F8-C820-4A11-804D-6D8AFB4278A7}"/>
    <cellStyle name="Calculation 8 3" xfId="17253" xr:uid="{885B94CA-0D51-4B4F-B2B5-62FFA8FCF943}"/>
    <cellStyle name="Calculation 8 4" xfId="18209" xr:uid="{75D16F9B-58FF-4096-9FD5-8EF1A9BAA129}"/>
    <cellStyle name="Calculation 8 5" xfId="22019" xr:uid="{DE0FE343-A1EF-47DA-A53F-FEACE279DF88}"/>
    <cellStyle name="Calculation 8 6" xfId="23150" xr:uid="{74D259A2-348B-44AD-84FA-F12271283038}"/>
    <cellStyle name="Calculation 8 7" xfId="24185" xr:uid="{AA6F53A7-32F5-4CF9-A320-8E4CDA64A3E4}"/>
    <cellStyle name="Calculation 8 8" xfId="36982" xr:uid="{C343400B-661F-4A50-A7AD-18E83DDD35E8}"/>
    <cellStyle name="Calculation 9" xfId="13005" xr:uid="{FBB8E5BF-2D8B-43EB-B070-8A91DE6188CD}"/>
    <cellStyle name="Calculation 9 2" xfId="16361" xr:uid="{AFC94A2A-AAA8-4C66-B7EC-EAD9FD81A34D}"/>
    <cellStyle name="Calculation 9 3" xfId="17343" xr:uid="{572B4AB4-86B1-4A3D-94F3-62EDB74E3A48}"/>
    <cellStyle name="Calculation 9 4" xfId="18276" xr:uid="{71A22F5B-CE8C-427A-8C25-9F382A2EECC1}"/>
    <cellStyle name="Calculation 9 5" xfId="22136" xr:uid="{77D3E129-7747-48D6-BE01-43DCEED39157}"/>
    <cellStyle name="Calculation 9 6" xfId="23244" xr:uid="{CE86476E-22E4-4BA3-972B-7389B8FF1B25}"/>
    <cellStyle name="Calculation 9 7" xfId="24252" xr:uid="{86BC206B-692D-4843-BD81-307317AEB648}"/>
    <cellStyle name="Calculation 9 8" xfId="36983" xr:uid="{01F002DA-42E5-4C1B-BD55-C9DEC9665E3B}"/>
    <cellStyle name="Change A&amp;ll" xfId="467" xr:uid="{5ECB726D-D020-43DA-9D28-2D4CD550A32A}"/>
    <cellStyle name="Change A&amp;ll 2" xfId="468" xr:uid="{C8832854-1B4C-4D4C-9B7B-755AFB416E01}"/>
    <cellStyle name="Change A&amp;ll 2 2" xfId="469" xr:uid="{F4573B31-7E44-4B69-A898-1FC7954F92E8}"/>
    <cellStyle name="Change A&amp;ll 3" xfId="470" xr:uid="{FE5BFABB-6B9F-443A-A172-7EB3D554F2C6}"/>
    <cellStyle name="Change A&amp;ll_AIMT_Central_ Expenses_Dec_07" xfId="471" xr:uid="{2AE62956-A4AC-4260-87C6-0FDAF89EB151}"/>
    <cellStyle name="Check Cell 10" xfId="36985" xr:uid="{9BC76F30-6A1A-401C-8CF3-5D8729CE39CC}"/>
    <cellStyle name="Check Cell 11" xfId="36986" xr:uid="{50C3D041-0F24-4191-A10E-45B670AF2742}"/>
    <cellStyle name="Check Cell 12" xfId="36987" xr:uid="{60A5B604-335D-4F32-ABAF-BBCC098D4AD4}"/>
    <cellStyle name="Check Cell 13" xfId="36988" xr:uid="{DF388E55-7534-43C0-A053-81AEA256DA9D}"/>
    <cellStyle name="Check Cell 14" xfId="36989" xr:uid="{6126AC42-CF14-402B-8586-F359FFEBB4F7}"/>
    <cellStyle name="Check Cell 15" xfId="36990" xr:uid="{38B9F378-58CB-4CED-8FE5-49980E147D10}"/>
    <cellStyle name="Check Cell 16" xfId="36991" xr:uid="{A6D92BBE-4353-4290-BCB9-253AE4AB734B}"/>
    <cellStyle name="Check Cell 17" xfId="36992" xr:uid="{72D4F65E-B74B-46DC-A8C0-E2242DDD4CD3}"/>
    <cellStyle name="Check Cell 18" xfId="36993" xr:uid="{C06DA735-72BD-4833-846B-0C2CF9CCE4A9}"/>
    <cellStyle name="Check Cell 19" xfId="36994" xr:uid="{91194974-7C1A-43BB-8E41-D98DB8133640}"/>
    <cellStyle name="Check Cell 2" xfId="473" xr:uid="{F73045F1-A959-45DE-85B7-7E5E7033EA98}"/>
    <cellStyle name="Check Cell 2 10" xfId="36995" xr:uid="{78E6091C-E2C2-4715-8B33-44CCCF269D0A}"/>
    <cellStyle name="Check Cell 2 2" xfId="474" xr:uid="{40F2C3CD-4DE7-4E46-AD21-F3701480D6CC}"/>
    <cellStyle name="Check Cell 2 2 2" xfId="11901" xr:uid="{3779B844-A7B4-4921-9441-D6A0D246B095}"/>
    <cellStyle name="Check Cell 2 2 2 2" xfId="15587" xr:uid="{F3A39D2A-5FDA-445C-BA94-20F3AB795D32}"/>
    <cellStyle name="Check Cell 2 2 2 3" xfId="17593" xr:uid="{41CB6621-1016-4499-9BCB-C06A225119C8}"/>
    <cellStyle name="Check Cell 2 2 2 4" xfId="23569" xr:uid="{C19CFBCC-582F-4307-A092-8D9FF64F2275}"/>
    <cellStyle name="Check Cell 2 2 2 5" xfId="31354" xr:uid="{2EF0187A-C5CF-46EB-A2AF-0AA31E6D3C30}"/>
    <cellStyle name="Check Cell 2 2 2 6" xfId="34425" xr:uid="{70AC756E-3A34-4D26-81B2-D8AD2C11BF28}"/>
    <cellStyle name="Check Cell 2 2 3" xfId="13256" xr:uid="{DEAB21C3-3513-4461-B9DB-EDBF60372151}"/>
    <cellStyle name="Check Cell 2 2 3 2" xfId="33436" xr:uid="{086FC382-7608-4127-AAC0-2819B3DBEA5E}"/>
    <cellStyle name="Check Cell 2 2 3 3" xfId="34441" xr:uid="{A8A3A4B8-2ECA-4BDE-9E8A-FEE2482DAEB5}"/>
    <cellStyle name="Check Cell 2 2 3 4" xfId="34637" xr:uid="{49EE76E6-D73C-4560-B2B7-980B621E3FC3}"/>
    <cellStyle name="Check Cell 2 2 4" xfId="14337" xr:uid="{504B9F38-3794-498D-97A2-358B41F0730D}"/>
    <cellStyle name="Check Cell 2 2 4 2" xfId="34334" xr:uid="{2E526272-4E62-445B-9544-E2DCE86CDA75}"/>
    <cellStyle name="Check Cell 2 2 4 3" xfId="34450" xr:uid="{7193B603-4CAA-44ED-B415-BC9749945DFC}"/>
    <cellStyle name="Check Cell 2 2 5" xfId="19989" xr:uid="{A2180CD7-6F13-4E22-81FC-C8E7A2857C04}"/>
    <cellStyle name="Check Cell 2 2 6" xfId="30710" xr:uid="{E1802CE9-529A-410A-9FF5-65FE03728D46}"/>
    <cellStyle name="Check Cell 2 2 7" xfId="34381" xr:uid="{D199E8BB-CAEF-46A1-B240-921D3AA3E644}"/>
    <cellStyle name="Check Cell 2 2 8" xfId="1270" xr:uid="{A1BF6AC5-15C2-4115-9516-6422D0018BD2}"/>
    <cellStyle name="Check Cell 2 3" xfId="11952" xr:uid="{900CBEBC-93AD-490E-9E43-1718CCB8B9FB}"/>
    <cellStyle name="Check Cell 2 3 2" xfId="15637" xr:uid="{824DCDA6-E17E-4A5E-85FD-45CF463803E7}"/>
    <cellStyle name="Check Cell 2 3 3" xfId="17642" xr:uid="{723E861F-F2ED-4155-9278-A86FD6A05A97}"/>
    <cellStyle name="Check Cell 2 3 4" xfId="23618" xr:uid="{3DA426E1-3A3E-4857-A852-5207488963F2}"/>
    <cellStyle name="Check Cell 2 3 5" xfId="31213" xr:uid="{8208311E-CBAC-48AC-9828-47396440FA4A}"/>
    <cellStyle name="Check Cell 2 3 6" xfId="34394" xr:uid="{B16C33CC-432F-49E5-924A-8F7496CD1D32}"/>
    <cellStyle name="Check Cell 2 4" xfId="13125" xr:uid="{0CC62691-16A1-43FB-A368-9A40821314AF}"/>
    <cellStyle name="Check Cell 2 4 2" xfId="33328" xr:uid="{71E99999-014C-4771-8E66-9296490F7970}"/>
    <cellStyle name="Check Cell 2 4 3" xfId="34436" xr:uid="{59ADF419-D4A1-467C-9C5B-6919EA1EDCFC}"/>
    <cellStyle name="Check Cell 2 4 4" xfId="34633" xr:uid="{71103262-0075-4E63-924D-644F85784A3C}"/>
    <cellStyle name="Check Cell 2 5" xfId="13594" xr:uid="{99D991CD-3E24-4D4F-9821-1F2BF302DCC8}"/>
    <cellStyle name="Check Cell 2 6" xfId="23137" xr:uid="{228CEF35-4F73-4C2E-8D84-C51CAF1761B5}"/>
    <cellStyle name="Check Cell 2 7" xfId="24605" xr:uid="{446F6BAE-A0A4-4E29-9820-BAE7F3EB8444}"/>
    <cellStyle name="Check Cell 2 8" xfId="30568" xr:uid="{191FFFB8-2B9B-4113-8BD7-4FEA75A7FDFF}"/>
    <cellStyle name="Check Cell 2 9" xfId="34356" xr:uid="{5B72BAF8-F228-4CE8-9F2B-36D2488893E5}"/>
    <cellStyle name="Check Cell 20" xfId="36996" xr:uid="{C8176BD4-651E-4C46-B27B-6AAB5EFBAEB7}"/>
    <cellStyle name="Check Cell 21" xfId="36997" xr:uid="{1B3CB7DC-125F-47CA-9268-6DAE1ADFA66C}"/>
    <cellStyle name="Check Cell 21 2" xfId="36998" xr:uid="{18EE40E1-8112-45AC-BA9E-7DB037DE7B2F}"/>
    <cellStyle name="Check Cell 22" xfId="36999" xr:uid="{66F4D8C1-91B0-4D4A-8AFC-248EB2A0EBA1}"/>
    <cellStyle name="Check Cell 22 2" xfId="37467" xr:uid="{E58EA37C-DBB8-4D91-AF6D-98627D319A5D}"/>
    <cellStyle name="Check Cell 23" xfId="36984" xr:uid="{E48BC3EA-6B6D-4766-B92B-7A20CA341C26}"/>
    <cellStyle name="Check Cell 24" xfId="37468" xr:uid="{389F0D19-34E8-4F30-9E35-1C688B301F44}"/>
    <cellStyle name="Check Cell 25" xfId="37469" xr:uid="{FE9610DB-1311-4563-B853-D87ED32743A0}"/>
    <cellStyle name="Check Cell 26" xfId="24" xr:uid="{25E7C7FE-6CC0-4CF2-8029-9DB998CE0D0A}"/>
    <cellStyle name="Check Cell 3" xfId="475" xr:uid="{5F9483E3-A51A-4AD5-89C8-32D983387B0F}"/>
    <cellStyle name="Check Cell 3 10" xfId="37000" xr:uid="{0E65C53B-87C0-4385-8882-AEFD4FA11C68}"/>
    <cellStyle name="Check Cell 3 2" xfId="1271" xr:uid="{B0CB3A23-BE31-4CBB-95F8-53408F3C256D}"/>
    <cellStyle name="Check Cell 3 2 2" xfId="12348" xr:uid="{637AA7BF-841E-4E70-BFBE-7D9EEEBDE91C}"/>
    <cellStyle name="Check Cell 3 2 2 2" xfId="16031" xr:uid="{98323A15-97E2-4476-B0E4-2AEAB8CA7AEB}"/>
    <cellStyle name="Check Cell 3 2 2 3" xfId="18036" xr:uid="{DD1CC297-BA4D-4F33-AE12-30A68CB46BDE}"/>
    <cellStyle name="Check Cell 3 2 2 4" xfId="24012" xr:uid="{CE067CD9-3C5E-469A-9E8C-FD92343B512A}"/>
    <cellStyle name="Check Cell 3 2 2 5" xfId="31355" xr:uid="{35691726-8999-4A12-8037-9793E881EB76}"/>
    <cellStyle name="Check Cell 3 2 2 6" xfId="34426" xr:uid="{32CA8471-2319-4B42-AA5E-8F8FF8C78C8D}"/>
    <cellStyle name="Check Cell 3 2 3" xfId="13257" xr:uid="{CB957AB2-04AB-48FF-BF8F-A04C4B24AAB2}"/>
    <cellStyle name="Check Cell 3 2 3 2" xfId="33437" xr:uid="{933AFB35-91ED-43DF-91DB-220F6BACDDA2}"/>
    <cellStyle name="Check Cell 3 2 3 3" xfId="34442" xr:uid="{22864879-9B5F-4480-A199-5527ED209185}"/>
    <cellStyle name="Check Cell 3 2 3 4" xfId="34638" xr:uid="{93A015D9-B423-4580-8B42-88231589767A}"/>
    <cellStyle name="Check Cell 3 2 4" xfId="14086" xr:uid="{1A8B98C8-71EA-458D-B790-93DD6916FBC4}"/>
    <cellStyle name="Check Cell 3 2 5" xfId="21034" xr:uid="{D011CDEB-D6BA-45EA-90FB-83B96229172E}"/>
    <cellStyle name="Check Cell 3 2 6" xfId="30711" xr:uid="{DEA9EBF4-2B5D-4E02-8F30-2826CB53EE56}"/>
    <cellStyle name="Check Cell 3 2 7" xfId="34382" xr:uid="{443FA146-1345-4121-8411-A4C39C9CC965}"/>
    <cellStyle name="Check Cell 3 3" xfId="12193" xr:uid="{37C175EB-3FAC-4BE7-A219-265418FE2AF6}"/>
    <cellStyle name="Check Cell 3 3 2" xfId="15876" xr:uid="{A4BEEB95-9ED3-4298-8B47-4A2313452563}"/>
    <cellStyle name="Check Cell 3 3 3" xfId="17881" xr:uid="{D29BE511-A7F0-4E39-B9A7-6B66ED762490}"/>
    <cellStyle name="Check Cell 3 3 4" xfId="23857" xr:uid="{8A70A142-26FB-4059-9D11-E886EC3F0CF3}"/>
    <cellStyle name="Check Cell 3 3 5" xfId="31214" xr:uid="{20ACC727-8CFA-4DCF-A58A-84A385B1EF7A}"/>
    <cellStyle name="Check Cell 3 3 6" xfId="34395" xr:uid="{EFD0A0EC-DF27-4852-924D-8EB63BDEA37D}"/>
    <cellStyle name="Check Cell 3 4" xfId="13126" xr:uid="{52664CDB-F4AC-4A03-A2AB-BF608494D57D}"/>
    <cellStyle name="Check Cell 3 4 2" xfId="31765" xr:uid="{FCBC3C68-7602-4883-9FE4-9B6CFA838CC9}"/>
    <cellStyle name="Check Cell 3 4 3" xfId="34434" xr:uid="{C451993A-3903-462D-9F37-723AB3B18862}"/>
    <cellStyle name="Check Cell 3 4 4" xfId="34631" xr:uid="{0926B306-EA5A-411B-A432-8EDAE8C16E3E}"/>
    <cellStyle name="Check Cell 3 5" xfId="15302" xr:uid="{A5BC7C62-2CDD-4978-BD51-336F75620BC4}"/>
    <cellStyle name="Check Cell 3 5 2" xfId="34311" xr:uid="{1ECA4181-B8BC-47D3-9422-6755639D58F6}"/>
    <cellStyle name="Check Cell 3 5 3" xfId="34448" xr:uid="{5D07C89C-CF97-4618-B771-912687295AF3}"/>
    <cellStyle name="Check Cell 3 6" xfId="21005" xr:uid="{5F2B6AA9-DF39-43EE-9080-5BC35FEBB6A4}"/>
    <cellStyle name="Check Cell 3 7" xfId="24606" xr:uid="{2299AEDF-5C36-4CE3-B804-96B0A0DF79BD}"/>
    <cellStyle name="Check Cell 3 8" xfId="30569" xr:uid="{08C2AC70-51AD-4845-B010-C7A5018E6ECD}"/>
    <cellStyle name="Check Cell 3 9" xfId="34357" xr:uid="{C96A7827-EA1A-43E0-856A-69E5BFE760F0}"/>
    <cellStyle name="Check Cell 4" xfId="476" xr:uid="{E6A6FB39-0F6C-466E-B8CB-4A8FF1E38BD2}"/>
    <cellStyle name="Check Cell 4 2" xfId="1141" xr:uid="{B5FCF833-4811-44C1-BE32-F23D300B07E8}"/>
    <cellStyle name="Check Cell 4 3" xfId="35966" xr:uid="{DBB077B8-2EE1-4245-B043-6CCAB5CB3D42}"/>
    <cellStyle name="Check Cell 5" xfId="472" xr:uid="{6BBD173C-62E6-4BF1-A191-42D3A8F5FCBC}"/>
    <cellStyle name="Check Cell 5 2" xfId="12214" xr:uid="{612FAA9E-7F01-4348-929F-8ABE12DF21D1}"/>
    <cellStyle name="Check Cell 5 2 2" xfId="15897" xr:uid="{EF0EC722-0C2C-453E-98B5-73D53D601201}"/>
    <cellStyle name="Check Cell 5 2 3" xfId="17902" xr:uid="{DE05954E-2E9D-4A90-B4CF-28F6545F5E73}"/>
    <cellStyle name="Check Cell 5 2 4" xfId="23878" xr:uid="{9AB53EA3-E07E-4C65-BC00-9F16FF2FE63C}"/>
    <cellStyle name="Check Cell 5 3" xfId="13124" xr:uid="{8EF503C2-7C8A-4990-BE15-6EB44895C5E9}"/>
    <cellStyle name="Check Cell 5 4" xfId="15029" xr:uid="{6290DE30-5E8B-43FC-861B-0914EAD3EB8D}"/>
    <cellStyle name="Check Cell 5 5" xfId="20218" xr:uid="{8CB609EE-7244-48FA-8934-55203E64A211}"/>
    <cellStyle name="Check Cell 5 6" xfId="30567" xr:uid="{A1CB1223-B4EA-4E1A-87FB-E59788B59C88}"/>
    <cellStyle name="Check Cell 5 7" xfId="34355" xr:uid="{D817C6ED-5238-4C48-9A89-E2C5011CBC32}"/>
    <cellStyle name="Check Cell 5 8" xfId="1643" xr:uid="{66187E69-0AB9-410E-B21A-24B1A84566F0}"/>
    <cellStyle name="Check Cell 5 9" xfId="35967" xr:uid="{80AD64AE-C57F-4D2C-AC1E-81AE22546353}"/>
    <cellStyle name="Check Cell 6" xfId="24604" xr:uid="{8336C001-CE04-43A9-8B7C-42194540A8F9}"/>
    <cellStyle name="Check Cell 6 2" xfId="31212" xr:uid="{2CB1571E-12DB-4D02-9E0A-6D9F4970C063}"/>
    <cellStyle name="Check Cell 6 3" xfId="34393" xr:uid="{AE7E2353-90E7-40B3-B06C-59381487086D}"/>
    <cellStyle name="Check Cell 6 4" xfId="37001" xr:uid="{C8B34538-22E0-4082-B0A3-AEFC043E79D0}"/>
    <cellStyle name="Check Cell 7" xfId="33312" xr:uid="{F811860D-BA50-4E00-B252-9777F498A3C9}"/>
    <cellStyle name="Check Cell 7 2" xfId="34435" xr:uid="{643D06FA-E449-464C-B793-49A513A88BBF}"/>
    <cellStyle name="Check Cell 7 3" xfId="34632" xr:uid="{3922D1A0-095E-4B8E-87A0-AAD6B0A561A6}"/>
    <cellStyle name="Check Cell 7 4" xfId="37002" xr:uid="{8577ED4C-16F8-4DCA-8CCC-BA5E35F5A85D}"/>
    <cellStyle name="Check Cell 8" xfId="37003" xr:uid="{807775E9-6FF8-4B61-B886-981FFDD0CD0D}"/>
    <cellStyle name="Check Cell 9" xfId="37004" xr:uid="{CC2D31B2-6E8C-4D2C-B780-ABAA1C8E2CA8}"/>
    <cellStyle name="Comma" xfId="1" builtinId="3"/>
    <cellStyle name="Comma  - Style1" xfId="478" xr:uid="{981C541C-BD5B-4C47-ADCB-BA34F7880634}"/>
    <cellStyle name="Comma  - Style1 2" xfId="479" xr:uid="{5A557E9C-4394-4DE9-8576-A95ED5713F33}"/>
    <cellStyle name="Comma  - Style1 2 2" xfId="24609" xr:uid="{8177C86C-1442-4D11-8298-D0E71440E98E}"/>
    <cellStyle name="Comma  - Style1 3" xfId="480" xr:uid="{4FC31A91-BCD9-4105-9368-D7969B16D5A0}"/>
    <cellStyle name="Comma  - Style1 4" xfId="24608" xr:uid="{D1A6D80F-86DF-4106-9905-6C9C46A7F570}"/>
    <cellStyle name="Comma  - Style2" xfId="481" xr:uid="{AC9F93CA-77B4-4920-BB34-746335E6F387}"/>
    <cellStyle name="Comma  - Style2 2" xfId="482" xr:uid="{12C5CD1E-6CAA-4E4B-B19C-C8A1BCD49EDC}"/>
    <cellStyle name="Comma  - Style2 2 2" xfId="24611" xr:uid="{61072EA9-C820-4616-84BA-7575F86C8795}"/>
    <cellStyle name="Comma  - Style2 3" xfId="483" xr:uid="{823D2EAA-F0A4-410F-9668-923EE24E1C4D}"/>
    <cellStyle name="Comma  - Style2 4" xfId="24610" xr:uid="{C167B127-DBC1-44B5-A1E0-A8F3D0253C86}"/>
    <cellStyle name="Comma  - Style3" xfId="484" xr:uid="{786DE37F-B95D-43FB-ACD6-FFA7D2CA4C34}"/>
    <cellStyle name="Comma  - Style3 2" xfId="485" xr:uid="{59F28479-B3EA-44E0-9E03-86189DE13B6D}"/>
    <cellStyle name="Comma  - Style3 2 2" xfId="24613" xr:uid="{E06A277B-960E-4D09-BBD9-2F1EC5D01ADA}"/>
    <cellStyle name="Comma  - Style3 3" xfId="486" xr:uid="{984A46E1-934F-4B49-BD14-826C8C624FAC}"/>
    <cellStyle name="Comma  - Style3 4" xfId="24612" xr:uid="{22DC28B9-DB49-46B8-8412-A5A6E00A8F7D}"/>
    <cellStyle name="Comma  - Style4" xfId="487" xr:uid="{DFD01811-5BBD-4B88-B5DC-390767395599}"/>
    <cellStyle name="Comma  - Style4 2" xfId="488" xr:uid="{3524B696-50FB-42DB-95AD-BB8414C4C03C}"/>
    <cellStyle name="Comma  - Style4 2 2" xfId="24615" xr:uid="{5B20D094-D710-4D08-9CB8-BA7841DDCE07}"/>
    <cellStyle name="Comma  - Style4 3" xfId="489" xr:uid="{3484E753-55DE-48A9-BB81-36336F85D6E4}"/>
    <cellStyle name="Comma  - Style4 4" xfId="24614" xr:uid="{9C6322C7-F05D-40E3-B20B-0130308FCFE6}"/>
    <cellStyle name="Comma  - Style5" xfId="490" xr:uid="{468E65D4-7B1C-4C85-9DE9-387FFEDED8EE}"/>
    <cellStyle name="Comma  - Style5 2" xfId="491" xr:uid="{5BE3ACEA-7F58-40A2-AE60-2621D0F67F99}"/>
    <cellStyle name="Comma  - Style5 2 2" xfId="24617" xr:uid="{7A607D4A-0D34-4A62-BCD7-E4B2C39F20E1}"/>
    <cellStyle name="Comma  - Style5 3" xfId="492" xr:uid="{A650435D-F41E-4AC4-9D63-326CF53C0758}"/>
    <cellStyle name="Comma  - Style5 4" xfId="24616" xr:uid="{007A5773-801B-4211-A7E7-6520D5E708B8}"/>
    <cellStyle name="Comma  - Style6" xfId="493" xr:uid="{6EBC15D3-ECC8-4D87-B30A-C0D36CE2BC32}"/>
    <cellStyle name="Comma  - Style6 2" xfId="494" xr:uid="{B9C90267-BF34-4842-8A14-50E6052D67D9}"/>
    <cellStyle name="Comma  - Style6 2 2" xfId="24619" xr:uid="{41B71707-26A1-4C33-85AB-DDF14DEB2092}"/>
    <cellStyle name="Comma  - Style6 3" xfId="495" xr:uid="{B0AB5B0E-D413-41CA-86D9-A00D38AE7A62}"/>
    <cellStyle name="Comma  - Style6 4" xfId="24618" xr:uid="{18AE1F39-FFCC-4CCD-B2E3-A7D3E35A30E4}"/>
    <cellStyle name="Comma  - Style7" xfId="496" xr:uid="{E19A8938-A283-4964-B56D-2F0B31C6D4A9}"/>
    <cellStyle name="Comma  - Style7 2" xfId="497" xr:uid="{D50A349D-8845-4D20-B173-E5D998EFA6AD}"/>
    <cellStyle name="Comma  - Style7 2 2" xfId="24621" xr:uid="{A7064D81-A49F-420F-8911-07A64562FAB8}"/>
    <cellStyle name="Comma  - Style7 3" xfId="498" xr:uid="{3C7AAA84-F685-460A-8B5E-91176CFC0A08}"/>
    <cellStyle name="Comma  - Style7 4" xfId="24620" xr:uid="{8DEDAF87-4ACB-4321-BE73-6D0ECDF09F10}"/>
    <cellStyle name="Comma  - Style8" xfId="499" xr:uid="{D397AAF8-2A40-4DAF-A7EF-EDD635B434E0}"/>
    <cellStyle name="Comma  - Style8 2" xfId="500" xr:uid="{FBC7243C-708E-4253-B9F3-AABE2D48FBFD}"/>
    <cellStyle name="Comma  - Style8 2 2" xfId="24623" xr:uid="{BCEC966E-502A-4741-9A15-67A94C11F0AA}"/>
    <cellStyle name="Comma  - Style8 3" xfId="501" xr:uid="{4F77CBF1-1695-461C-90E3-71A3E61EC113}"/>
    <cellStyle name="Comma  - Style8 4" xfId="24622" xr:uid="{9860C1D2-3539-4E42-8327-9C9866370730}"/>
    <cellStyle name="Comma [00]" xfId="502" xr:uid="{87EC50FE-F606-4E7B-9FB5-00B4A90CC734}"/>
    <cellStyle name="Comma [00] 2" xfId="24624" xr:uid="{DD1F21B7-4CE1-428C-BC56-22D46C4F1C0B}"/>
    <cellStyle name="Comma 10" xfId="107" xr:uid="{72CF9A09-D55B-41D5-AA23-2EF3A170445E}"/>
    <cellStyle name="Comma 10 10" xfId="12537" xr:uid="{D7732660-469B-4CEE-8FE5-44B2E0470BC7}"/>
    <cellStyle name="Comma 10 10 2" xfId="31709" xr:uid="{3ECD80C0-CCF7-47C5-8F4A-DB5DE93ED52A}"/>
    <cellStyle name="Comma 10 10 3" xfId="41683" xr:uid="{2EFBEA03-FBCC-4376-9F7D-0F5E30F3F9A4}"/>
    <cellStyle name="Comma 10 11" xfId="7329" xr:uid="{A7EFB818-B743-4408-B4A3-E59507EAB840}"/>
    <cellStyle name="Comma 10 11 2" xfId="33507" xr:uid="{33474D0B-B7DC-40E3-9AC7-A249D5D7C116}"/>
    <cellStyle name="Comma 10 12" xfId="12636" xr:uid="{F5DFB206-6F02-4F94-8067-AD0F6EA52946}"/>
    <cellStyle name="Comma 10 12 2" xfId="33816" xr:uid="{BBB4F8A1-2A7F-4F8D-8D58-278CD114E058}"/>
    <cellStyle name="Comma 10 13" xfId="12681" xr:uid="{E6FCA70E-A9BF-4069-BE67-A09A96F32968}"/>
    <cellStyle name="Comma 10 13 2" xfId="30349" xr:uid="{F73654BD-22E8-4888-A244-4EB5E0E3E765}"/>
    <cellStyle name="Comma 10 14" xfId="12843" xr:uid="{EE03FB1A-C853-4991-8800-D9BCEA37583D}"/>
    <cellStyle name="Comma 10 14 2" xfId="25330" xr:uid="{927C410F-2046-42B8-93CD-B0F4EB5C06C1}"/>
    <cellStyle name="Comma 10 14 2 2" xfId="34348" xr:uid="{AF3C66A1-D221-40D2-9478-0BFB144E7508}"/>
    <cellStyle name="Comma 10 14 2 3" xfId="34333" xr:uid="{B8036BAE-5B3A-489F-AB61-AA81B7880E78}"/>
    <cellStyle name="Comma 10 14 2 4" xfId="37697" xr:uid="{B391430F-1C78-4F3B-B16C-8B3FCADDBB18}"/>
    <cellStyle name="Comma 10 14 3" xfId="30384" xr:uid="{AEE0AECF-C94B-4A6B-95FA-915B2DF75F32}"/>
    <cellStyle name="Comma 10 15" xfId="24625" xr:uid="{29D7B67B-2D0C-430E-97D1-2C725BF769C4}"/>
    <cellStyle name="Comma 10 15 2" xfId="34155" xr:uid="{0E087755-D2F4-4FC7-A630-33D25B6EE654}"/>
    <cellStyle name="Comma 10 16" xfId="25325" xr:uid="{ED344F2A-94CB-4E83-BAAF-29E98A2C9B7E}"/>
    <cellStyle name="Comma 10 16 7" xfId="1411" xr:uid="{5AE46CA0-6414-4CB5-BC71-1BFDB9B9CBEE}"/>
    <cellStyle name="Comma 10 16 7 2" xfId="30753" xr:uid="{30374CEF-188A-47C4-B3A2-08059B91BC61}"/>
    <cellStyle name="Comma 10 16 7 2 2" xfId="30790" xr:uid="{66DA81B0-C559-4E12-BF77-9C39B65DCABD}"/>
    <cellStyle name="Comma 10 16 7 2 2 2" xfId="35722" xr:uid="{A0312900-5D51-4182-9B5B-0EE31B01903D}"/>
    <cellStyle name="Comma 10 16 7 2 2 2 2" xfId="37926" xr:uid="{0FC33E52-881D-4F38-BBF3-C5FF45BADCF4}"/>
    <cellStyle name="Comma 10 16 7 2 2 3" xfId="37809" xr:uid="{76A15830-3583-4CA5-8551-EF717FFE1501}"/>
    <cellStyle name="Comma 10 16 7 2 3" xfId="35673" xr:uid="{1944CCB3-185C-44CC-BB1B-626F5FA8FE5F}"/>
    <cellStyle name="Comma 10 16 7 2 3 2" xfId="37882" xr:uid="{CAAEA862-9EE8-4CC5-A7F3-F7307588C545}"/>
    <cellStyle name="Comma 10 16 7 2 4" xfId="37744" xr:uid="{B5DA3FF3-9A03-4509-84A3-BEA132A493F9}"/>
    <cellStyle name="Comma 10 16 7 3" xfId="34347" xr:uid="{4D017043-C49B-4587-8E7A-8628249E6EBE}"/>
    <cellStyle name="Comma 10 16 7 4" xfId="34319" xr:uid="{4562C752-D020-4939-92FF-B3483C855B57}"/>
    <cellStyle name="Comma 10 16 7 5" xfId="35920" xr:uid="{174889DB-7A9C-4F9D-AA7C-7FA0EFF5EB15}"/>
    <cellStyle name="Comma 10 16 7 6" xfId="37696" xr:uid="{399692A8-D8EC-4167-A889-FEC9696B62BC}"/>
    <cellStyle name="Comma 10 16 7 7" xfId="37791" xr:uid="{D867A348-5050-4F36-AD65-5320D0383367}"/>
    <cellStyle name="Comma 10 17" xfId="37470" xr:uid="{86F980DF-6796-41E7-A066-839A02690E11}"/>
    <cellStyle name="Comma 10 18" xfId="37670" xr:uid="{9997FA44-713E-48F3-92AF-C8996127AA69}"/>
    <cellStyle name="Comma 10 19" xfId="1381" xr:uid="{85BF9A13-8759-4520-B838-6AB1B8D202CA}"/>
    <cellStyle name="Comma 10 19 10" xfId="26317" xr:uid="{FED500C1-21D2-4708-8EA2-1ECE002095C9}"/>
    <cellStyle name="Comma 10 19 11" xfId="26600" xr:uid="{848B5FC1-63FC-4CFD-8256-E34DFE5FA118}"/>
    <cellStyle name="Comma 10 19 12" xfId="26821" xr:uid="{ECDA1BC9-011E-45FA-85C5-469B054ECA84}"/>
    <cellStyle name="Comma 10 19 13" xfId="27013" xr:uid="{5731517A-158F-4784-ADA4-F30187C3869F}"/>
    <cellStyle name="Comma 10 19 14" xfId="28590" xr:uid="{61B68994-66AB-4612-BA4A-2F8A219ECD34}"/>
    <cellStyle name="Comma 10 19 15" xfId="28854" xr:uid="{FC5AD0ED-EBB0-478E-BC6B-E75ADCC356F6}"/>
    <cellStyle name="Comma 10 19 16" xfId="29158" xr:uid="{FB5601F9-3BFD-499F-9FDD-CEF418B7E8CF}"/>
    <cellStyle name="Comma 10 19 17" xfId="29414" xr:uid="{92D9C241-AD37-4485-B7F8-0862FAFB6584}"/>
    <cellStyle name="Comma 10 19 18" xfId="29622" xr:uid="{3B6775CD-BEBE-4C61-AEDF-DA9F5DD6B0F9}"/>
    <cellStyle name="Comma 10 19 19" xfId="29820" xr:uid="{3ED2CFF4-89AC-423F-B6B0-602C5278DDB0}"/>
    <cellStyle name="Comma 10 19 2" xfId="7166" xr:uid="{EBDCB41F-5DB8-4E2A-B23F-B3E6804D066B}"/>
    <cellStyle name="Comma 10 19 2 2" xfId="11734" xr:uid="{AFC1B812-93D7-460A-A9D1-2110DDDAF142}"/>
    <cellStyle name="Comma 10 19 2 3" xfId="31393" xr:uid="{85AA4CD1-86DF-4164-8115-0AB783C23FDB}"/>
    <cellStyle name="Comma 10 19 20" xfId="30093" xr:uid="{E01230B4-4449-4914-BD00-8875DAF365CF}"/>
    <cellStyle name="Comma 10 19 21" xfId="30292" xr:uid="{3C548D5B-4143-4B01-8936-8180439F901F}"/>
    <cellStyle name="Comma 10 19 22" xfId="34935" xr:uid="{D40B5859-26BC-4123-AFDD-142EEA1A8E83}"/>
    <cellStyle name="Comma 10 19 23" xfId="35190" xr:uid="{46E8910B-228D-49ED-87E5-A54C349409E8}"/>
    <cellStyle name="Comma 10 19 24" xfId="35354" xr:uid="{EAE99585-4411-47C8-A93F-BEE3FD6E086B}"/>
    <cellStyle name="Comma 10 19 25" xfId="35504" xr:uid="{CFE7BED8-112D-4112-869F-AB28E08447DB}"/>
    <cellStyle name="Comma 10 19 26" xfId="35659" xr:uid="{FF7D9496-2DCF-441C-BF88-24E8CF4934A6}"/>
    <cellStyle name="Comma 10 19 27" xfId="35898" xr:uid="{1F65C46E-C74D-4A52-BF76-F756927A07B9}"/>
    <cellStyle name="Comma 10 19 28" xfId="4589" xr:uid="{E59A4ABB-68D0-4167-8AF7-4DDAF504815B}"/>
    <cellStyle name="Comma 10 19 3" xfId="9491" xr:uid="{61B18120-E5D0-4D99-8A15-389CED107E08}"/>
    <cellStyle name="Comma 10 19 3 2" xfId="33469" xr:uid="{8D479698-D98D-4773-8C72-D2790B514D65}"/>
    <cellStyle name="Comma 10 19 4" xfId="12940" xr:uid="{D672CE89-D021-446B-8F08-AE818F4B99B5}"/>
    <cellStyle name="Comma 10 19 4 2" xfId="33803" xr:uid="{DF8D6F40-1BA7-43DE-BF7F-F5943FC0E38F}"/>
    <cellStyle name="Comma 10 19 5" xfId="18578" xr:uid="{6DCD9B4A-BD2B-4308-AA35-2F65A2071846}"/>
    <cellStyle name="Comma 10 19 5 2" xfId="34049" xr:uid="{C7B1ED8A-ED76-4D72-918F-018298503AF0}"/>
    <cellStyle name="Comma 10 19 6" xfId="25266" xr:uid="{683408F1-E5D5-4298-85B3-1615A54A3264}"/>
    <cellStyle name="Comma 10 19 6 2" xfId="34329" xr:uid="{786A1F6F-67EB-44D8-ABEE-B1AC7C21DC13}"/>
    <cellStyle name="Comma 10 19 7" xfId="25488" xr:uid="{664EEB85-EB1A-4D94-A26B-933B9DDB599F}"/>
    <cellStyle name="Comma 10 19 8" xfId="25766" xr:uid="{B8F29A3E-249C-4A9D-A915-22ED09B65069}"/>
    <cellStyle name="Comma 10 19 9" xfId="26059" xr:uid="{D2CD4DA4-615C-49C5-A076-E78669E04C8E}"/>
    <cellStyle name="Comma 10 2" xfId="503" xr:uid="{98A7B2E6-BDED-45C9-BC7E-974907E55779}"/>
    <cellStyle name="Comma 10 2 10" xfId="3428" xr:uid="{50BEFC79-7A59-4700-AE38-515C85FE6139}"/>
    <cellStyle name="Comma 10 2 10 2" xfId="6171" xr:uid="{59282D4E-0740-4EE2-B675-8B7210B33A89}"/>
    <cellStyle name="Comma 10 2 10 2 2" xfId="10822" xr:uid="{7370145E-680B-4A1B-B6EE-DF1AB2777D9E}"/>
    <cellStyle name="Comma 10 2 10 3" xfId="8587" xr:uid="{AC173082-B9E2-4B89-BE13-DA4E99828674}"/>
    <cellStyle name="Comma 10 2 10 4" xfId="33348" xr:uid="{945B9247-F321-44B2-BF6C-E42AE2DC2FBD}"/>
    <cellStyle name="Comma 10 2 11" xfId="3738" xr:uid="{6AFA2998-9B75-4F89-AA56-A28F7DEF0D3E}"/>
    <cellStyle name="Comma 10 2 11 2" xfId="6419" xr:uid="{46ECC523-D143-4718-A817-0C0ACE4A7FA2}"/>
    <cellStyle name="Comma 10 2 11 2 2" xfId="11004" xr:uid="{45A8A32F-82AB-497A-A81C-EAB898DE38ED}"/>
    <cellStyle name="Comma 10 2 11 3" xfId="8764" xr:uid="{5A007DFF-B110-4D07-A246-2235D6D306DD}"/>
    <cellStyle name="Comma 10 2 11 4" xfId="33623" xr:uid="{E8A15D9B-F4E0-4635-BD97-106FAFEA5C00}"/>
    <cellStyle name="Comma 10 2 12" xfId="4211" xr:uid="{9DB4C932-D998-4D16-B4C9-44D01DCF5626}"/>
    <cellStyle name="Comma 10 2 12 2" xfId="6796" xr:uid="{046ED1E2-BB42-4F54-A37C-8160CF1AA2D0}"/>
    <cellStyle name="Comma 10 2 12 2 2" xfId="11364" xr:uid="{D0057544-BBD8-4FC3-964C-8D6BE8C50EF3}"/>
    <cellStyle name="Comma 10 2 12 3" xfId="9121" xr:uid="{1CA1D06E-5003-4FC0-A3A8-87D26F4C7F57}"/>
    <cellStyle name="Comma 10 2 12 4" xfId="33674" xr:uid="{A454989D-1B78-4555-8137-0F465F19A36A}"/>
    <cellStyle name="Comma 10 2 13" xfId="4399" xr:uid="{54453CC7-F790-4F7F-A4A8-C7CAB7A4C3A1}"/>
    <cellStyle name="Comma 10 2 13 2" xfId="6980" xr:uid="{8E4E468E-F790-48BD-A501-BE716452E773}"/>
    <cellStyle name="Comma 10 2 13 2 2" xfId="11548" xr:uid="{407F50BE-DFD7-4A44-86A5-27D93BAB37B7}"/>
    <cellStyle name="Comma 10 2 13 3" xfId="9305" xr:uid="{EBB66454-9D1F-4912-863A-6F2708A5D84C}"/>
    <cellStyle name="Comma 10 2 13 4" xfId="33843" xr:uid="{E29C2ED9-D53F-41C1-84ED-14A5C6284850}"/>
    <cellStyle name="Comma 10 2 14" xfId="4641" xr:uid="{0EB1A879-7BAE-4928-A869-3DDCA92E3ADB}"/>
    <cellStyle name="Comma 10 2 14 2" xfId="9538" xr:uid="{EC05875A-E20C-4F93-B810-7CC7A20C0FEC}"/>
    <cellStyle name="Comma 10 2 14 3" xfId="33882" xr:uid="{CACD6088-2707-4F3E-ABFC-B9547162ABEB}"/>
    <cellStyle name="Comma 10 2 15" xfId="7336" xr:uid="{89FB9DFB-E4A6-4891-A2B6-08479BFEE984}"/>
    <cellStyle name="Comma 10 2 15 2" xfId="34163" xr:uid="{4DABC48C-E603-4410-BE6B-82A954B45977}"/>
    <cellStyle name="Comma 10 2 16" xfId="7332" xr:uid="{1F00C206-F101-472B-9086-5CF8D9F5256C}"/>
    <cellStyle name="Comma 10 2 17" xfId="12699" xr:uid="{5967CE1C-B3FD-426F-805A-2631E92E732F}"/>
    <cellStyle name="Comma 10 2 18" xfId="12956" xr:uid="{D01E4DC4-FCE5-48CA-948F-8C5FABB4F445}"/>
    <cellStyle name="Comma 10 2 19" xfId="18371" xr:uid="{6D6D0485-7A98-41E5-87D1-90BD55468E0C}"/>
    <cellStyle name="Comma 10 2 2" xfId="1078" xr:uid="{DF3F32DF-8FE4-4BFC-BBF7-9C2F38F88134}"/>
    <cellStyle name="Comma 10 2 2 10" xfId="4325" xr:uid="{AC576642-367F-466E-8FBD-8A440B288BCD}"/>
    <cellStyle name="Comma 10 2 2 10 2" xfId="6908" xr:uid="{3A347636-B98D-40B9-9495-007DB0DB2A04}"/>
    <cellStyle name="Comma 10 2 2 10 2 2" xfId="11476" xr:uid="{31D35C27-9E11-4F9C-8A38-7D9FBD361934}"/>
    <cellStyle name="Comma 10 2 2 10 3" xfId="9233" xr:uid="{81AFF317-F921-4275-AD99-0B3D4B9C1106}"/>
    <cellStyle name="Comma 10 2 2 11" xfId="4516" xr:uid="{1421E753-641A-452B-A15E-831B3DF3FB44}"/>
    <cellStyle name="Comma 10 2 2 11 2" xfId="7095" xr:uid="{C6246929-4403-41BE-8D88-91408F5ACA32}"/>
    <cellStyle name="Comma 10 2 2 11 2 2" xfId="11663" xr:uid="{2CBEEC07-4554-44F2-BC92-7F998816F464}"/>
    <cellStyle name="Comma 10 2 2 11 3" xfId="9420" xr:uid="{85BDA2E7-97D7-4F74-814C-7B626897E162}"/>
    <cellStyle name="Comma 10 2 2 12" xfId="4769" xr:uid="{B4CCC62C-5CED-49F5-A145-40B6C31BACF8}"/>
    <cellStyle name="Comma 10 2 2 12 2" xfId="9661" xr:uid="{94FD397B-E5EB-47C4-9C78-EB4470987D8E}"/>
    <cellStyle name="Comma 10 2 2 13" xfId="7450" xr:uid="{D7828296-7428-4829-AFCE-914276C071A3}"/>
    <cellStyle name="Comma 10 2 2 14" xfId="12857" xr:uid="{D3B616B4-1669-46B7-BD39-C48C227B5FEA}"/>
    <cellStyle name="Comma 10 2 2 15" xfId="18499" xr:uid="{8218B497-9952-48E1-9C10-1B68708D6577}"/>
    <cellStyle name="Comma 10 2 2 15 2" xfId="22327" xr:uid="{3095D763-B3CA-418F-A400-7459C6D761E1}"/>
    <cellStyle name="Comma 10 2 2 16" xfId="24489" xr:uid="{4CD2D00E-D7AD-4241-9202-A03621DB6A15}"/>
    <cellStyle name="Comma 10 2 2 17" xfId="25180" xr:uid="{9B7CAAC4-0404-4DAA-BB6A-895834FA48C7}"/>
    <cellStyle name="Comma 10 2 2 18" xfId="25434" xr:uid="{35872CE3-EB75-4077-8324-B478696D5E39}"/>
    <cellStyle name="Comma 10 2 2 19" xfId="25668" xr:uid="{636AC591-E65C-4FB5-B726-66DE8379AF14}"/>
    <cellStyle name="Comma 10 2 2 2" xfId="2072" xr:uid="{8A48B057-61B9-4BA2-AD4A-8B285A7DF68B}"/>
    <cellStyle name="Comma 10 2 2 2 2" xfId="4993" xr:uid="{564AC187-605B-4523-9EDF-4D82C2BFCDB3}"/>
    <cellStyle name="Comma 10 2 2 2 2 2" xfId="9851" xr:uid="{0FCFC124-D89F-4859-9F5E-ADFEA2B5D1C9}"/>
    <cellStyle name="Comma 10 2 2 2 2 2 2" xfId="41429" xr:uid="{2479E0E5-86ED-49ED-BDA8-0A41A0F50711}"/>
    <cellStyle name="Comma 10 2 2 2 2 3" xfId="33081" xr:uid="{92CDEF98-93A4-462A-9596-D20632F42BD2}"/>
    <cellStyle name="Comma 10 2 2 2 2 4" xfId="39817" xr:uid="{72D4DA55-75FD-4489-A413-C9C812B8B93B}"/>
    <cellStyle name="Comma 10 2 2 2 3" xfId="7627" xr:uid="{CE69768D-8D12-4AE0-BB57-30F5B2CE2447}"/>
    <cellStyle name="Comma 10 2 2 2 3 2" xfId="32286" xr:uid="{878F30FF-72F9-4CF8-9400-55F7437F6CDF}"/>
    <cellStyle name="Comma 10 2 2 2 3 3" xfId="40625" xr:uid="{DDFCDE62-4007-4C8F-BCA1-E42A4DE0B47D}"/>
    <cellStyle name="Comma 10 2 2 2 4" xfId="27722" xr:uid="{D537FAE2-9402-41B6-ACEE-9AA4058E118E}"/>
    <cellStyle name="Comma 10 2 2 2 5" xfId="30689" xr:uid="{AA3B1F6F-B8FF-4F74-97FC-D53A59DF7D35}"/>
    <cellStyle name="Comma 10 2 2 2 6" xfId="39013" xr:uid="{1F8F33D9-CE6B-4750-95C0-7144C109FA19}"/>
    <cellStyle name="Comma 10 2 2 20" xfId="25982" xr:uid="{1B0A4761-1895-4601-887E-5062EFD3F2FC}"/>
    <cellStyle name="Comma 10 2 2 21" xfId="26259" xr:uid="{56454C54-4739-4A00-82FC-9C0A16AA7EC6}"/>
    <cellStyle name="Comma 10 2 2 22" xfId="26506" xr:uid="{DF9E0F21-B623-4501-91DA-7652160C1E22}"/>
    <cellStyle name="Comma 10 2 2 23" xfId="26769" xr:uid="{0C8B8DA1-483D-4B9F-9174-80C0B6923199}"/>
    <cellStyle name="Comma 10 2 2 24" xfId="26961" xr:uid="{70408919-2554-4B3A-865B-B8E749DE01A1}"/>
    <cellStyle name="Comma 10 2 2 25" xfId="27208" xr:uid="{5E75E795-37D2-4109-B122-29A66F8DC72C}"/>
    <cellStyle name="Comma 10 2 2 26" xfId="28508" xr:uid="{B047B5C8-FC21-4C05-A39E-8C4E4A4C22BE}"/>
    <cellStyle name="Comma 10 2 2 27" xfId="28773" xr:uid="{7B55EA97-68EA-46B3-8A49-3EE7030DC36F}"/>
    <cellStyle name="Comma 10 2 2 28" xfId="29074" xr:uid="{DB13F2CB-3CE2-469E-A7D3-EB25E9A7E0FD}"/>
    <cellStyle name="Comma 10 2 2 29" xfId="29348" xr:uid="{9B3187F2-9F1E-4425-A145-5AB337F680CE}"/>
    <cellStyle name="Comma 10 2 2 3" xfId="2303" xr:uid="{F2A8D266-5A68-465F-BC3D-A8703495503B}"/>
    <cellStyle name="Comma 10 2 2 3 2" xfId="5204" xr:uid="{86F50B30-D820-4CEF-8E3A-BF45D9BAA321}"/>
    <cellStyle name="Comma 10 2 2 3 2 2" xfId="10030" xr:uid="{12707F10-BE0D-42A5-BF47-DBB56FC6AE75}"/>
    <cellStyle name="Comma 10 2 2 3 2 3" xfId="32682" xr:uid="{EE9D2A39-9A4E-406C-BE4D-09861328BCE5}"/>
    <cellStyle name="Comma 10 2 2 3 2 4" xfId="41027" xr:uid="{F2FC12DE-5919-4D65-9A46-E8B57C49EAB4}"/>
    <cellStyle name="Comma 10 2 2 3 3" xfId="7804" xr:uid="{B68E3CA3-D116-46FE-A683-3CCACAA736D9}"/>
    <cellStyle name="Comma 10 2 2 3 4" xfId="31337" xr:uid="{C97D2287-9246-487D-8DAD-38906ACBAEE4}"/>
    <cellStyle name="Comma 10 2 2 3 5" xfId="39415" xr:uid="{1B410C22-1E63-45BF-87C6-4D2D655107D4}"/>
    <cellStyle name="Comma 10 2 2 30" xfId="29562" xr:uid="{01CF551A-E399-40C7-B627-2508B3125B48}"/>
    <cellStyle name="Comma 10 2 2 31" xfId="29755" xr:uid="{517D3DD0-8025-4F56-B325-EF8A03061759}"/>
    <cellStyle name="Comma 10 2 2 32" xfId="30019" xr:uid="{A99CB60A-ABEA-47A9-BFC6-238A867DA533}"/>
    <cellStyle name="Comma 10 2 2 33" xfId="30232" xr:uid="{0F144131-4C50-4E21-A48F-89BBA2B9269F}"/>
    <cellStyle name="Comma 10 2 2 34" xfId="34535" xr:uid="{E6177833-BF15-4574-9EA1-35AF663422C8}"/>
    <cellStyle name="Comma 10 2 2 35" xfId="34850" xr:uid="{776B4DF2-9FA0-48A0-892F-F0F47E64D456}"/>
    <cellStyle name="Comma 10 2 2 36" xfId="35125" xr:uid="{1DF64170-72C3-4F15-8E02-6C16997AFFE5}"/>
    <cellStyle name="Comma 10 2 2 37" xfId="35300" xr:uid="{805518DD-FC0B-40E1-A5A3-121CDD21350E}"/>
    <cellStyle name="Comma 10 2 2 38" xfId="35454" xr:uid="{12C52818-1BD8-484B-AAAA-034F6B4F293A}"/>
    <cellStyle name="Comma 10 2 2 39" xfId="35608" xr:uid="{E80815CD-8F82-4F0A-9FEC-A40EAFA3E0BD}"/>
    <cellStyle name="Comma 10 2 2 4" xfId="2530" xr:uid="{DFA155F2-4874-4F1E-B7DA-5BE0AE2907FE}"/>
    <cellStyle name="Comma 10 2 2 4 2" xfId="5405" xr:uid="{6930CF89-81B0-4EA6-9891-C7FC935B7020}"/>
    <cellStyle name="Comma 10 2 2 4 2 2" xfId="10208" xr:uid="{C6F29A4A-1F24-40B9-9CBD-9598A1847659}"/>
    <cellStyle name="Comma 10 2 2 4 3" xfId="7981" xr:uid="{DBBD9A2F-B734-4FC1-BC1D-C4EBA81542D7}"/>
    <cellStyle name="Comma 10 2 2 4 4" xfId="31882" xr:uid="{84E63B9B-F2F0-4113-A6E1-AD5EFF649426}"/>
    <cellStyle name="Comma 10 2 2 4 5" xfId="40223" xr:uid="{1C085409-965C-4897-ABE4-502874C91452}"/>
    <cellStyle name="Comma 10 2 2 40" xfId="35848" xr:uid="{6460CC0E-2AB4-4CE5-9B3C-834B7ADA9F4F}"/>
    <cellStyle name="Comma 10 2 2 41" xfId="1771" xr:uid="{130DEAB6-5B8C-4155-A77F-1BE629DBFAF6}"/>
    <cellStyle name="Comma 10 2 2 42" xfId="38614" xr:uid="{BD4B5B76-B3DD-465F-A732-E42292F5BE31}"/>
    <cellStyle name="Comma 10 2 2 5" xfId="2779" xr:uid="{8605504D-E186-4FB3-9857-EA2D117E93F4}"/>
    <cellStyle name="Comma 10 2 2 5 2" xfId="5621" xr:uid="{E3945053-973A-4C81-8073-8EA5F5EB1D99}"/>
    <cellStyle name="Comma 10 2 2 5 2 2" xfId="10387" xr:uid="{30390D52-560B-4CAF-8101-0B385945EBE8}"/>
    <cellStyle name="Comma 10 2 2 5 3" xfId="8158" xr:uid="{679D5164-EC16-40D0-A867-9B3857F0B4B3}"/>
    <cellStyle name="Comma 10 2 2 5 4" xfId="33757" xr:uid="{1FA7F741-D809-477C-85F1-A06D7DD3B723}"/>
    <cellStyle name="Comma 10 2 2 6" xfId="3032" xr:uid="{5E2DD2B4-1D34-4D1E-A966-13AFA92467CC}"/>
    <cellStyle name="Comma 10 2 2 6 2" xfId="5844" xr:uid="{020F7AC8-9F05-4DE9-9E5B-99DD6321C3C6}"/>
    <cellStyle name="Comma 10 2 2 6 2 2" xfId="10572" xr:uid="{4C6B91C5-4C50-47BC-932E-DFF7F2221ECC}"/>
    <cellStyle name="Comma 10 2 2 6 3" xfId="8340" xr:uid="{F0FDC56A-6755-4DC6-966B-B0EDCD1F41A2}"/>
    <cellStyle name="Comma 10 2 2 6 4" xfId="33994" xr:uid="{FD6D22B7-EBBE-45B9-98D9-9746CFDCD082}"/>
    <cellStyle name="Comma 10 2 2 7" xfId="3287" xr:uid="{E0A79205-3512-41C4-95B7-9957BEFFA597}"/>
    <cellStyle name="Comma 10 2 2 7 2" xfId="6063" xr:uid="{84AD4929-73D4-4BF3-BDB9-FD2BA702D1F2}"/>
    <cellStyle name="Comma 10 2 2 7 2 2" xfId="10750" xr:uid="{FEF8A5DD-9643-4503-B8A7-BA51709EABAA}"/>
    <cellStyle name="Comma 10 2 2 7 3" xfId="8517" xr:uid="{4B0DAB8D-961F-46EE-A09B-DE06A79B276B}"/>
    <cellStyle name="Comma 10 2 2 7 4" xfId="34268" xr:uid="{C5D68EDB-2118-4ABC-8F1B-C4358C8D1829}"/>
    <cellStyle name="Comma 10 2 2 8" xfId="3589" xr:uid="{1174CF2E-6953-4FE6-B60C-8FFDAD60B37D}"/>
    <cellStyle name="Comma 10 2 2 8 2" xfId="6309" xr:uid="{C2721D7C-37F1-431A-9997-657019E6FCF1}"/>
    <cellStyle name="Comma 10 2 2 8 2 2" xfId="10932" xr:uid="{3AD798DE-1013-4A5E-8933-0250BF73DFB6}"/>
    <cellStyle name="Comma 10 2 2 8 3" xfId="8694" xr:uid="{C984BF83-F447-4325-866D-EC23CBEB8621}"/>
    <cellStyle name="Comma 10 2 2 9" xfId="3863" xr:uid="{A93F55CB-BCA8-43C3-B0FF-6BFE5DD94C97}"/>
    <cellStyle name="Comma 10 2 2 9 2" xfId="6531" xr:uid="{9BA2D919-122E-443C-A007-A2EB1584CE52}"/>
    <cellStyle name="Comma 10 2 2 9 2 2" xfId="11113" xr:uid="{C24DD50E-1A04-4F92-A946-B3F44C6CE181}"/>
    <cellStyle name="Comma 10 2 2 9 3" xfId="8871" xr:uid="{D57FA647-C0E7-40EC-890D-2A29E959B53B}"/>
    <cellStyle name="Comma 10 2 20" xfId="25039" xr:uid="{AD0A311D-99ED-432C-B59C-3C93637871E9}"/>
    <cellStyle name="Comma 10 2 21" xfId="25341" xr:uid="{A673B352-9928-4BA1-8D4E-8BE981A461DF}"/>
    <cellStyle name="Comma 10 2 22" xfId="25526" xr:uid="{E12E5299-0952-47BB-80AB-C295224E4CE8}"/>
    <cellStyle name="Comma 10 2 23" xfId="25851" xr:uid="{276DA590-92A6-422C-A9BB-39E524A9A631}"/>
    <cellStyle name="Comma 10 2 24" xfId="26138" xr:uid="{A68D1F19-2B5A-4B27-AB8A-B4C35BB54A79}"/>
    <cellStyle name="Comma 10 2 25" xfId="26359" xr:uid="{4DB5CA47-9000-4419-8314-D0150C5C2295}"/>
    <cellStyle name="Comma 10 2 26" xfId="26654" xr:uid="{8CD8EA9A-B5A6-4D9C-928A-70A5730498B0}"/>
    <cellStyle name="Comma 10 2 27" xfId="26857" xr:uid="{89373AF4-B258-495C-A7FC-4C937C976A0D}"/>
    <cellStyle name="Comma 10 2 28" xfId="27094" xr:uid="{15965324-BE1E-480F-A88A-5925AE4DC5DA}"/>
    <cellStyle name="Comma 10 2 29" xfId="28355" xr:uid="{BBB9E206-C27C-4880-9C50-885D92EF99C9}"/>
    <cellStyle name="Comma 10 2 3" xfId="1077" xr:uid="{4043D918-7AA5-4D8F-8446-05B852403846}"/>
    <cellStyle name="Comma 10 2 3 10" xfId="4324" xr:uid="{B93C3CE3-8A10-4400-A2A4-099628DB528F}"/>
    <cellStyle name="Comma 10 2 3 10 2" xfId="6907" xr:uid="{C3EE3BC6-B03C-4E47-A237-4A25184AAD25}"/>
    <cellStyle name="Comma 10 2 3 10 2 2" xfId="11475" xr:uid="{BE9B30E8-D658-4385-8C89-C4B015A952A8}"/>
    <cellStyle name="Comma 10 2 3 10 3" xfId="9232" xr:uid="{C527F0F4-AC8C-42F3-8D7E-098EDB4CB6E7}"/>
    <cellStyle name="Comma 10 2 3 11" xfId="4515" xr:uid="{9BFECD7D-1F68-4B27-9CE3-BDFB3D0AEDD4}"/>
    <cellStyle name="Comma 10 2 3 11 2" xfId="7094" xr:uid="{569CBAC4-AEAD-472A-9744-A3F1A5BD980C}"/>
    <cellStyle name="Comma 10 2 3 11 2 2" xfId="11662" xr:uid="{665163FD-2ADD-4DCD-BD8D-CE693E79809B}"/>
    <cellStyle name="Comma 10 2 3 11 3" xfId="9419" xr:uid="{6A7FB689-199A-4795-B618-25E4542FC76F}"/>
    <cellStyle name="Comma 10 2 3 12" xfId="4768" xr:uid="{83270B6D-EA0E-48A5-A000-8E791B1DC376}"/>
    <cellStyle name="Comma 10 2 3 12 2" xfId="9660" xr:uid="{1B9C5D43-D776-47FE-9870-0A314EB4F6C1}"/>
    <cellStyle name="Comma 10 2 3 13" xfId="7449" xr:uid="{F9EB82C0-4AB1-49CF-90B8-4D843028A0E0}"/>
    <cellStyle name="Comma 10 2 3 14" xfId="12856" xr:uid="{E01E4ECF-81B4-417E-88DA-C21185692C2F}"/>
    <cellStyle name="Comma 10 2 3 15" xfId="18498" xr:uid="{6D34D276-7038-4E90-AB1D-C2155BC13D59}"/>
    <cellStyle name="Comma 10 2 3 15 2" xfId="22326" xr:uid="{AF25572D-79E8-4597-A519-CAE0B1B23776}"/>
    <cellStyle name="Comma 10 2 3 16" xfId="24488" xr:uid="{AB7F3DF3-4726-4A8F-B0C2-E1F0ED72A0C5}"/>
    <cellStyle name="Comma 10 2 3 17" xfId="25179" xr:uid="{9B127776-6AB0-492F-9E05-FDC9B07BF03F}"/>
    <cellStyle name="Comma 10 2 3 18" xfId="25433" xr:uid="{9AD7C995-DBAA-4C9C-BEA5-D2B07F3F1E57}"/>
    <cellStyle name="Comma 10 2 3 19" xfId="25667" xr:uid="{6CB03471-A03A-4A3D-8478-F6A4959DCD59}"/>
    <cellStyle name="Comma 10 2 3 2" xfId="2071" xr:uid="{3791DF8C-95F7-4719-9BF0-04DD465F2FA0}"/>
    <cellStyle name="Comma 10 2 3 2 2" xfId="4992" xr:uid="{012919D8-6E27-4BC7-9395-56A8048017FA}"/>
    <cellStyle name="Comma 10 2 3 2 2 2" xfId="9850" xr:uid="{65E35973-0FC7-4B4F-9D48-D8FCE9694409}"/>
    <cellStyle name="Comma 10 2 3 2 2 2 2" xfId="41534" xr:uid="{2C2FFEA5-B6A3-4D87-A601-293531CE21E6}"/>
    <cellStyle name="Comma 10 2 3 2 2 3" xfId="33186" xr:uid="{BD602CEB-734D-4901-9031-EB8FD5DCF06D}"/>
    <cellStyle name="Comma 10 2 3 2 2 4" xfId="39922" xr:uid="{FDBE63EB-E6A9-4809-A61B-355C567C4C9C}"/>
    <cellStyle name="Comma 10 2 3 2 3" xfId="7626" xr:uid="{98E48994-7638-4CE1-A03C-A7C3D1F01A49}"/>
    <cellStyle name="Comma 10 2 3 2 3 2" xfId="32391" xr:uid="{8645F864-79BA-4D16-AC69-FA509B59B4B1}"/>
    <cellStyle name="Comma 10 2 3 2 3 3" xfId="40730" xr:uid="{2B9C833F-A402-49FE-8891-BCD942FAE0B0}"/>
    <cellStyle name="Comma 10 2 3 2 4" xfId="27721" xr:uid="{15C93523-4D51-4921-AD59-4CBA3513DCF6}"/>
    <cellStyle name="Comma 10 2 3 2 5" xfId="31336" xr:uid="{C0AB163E-BF3E-4286-A148-DAA2F7BB7E1B}"/>
    <cellStyle name="Comma 10 2 3 2 6" xfId="39118" xr:uid="{8354CBDC-4AD3-4B52-8889-B0D12B3FE88F}"/>
    <cellStyle name="Comma 10 2 3 20" xfId="25981" xr:uid="{B34592B4-821B-464C-8759-3003410333B8}"/>
    <cellStyle name="Comma 10 2 3 21" xfId="26258" xr:uid="{7516C7FF-5C00-48D7-9677-51D15373209A}"/>
    <cellStyle name="Comma 10 2 3 22" xfId="26505" xr:uid="{5F9E5D63-DB99-4DE4-8512-75F32018097C}"/>
    <cellStyle name="Comma 10 2 3 23" xfId="26768" xr:uid="{FF68107D-3B03-45CA-A698-30D92B710CAC}"/>
    <cellStyle name="Comma 10 2 3 24" xfId="26960" xr:uid="{96A8B7D2-A334-4A06-A391-D4330DC38707}"/>
    <cellStyle name="Comma 10 2 3 25" xfId="27207" xr:uid="{58F0278C-A468-4793-B660-8159FEE8A22D}"/>
    <cellStyle name="Comma 10 2 3 26" xfId="28507" xr:uid="{28823FE4-CA56-48E6-81A5-8AB8F147693C}"/>
    <cellStyle name="Comma 10 2 3 27" xfId="28772" xr:uid="{019A3180-02D7-4561-B4FD-F1FB363E3EAA}"/>
    <cellStyle name="Comma 10 2 3 28" xfId="29073" xr:uid="{5662B9B7-2AD3-48BA-B4CF-D2A281B764BE}"/>
    <cellStyle name="Comma 10 2 3 29" xfId="29347" xr:uid="{AF0297D2-5842-49C1-A769-B83D0C6EFCAF}"/>
    <cellStyle name="Comma 10 2 3 3" xfId="2302" xr:uid="{19F91BB3-0846-44B1-A3D4-4258203AEE27}"/>
    <cellStyle name="Comma 10 2 3 3 2" xfId="5203" xr:uid="{242EECB9-10F3-44C6-AFE5-3B57682C8D17}"/>
    <cellStyle name="Comma 10 2 3 3 2 2" xfId="10029" xr:uid="{8DD6D656-CD08-479D-A9BE-AFD01F5E012B}"/>
    <cellStyle name="Comma 10 2 3 3 2 3" xfId="41132" xr:uid="{F239FE11-9A39-409B-BE7F-74A0C41ECEB6}"/>
    <cellStyle name="Comma 10 2 3 3 3" xfId="7803" xr:uid="{AD89AF63-4979-447E-AA6A-BCA20D974CD6}"/>
    <cellStyle name="Comma 10 2 3 3 4" xfId="32787" xr:uid="{646BA71D-CF2C-4340-8E37-AD955509E719}"/>
    <cellStyle name="Comma 10 2 3 3 5" xfId="39520" xr:uid="{1F566815-1D02-4CFE-A2C3-AF08F92496AD}"/>
    <cellStyle name="Comma 10 2 3 30" xfId="29561" xr:uid="{1552D498-C48F-4E3F-A658-4D1B6A8D60CE}"/>
    <cellStyle name="Comma 10 2 3 31" xfId="29754" xr:uid="{1DB29417-F6BD-4E93-B526-82B25BDC06CC}"/>
    <cellStyle name="Comma 10 2 3 32" xfId="30018" xr:uid="{F7DDC54F-0276-4B0A-8FF6-C192C6BFE3AD}"/>
    <cellStyle name="Comma 10 2 3 33" xfId="30231" xr:uid="{F50FD6B3-D677-4A6B-972E-22FE93F54866}"/>
    <cellStyle name="Comma 10 2 3 34" xfId="34534" xr:uid="{E18D4A20-306A-40E2-AE75-6DFA558B1C0F}"/>
    <cellStyle name="Comma 10 2 3 35" xfId="34849" xr:uid="{0B834EDF-047E-4DEC-926E-03B05603674A}"/>
    <cellStyle name="Comma 10 2 3 36" xfId="35124" xr:uid="{1F7F12AD-3277-4307-9056-7D2D8AE047D4}"/>
    <cellStyle name="Comma 10 2 3 37" xfId="35299" xr:uid="{4E05277D-E54C-4300-8DCB-BDB3CDABC1A2}"/>
    <cellStyle name="Comma 10 2 3 38" xfId="35453" xr:uid="{EDDC46CD-AEF5-479C-A6AE-69D268DF8D33}"/>
    <cellStyle name="Comma 10 2 3 39" xfId="35607" xr:uid="{FB5C90D7-0B16-441E-9FA0-F2051FD72F9A}"/>
    <cellStyle name="Comma 10 2 3 4" xfId="2529" xr:uid="{5720CA6A-B21D-4C62-BA9F-A31C13FAB701}"/>
    <cellStyle name="Comma 10 2 3 4 2" xfId="5404" xr:uid="{32D00B72-2427-4073-A3EA-98E06A762390}"/>
    <cellStyle name="Comma 10 2 3 4 2 2" xfId="10207" xr:uid="{44126D5A-EE3B-4C91-BE86-00008DC60C8F}"/>
    <cellStyle name="Comma 10 2 3 4 3" xfId="7980" xr:uid="{2AC5DE1C-FA9E-47CA-9858-803FB025864E}"/>
    <cellStyle name="Comma 10 2 3 4 4" xfId="31997" xr:uid="{09582101-A4B9-4D60-887D-A59D6C1A1502}"/>
    <cellStyle name="Comma 10 2 3 4 5" xfId="40328" xr:uid="{EC3430F9-F218-44D1-8C64-7709AAFAC664}"/>
    <cellStyle name="Comma 10 2 3 40" xfId="35847" xr:uid="{89460F13-388A-40EA-9EAB-4D059C1D77D2}"/>
    <cellStyle name="Comma 10 2 3 41" xfId="1770" xr:uid="{6523823D-8854-4A92-8F56-06FB8C3E9960}"/>
    <cellStyle name="Comma 10 2 3 42" xfId="38716" xr:uid="{714404F9-86C7-4869-80C5-41E19801C33D}"/>
    <cellStyle name="Comma 10 2 3 5" xfId="2778" xr:uid="{FBD780D8-E6E9-4D6D-8348-820CAC009B60}"/>
    <cellStyle name="Comma 10 2 3 5 2" xfId="5620" xr:uid="{07FC6878-FD05-4559-8439-F9F6030C47F3}"/>
    <cellStyle name="Comma 10 2 3 5 2 2" xfId="10386" xr:uid="{80A49791-822F-4EF8-9354-B339A8726F1A}"/>
    <cellStyle name="Comma 10 2 3 5 3" xfId="8157" xr:uid="{F39320CB-DE77-4453-9097-90352DD3879F}"/>
    <cellStyle name="Comma 10 2 3 5 4" xfId="33756" xr:uid="{F95E3D64-4142-4164-9898-D238630360D0}"/>
    <cellStyle name="Comma 10 2 3 6" xfId="3031" xr:uid="{D88CA20C-A099-4EC3-9437-F4F072456D6E}"/>
    <cellStyle name="Comma 10 2 3 6 2" xfId="5843" xr:uid="{01F79CDE-055E-47E0-9385-900D5696A5F8}"/>
    <cellStyle name="Comma 10 2 3 6 2 2" xfId="10571" xr:uid="{45A25835-94E7-4A96-88D0-ACD7827584EF}"/>
    <cellStyle name="Comma 10 2 3 6 3" xfId="8339" xr:uid="{96057C3E-6A8F-4911-8825-37D7D25CD774}"/>
    <cellStyle name="Comma 10 2 3 6 4" xfId="33993" xr:uid="{DBF5189F-A365-4ACC-9064-6DDB9AB41F84}"/>
    <cellStyle name="Comma 10 2 3 7" xfId="3286" xr:uid="{A281601C-137C-4EF8-98F2-308E2A1FD1F1}"/>
    <cellStyle name="Comma 10 2 3 7 2" xfId="6062" xr:uid="{2215CC04-2609-44C5-A26C-CB231E7C658A}"/>
    <cellStyle name="Comma 10 2 3 7 2 2" xfId="10749" xr:uid="{FA2603B4-8376-4E17-BF06-82B5A97FA4D9}"/>
    <cellStyle name="Comma 10 2 3 7 3" xfId="8516" xr:uid="{A69AB5F9-AEF9-4BF5-B33F-C4A1E263729A}"/>
    <cellStyle name="Comma 10 2 3 7 4" xfId="34267" xr:uid="{ADE7E3AA-B029-4ADB-81EB-91D42AFF4A3A}"/>
    <cellStyle name="Comma 10 2 3 8" xfId="3588" xr:uid="{773B433E-6F79-484E-9294-85F6919AB1B7}"/>
    <cellStyle name="Comma 10 2 3 8 2" xfId="6308" xr:uid="{961DFFC5-D50D-416D-82B7-115B60A202E2}"/>
    <cellStyle name="Comma 10 2 3 8 2 2" xfId="10931" xr:uid="{1042F7E9-595E-4E67-8456-5930474C6362}"/>
    <cellStyle name="Comma 10 2 3 8 3" xfId="8693" xr:uid="{FFDCD4F3-8A6A-463D-AE8C-E1EC9CFCDBCE}"/>
    <cellStyle name="Comma 10 2 3 9" xfId="3862" xr:uid="{408AC5F5-1C3E-4620-8F70-BFD6460BC2F3}"/>
    <cellStyle name="Comma 10 2 3 9 2" xfId="6530" xr:uid="{762D6BF3-5715-481B-BD56-98E23C7390A3}"/>
    <cellStyle name="Comma 10 2 3 9 2 2" xfId="11112" xr:uid="{12445E53-EDF3-480F-809F-F86D59D2A1BE}"/>
    <cellStyle name="Comma 10 2 3 9 3" xfId="8870" xr:uid="{4DD8878D-C17C-4341-8CFA-C07E3DEDDC65}"/>
    <cellStyle name="Comma 10 2 30" xfId="28641" xr:uid="{B844EDB7-61DB-4683-86A9-8A9EAD8DD8C5}"/>
    <cellStyle name="Comma 10 2 31" xfId="28922" xr:uid="{FE41546F-B9BA-4CF2-BC69-7EC6FF18E5D4}"/>
    <cellStyle name="Comma 10 2 32" xfId="29223" xr:uid="{282AAB5A-5408-47EB-A09D-BAE888A50E0F}"/>
    <cellStyle name="Comma 10 2 33" xfId="29453" xr:uid="{D201536F-B522-4759-B235-13E2CACB9771}"/>
    <cellStyle name="Comma 10 2 34" xfId="29640" xr:uid="{103DC161-B9A1-4B81-B03F-F8C900357D29}"/>
    <cellStyle name="Comma 10 2 35" xfId="29893" xr:uid="{5472F785-A458-47EC-9E66-C2D6C0E6DB7D}"/>
    <cellStyle name="Comma 10 2 36" xfId="30127" xr:uid="{2A6E69FD-7BA2-48E1-8149-7FE522B4149D}"/>
    <cellStyle name="Comma 10 2 37" xfId="30447" xr:uid="{7DA51A1F-2176-48D6-B6B7-B480258BBF9A}"/>
    <cellStyle name="Comma 10 2 38" xfId="34689" xr:uid="{3D525677-C61C-4959-969A-C230E4EAA97F}"/>
    <cellStyle name="Comma 10 2 39" xfId="34989" xr:uid="{E303E811-FEEA-4892-9656-A19915F313B7}"/>
    <cellStyle name="Comma 10 2 4" xfId="1942" xr:uid="{A73D1C8B-F5E3-470C-BF10-2DB7E55ABF6F}"/>
    <cellStyle name="Comma 10 2 4 2" xfId="4877" xr:uid="{7689E7F3-B8AA-4AF2-A9CB-A3EA12CBC806}"/>
    <cellStyle name="Comma 10 2 4 2 2" xfId="1458" xr:uid="{564603BF-9CD8-411C-BD0E-1CD43BF2D2A5}"/>
    <cellStyle name="Comma 10 2 4 2 2 2" xfId="9744" xr:uid="{09A9CDA7-8D4A-41EC-9EB0-B242CE475897}"/>
    <cellStyle name="Comma 10 2 4 2 2 2 3" xfId="1556" xr:uid="{92DCCAB5-7E1D-42CE-9DA5-834C4392D645}"/>
    <cellStyle name="Comma 10 2 4 2 2 2 3 2" xfId="28805" xr:uid="{0CBCE903-3701-43D0-B8BE-B2762CAFAC65}"/>
    <cellStyle name="Comma 10 2 4 2 2 2 3 2 3 2" xfId="35914" xr:uid="{635F1005-2FA2-4482-BDE6-E5CA84729551}"/>
    <cellStyle name="Comma 10 2 4 2 2 2 3 3" xfId="30122" xr:uid="{ACE4EE61-9FC6-42E7-BFAD-A5A7F62B8130}"/>
    <cellStyle name="Comma 10 2 4 2 2 2 3 4" xfId="35912" xr:uid="{E5286E57-1C4F-4589-B7E0-A24561E71605}"/>
    <cellStyle name="Comma 10 2 4 2 2 3" xfId="41311" xr:uid="{2E006CA5-AE29-4B57-AF03-146ADA64C99A}"/>
    <cellStyle name="Comma 10 2 4 2 3" xfId="32964" xr:uid="{95055E76-E145-4DFC-8EE2-38CBDF908D27}"/>
    <cellStyle name="Comma 10 2 4 2 4" xfId="39699" xr:uid="{39A52D29-71DB-4CD0-981D-711C55975CAD}"/>
    <cellStyle name="Comma 10 2 4 3" xfId="1429" xr:uid="{34114AF8-F3AB-4EA5-A71D-096DC1C496BB}"/>
    <cellStyle name="Comma 10 2 4 3 10" xfId="37751" xr:uid="{0FDC97D9-4EB7-4C94-A572-8C013E8BDB20}"/>
    <cellStyle name="Comma 10 2 4 3 11" xfId="37781" xr:uid="{09C1E390-8C0D-47A6-9399-0E8E6B50BF99}"/>
    <cellStyle name="Comma 10 2 4 3 12" xfId="38457" xr:uid="{C28562D0-6298-4065-B87D-6968D5BE783D}"/>
    <cellStyle name="Comma 10 2 4 3 2" xfId="7520" xr:uid="{4B64C4CC-4CA3-4423-B32F-87EA95F086DA}"/>
    <cellStyle name="Comma 10 2 4 3 2 2" xfId="32325" xr:uid="{B2A29539-0736-4ABE-B8E8-21043546ED93}"/>
    <cellStyle name="Comma 10 2 4 3 2 2 2" xfId="33120" xr:uid="{3296A5B4-EDE6-41BE-AAAD-888451E1255D}"/>
    <cellStyle name="Comma 10 2 4 3 2 2 2 2" xfId="41468" xr:uid="{B3A9406B-A1A7-49E1-8C5D-BED1322F2CA7}"/>
    <cellStyle name="Comma 10 2 4 3 2 2 2 3" xfId="39856" xr:uid="{84F2442B-D7D3-4933-B411-6F8B59F6B83A}"/>
    <cellStyle name="Comma 10 2 4 3 2 2 3" xfId="37914" xr:uid="{AAB2A243-1F3E-4D30-9A5A-12D44361F866}"/>
    <cellStyle name="Comma 10 2 4 3 2 2 3 2" xfId="40664" xr:uid="{4F0BC518-5CAD-4B6E-8FBC-1E88ADA566DD}"/>
    <cellStyle name="Comma 10 2 4 3 2 2 4" xfId="39052" xr:uid="{D8A6D7DE-6EE1-432A-8C2C-48051B94AE6E}"/>
    <cellStyle name="Comma 10 2 4 3 2 3" xfId="32721" xr:uid="{5FD6F1A4-FC79-477C-BF45-C6B57174A715}"/>
    <cellStyle name="Comma 10 2 4 3 2 3 2" xfId="41066" xr:uid="{BA289842-73F8-4E2A-AD5B-2147CBF61894}"/>
    <cellStyle name="Comma 10 2 4 3 2 3 3" xfId="39454" xr:uid="{4BA62F9A-6D93-4CF2-8E06-A3940999FD97}"/>
    <cellStyle name="Comma 10 2 4 3 2 4" xfId="31917" xr:uid="{D9A30584-FDAA-4C1B-BC37-630978625DDE}"/>
    <cellStyle name="Comma 10 2 4 3 2 4 2" xfId="40262" xr:uid="{04E4CAFB-804C-4340-BF5E-0E80A50091BC}"/>
    <cellStyle name="Comma 10 2 4 3 2 5" xfId="30796" xr:uid="{3C3677A8-19B9-403D-A660-7C750EF26220}"/>
    <cellStyle name="Comma 10 2 4 3 2 6" xfId="35709" xr:uid="{FC7F16C5-7FCE-4E8C-82E2-8D00D03172DA}"/>
    <cellStyle name="Comma 10 2 4 3 2 7" xfId="37796" xr:uid="{471289A9-A762-4B57-A7F5-7AB3B2E24CAF}"/>
    <cellStyle name="Comma 10 2 4 3 2 8" xfId="38653" xr:uid="{D9F04F63-2D0D-414D-A680-A502284E606A}"/>
    <cellStyle name="Comma 10 2 4 3 3" xfId="31998" xr:uid="{3E7D2E5F-64A6-4DF6-9B6B-1DB0739DC466}"/>
    <cellStyle name="Comma 10 2 4 3 3 2" xfId="30781" xr:uid="{2BDE6318-55CE-42D4-9A2F-AA28D3CDD03B}"/>
    <cellStyle name="Comma 10 2 4 3 3 2 2" xfId="30817" xr:uid="{AD8372EF-18EC-4AC8-A1CA-48836792C4D4}"/>
    <cellStyle name="Comma 10 2 4 3 3 2 2 2" xfId="33187" xr:uid="{E6EAA9D4-865A-4946-B9CA-8BE9ADC0AC50}"/>
    <cellStyle name="Comma 10 2 4 3 3 2 2 2 2" xfId="37917" xr:uid="{5CDBC9C8-032A-4EB9-B3F4-106B77040A07}"/>
    <cellStyle name="Comma 10 2 4 3 3 2 2 2 3" xfId="41535" xr:uid="{73B943E7-A451-485F-AEF9-63169141B8DB}"/>
    <cellStyle name="Comma 10 2 4 3 3 2 2 3" xfId="35712" xr:uid="{A202B53B-7B2F-44D8-B4F7-DCD82F40A20A}"/>
    <cellStyle name="Comma 10 2 4 3 3 2 2 4" xfId="37799" xr:uid="{C7FCB8BF-8E14-4287-BBB3-1B96C4B679FE}"/>
    <cellStyle name="Comma 10 2 4 3 3 2 2 5" xfId="39923" xr:uid="{7D75ED1D-F2D1-4D84-BC81-7A1B7E657A0D}"/>
    <cellStyle name="Comma 10 2 4 3 3 2 3" xfId="32392" xr:uid="{80EFB34F-BBD6-41F6-9957-433256350D36}"/>
    <cellStyle name="Comma 10 2 4 3 3 2 3 2" xfId="37898" xr:uid="{D06C60A8-CD28-47DD-9499-59E46E717F18}"/>
    <cellStyle name="Comma 10 2 4 3 3 2 3 3" xfId="40731" xr:uid="{74EED881-E480-4B92-86FA-7CA42D849B11}"/>
    <cellStyle name="Comma 10 2 4 3 3 2 4" xfId="35689" xr:uid="{DACCE59A-DB06-495E-A67C-EF3C0472D27B}"/>
    <cellStyle name="Comma 10 2 4 3 3 2 5" xfId="37771" xr:uid="{37F14EF4-4156-48A5-9D34-B076D93B2526}"/>
    <cellStyle name="Comma 10 2 4 3 3 2 6" xfId="39119" xr:uid="{016A2685-E728-47E9-B377-A12C710400EE}"/>
    <cellStyle name="Comma 10 2 4 3 3 3" xfId="32788" xr:uid="{2823D254-9434-44F1-8078-CF19358C4BFE}"/>
    <cellStyle name="Comma 10 2 4 3 3 3 2" xfId="41133" xr:uid="{AE1CB100-3DE4-41CB-9236-0EDA19D79D8E}"/>
    <cellStyle name="Comma 10 2 4 3 3 3 3" xfId="39521" xr:uid="{D66E11E6-F420-4578-90C5-5F639896E96E}"/>
    <cellStyle name="Comma 10 2 4 3 3 4" xfId="37888" xr:uid="{DAEF2100-5388-451B-8658-CE0DF3D66034}"/>
    <cellStyle name="Comma 10 2 4 3 3 4 2" xfId="40329" xr:uid="{78CA491B-2313-449B-B736-46021B89F380}"/>
    <cellStyle name="Comma 10 2 4 3 3 5" xfId="38717" xr:uid="{602FC038-0D16-4621-824C-2D85AF5C1625}"/>
    <cellStyle name="Comma 10 2 4 3 4" xfId="32111" xr:uid="{4007887F-897C-446E-B6DF-982B848AA4E3}"/>
    <cellStyle name="Comma 10 2 4 3 4 2" xfId="32505" xr:uid="{767EC317-E5D3-4E54-BF8D-C11B523B745F}"/>
    <cellStyle name="Comma 10 2 4 3 4 2 2" xfId="33300" xr:uid="{6EAEA584-997E-4AF5-B5EB-B08FDDCC9A7C}"/>
    <cellStyle name="Comma 10 2 4 3 4 2 2 2" xfId="41649" xr:uid="{16BC266A-2574-46D0-9D0F-465292691950}"/>
    <cellStyle name="Comma 10 2 4 3 4 2 2 3" xfId="40037" xr:uid="{8FF65C25-550E-4AE0-80D2-0EA1BDF3638D}"/>
    <cellStyle name="Comma 10 2 4 3 4 2 3" xfId="40845" xr:uid="{092B835C-43FB-4452-BBDF-3DD59F481D57}"/>
    <cellStyle name="Comma 10 2 4 3 4 2 4" xfId="39233" xr:uid="{40E7CE01-7821-4FCA-9A09-08DED3E870BD}"/>
    <cellStyle name="Comma 10 2 4 3 4 3" xfId="32901" xr:uid="{439AB2F1-63F4-4DB2-A5E1-D110AEF57A6F}"/>
    <cellStyle name="Comma 10 2 4 3 4 3 2" xfId="41247" xr:uid="{EF607FAF-807D-4039-8B59-95D8C2803B8E}"/>
    <cellStyle name="Comma 10 2 4 3 4 3 3" xfId="39635" xr:uid="{D537B113-9312-4A15-A8D5-B1978C2C6272}"/>
    <cellStyle name="Comma 10 2 4 3 4 4" xfId="40443" xr:uid="{3AC41525-E81E-4DC0-95C3-7B3F2C9A311F}"/>
    <cellStyle name="Comma 10 2 4 3 4 5" xfId="38831" xr:uid="{9C19F9B9-7884-40B4-BC29-42718402C55B}"/>
    <cellStyle name="Comma 10 2 4 3 5" xfId="32208" xr:uid="{A1795D2A-9E8B-47F8-A623-62D8D1AC415C}"/>
    <cellStyle name="Comma 10 2 4 3 5 2" xfId="33002" xr:uid="{AB9D1E99-83B7-4A0D-ADC1-3D2CD29313FC}"/>
    <cellStyle name="Comma 10 2 4 3 5 2 2" xfId="41350" xr:uid="{9BD7E6A4-A847-44A5-A66F-B5C2049B9B53}"/>
    <cellStyle name="Comma 10 2 4 3 5 2 3" xfId="39738" xr:uid="{7244C4CF-B7FA-418D-A993-7E9DB309E7A8}"/>
    <cellStyle name="Comma 10 2 4 3 5 3" xfId="40546" xr:uid="{5178E762-CA69-4828-B707-AF175A16FC2A}"/>
    <cellStyle name="Comma 10 2 4 3 5 4" xfId="38935" xr:uid="{0D99CAEE-AA74-4DB2-AC71-8142A41B217D}"/>
    <cellStyle name="Comma 10 2 4 3 6" xfId="32604" xr:uid="{74E2C506-436B-4D41-B917-4521636373FA}"/>
    <cellStyle name="Comma 10 2 4 3 6 2" xfId="40949" xr:uid="{BC232BF2-1378-40D1-A9E5-48B6A29B09BF}"/>
    <cellStyle name="Comma 10 2 4 3 6 3" xfId="39337" xr:uid="{DBC67392-CCE3-4BE2-BD9B-BD236BEF5440}"/>
    <cellStyle name="Comma 10 2 4 3 7" xfId="31804" xr:uid="{3477F13B-55A3-4A0F-8D40-95C0C491FD86}"/>
    <cellStyle name="Comma 10 2 4 3 7 2" xfId="40145" xr:uid="{93FA82BB-58BA-4C09-8EEB-6A1E58402CE4}"/>
    <cellStyle name="Comma 10 2 4 3 8" xfId="30762" xr:uid="{D8516997-280E-4C40-A84F-961A2779F197}"/>
    <cellStyle name="Comma 10 2 4 3 9" xfId="35679" xr:uid="{7311A0FB-5962-477E-AC31-6766B0D3A224}"/>
    <cellStyle name="Comma 10 2 4 4" xfId="27443" xr:uid="{E680E003-FFBC-41B1-B700-A2A957F4A233}"/>
    <cellStyle name="Comma 10 2 4 4 2" xfId="32172" xr:uid="{9E8B3440-691A-4B89-A6D9-3BE18BA26A7A}"/>
    <cellStyle name="Comma 10 2 4 4 3" xfId="40507" xr:uid="{521ACB80-CA89-461C-96C1-B7F27C356929}"/>
    <cellStyle name="Comma 10 2 4 5" xfId="30570" xr:uid="{58C0503F-DBE7-4025-8854-E37955F759B8}"/>
    <cellStyle name="Comma 10 2 4 6" xfId="38896" xr:uid="{14325093-2C9A-4114-AA66-ABAB28ED5CEB}"/>
    <cellStyle name="Comma 10 2 40" xfId="35201" xr:uid="{A01F6DF1-7CFB-409D-A9A0-8386579BD3EA}"/>
    <cellStyle name="Comma 10 2 41" xfId="35360" xr:uid="{3C16583A-3095-492A-97C2-565D0C295C37}"/>
    <cellStyle name="Comma 10 2 42" xfId="35509" xr:uid="{4404C1F3-6C17-476D-AB08-7ADCC2DC4B8F}"/>
    <cellStyle name="Comma 10 2 43" xfId="35750" xr:uid="{9AF1F7DA-93EF-42E4-AB2E-FAE6C8E59649}"/>
    <cellStyle name="Comma 10 2 44" xfId="1645" xr:uid="{3E971CED-733F-43B0-964F-754E929B92CD}"/>
    <cellStyle name="Comma 10 2 45" xfId="945" xr:uid="{661277CE-7F4F-4DC0-8993-C0BE909B53BB}"/>
    <cellStyle name="Comma 10 2 46" xfId="37614" xr:uid="{EDEF4E4A-BCB4-4F92-9C82-A01C70D1CFB4}"/>
    <cellStyle name="Comma 10 2 47" xfId="37685" xr:uid="{B1DB201B-E175-4377-B3C5-D95FB4B3866A}"/>
    <cellStyle name="Comma 10 2 48" xfId="38120" xr:uid="{5D7E605F-7815-4A3C-87EA-3C78E244C9D5}"/>
    <cellStyle name="Comma 10 2 49" xfId="38233" xr:uid="{11864C00-E7C1-42D3-9414-94D4AB2AB89D}"/>
    <cellStyle name="Comma 10 2 5" xfId="2186" xr:uid="{C72D6244-BC9D-4F1B-90AD-D989A2B6FB59}"/>
    <cellStyle name="Comma 10 2 5 2" xfId="5091" xr:uid="{7869089D-76CB-48EC-B370-E5EA9C963190}"/>
    <cellStyle name="Comma 10 2 5 2 2" xfId="9922" xr:uid="{66C79385-4F5A-4F2C-8AAE-1FEB14C0DC43}"/>
    <cellStyle name="Comma 10 2 5 2 3" xfId="32568" xr:uid="{1DBF9499-9E40-4D37-97F7-9A628BDE4DFD}"/>
    <cellStyle name="Comma 10 2 5 2 4" xfId="40910" xr:uid="{248C6CC8-409E-4606-AE80-8D139F7FB615}"/>
    <cellStyle name="Comma 10 2 5 3" xfId="7697" xr:uid="{D013619B-E174-4E94-BA24-F08EE2F01E4C}"/>
    <cellStyle name="Comma 10 2 5 4" xfId="30903" xr:uid="{60BEE1A0-D9DE-4E1A-BCE7-18F14AD54F6F}"/>
    <cellStyle name="Comma 10 2 5 5" xfId="39298" xr:uid="{DD262B11-D220-4BA4-AA2A-28508200F07D}"/>
    <cellStyle name="Comma 10 2 6" xfId="2394" xr:uid="{F420CF3A-363E-4C6F-8E33-3274D7D2F0CA}"/>
    <cellStyle name="Comma 10 2 6 2" xfId="5282" xr:uid="{7F9C80FE-7D38-4E4F-994A-46E6DB184499}"/>
    <cellStyle name="Comma 10 2 6 2 2" xfId="10100" xr:uid="{68AC2579-9BAD-4238-AE19-3EA218115988}"/>
    <cellStyle name="Comma 10 2 6 3" xfId="7874" xr:uid="{729ACFE7-9714-4E50-985B-5CCE72A51C1B}"/>
    <cellStyle name="Comma 10 2 6 4" xfId="31101" xr:uid="{EFB2D264-C49E-40D6-AE6C-00EEEBD3F89D}"/>
    <cellStyle name="Comma 10 2 6 5" xfId="40106" xr:uid="{831A2E71-FD7D-40FF-B9CB-6CAE054599FC}"/>
    <cellStyle name="Comma 10 2 7" xfId="2643" xr:uid="{EF3FF578-0838-4407-8CE0-1608BB1C25F3}"/>
    <cellStyle name="Comma 10 2 7 2" xfId="5497" xr:uid="{9ED34565-8A14-44CD-9D0A-0174331C2386}"/>
    <cellStyle name="Comma 10 2 7 2 2" xfId="10278" xr:uid="{7DDA9FB9-9B09-4F6C-897F-45DA8B97305F}"/>
    <cellStyle name="Comma 10 2 7 3" xfId="8051" xr:uid="{7365DDA0-5EA3-4847-B91D-D0391938A7DA}"/>
    <cellStyle name="Comma 10 2 7 4" xfId="31215" xr:uid="{6C352BD5-2D06-4F71-BE87-77DEAC046A80}"/>
    <cellStyle name="Comma 10 2 7 5" xfId="38554" xr:uid="{A1A81360-3D66-4A31-B2B8-AF846860ADC8}"/>
    <cellStyle name="Comma 10 2 8" xfId="2895" xr:uid="{BADB4351-8296-4119-9DF4-940B10846FF3}"/>
    <cellStyle name="Comma 10 2 8 2" xfId="5718" xr:uid="{85AD2BBF-1D87-465D-9B9B-43B9C2EABB7A}"/>
    <cellStyle name="Comma 10 2 8 2 2" xfId="10459" xr:uid="{A6BAA25D-8B57-4AA7-952A-18EBB6187E4B}"/>
    <cellStyle name="Comma 10 2 8 3" xfId="8228" xr:uid="{FDBF065C-1E1E-434F-96D3-21EE26F23794}"/>
    <cellStyle name="Comma 10 2 8 4" xfId="31448" xr:uid="{979D57A3-01E9-4C76-82B1-9BD834460ED4}"/>
    <cellStyle name="Comma 10 2 9" xfId="3155" xr:uid="{4F2C06A4-DD91-4C14-A808-7D5C7BC10D9F}"/>
    <cellStyle name="Comma 10 2 9 2" xfId="5942" xr:uid="{B91E4DF9-9FB3-4320-80A8-655EF3F04149}"/>
    <cellStyle name="Comma 10 2 9 2 2" xfId="10643" xr:uid="{59BD7860-D657-472B-A166-D0197F983FD2}"/>
    <cellStyle name="Comma 10 2 9 3" xfId="8410" xr:uid="{B97CDFBA-FAC1-4E90-B152-62880A659C6B}"/>
    <cellStyle name="Comma 10 2 9 4" xfId="31746" xr:uid="{1A2CB315-59FB-47ED-B00A-BA9DEAB28A24}"/>
    <cellStyle name="Comma 10 20" xfId="38082" xr:uid="{0D225D03-2C18-4235-BB1A-D88A31831638}"/>
    <cellStyle name="Comma 10 21" xfId="38206" xr:uid="{EA09309C-6E70-4882-A7FD-46BADC48764C}"/>
    <cellStyle name="Comma 10 26" xfId="27089" xr:uid="{73F8B678-3BDA-442D-BD55-4D4698E3559D}"/>
    <cellStyle name="Comma 10 26 2" xfId="27361" xr:uid="{874B0EA4-6A98-4635-9A4C-B2E6D6FB2451}"/>
    <cellStyle name="Comma 10 3" xfId="1273" xr:uid="{7971A2E3-4B7E-419F-9142-E54E531CD4D7}"/>
    <cellStyle name="Comma 10 3 10" xfId="4055" xr:uid="{F351DE75-C31A-4DDB-BD7D-69A60168AF49}"/>
    <cellStyle name="Comma 10 3 10 2" xfId="6679" xr:uid="{F3A1D876-63E5-484D-A86D-6D13A0AE6312}"/>
    <cellStyle name="Comma 10 3 10 2 2" xfId="11257" xr:uid="{5D02B3C8-BFC2-4348-BEB8-F3523BC854F0}"/>
    <cellStyle name="Comma 10 3 10 3" xfId="9014" xr:uid="{B3A9DF0C-08CF-4BEE-884C-358AB1E506A1}"/>
    <cellStyle name="Comma 10 3 10 4" xfId="34018" xr:uid="{03628526-FF5D-4615-AF4C-256FE7EA6643}"/>
    <cellStyle name="Comma 10 3 11" xfId="4351" xr:uid="{8F78B42B-2055-41ED-B87C-974A2A8098F7}"/>
    <cellStyle name="Comma 10 3 11 2" xfId="6934" xr:uid="{D310ACE4-9CB1-4B03-AF32-0FFBA2DBBB9F}"/>
    <cellStyle name="Comma 10 3 11 2 2" xfId="11502" xr:uid="{77CF0058-5EA6-4B4F-96FE-F33B4C3C77BB}"/>
    <cellStyle name="Comma 10 3 11 3" xfId="9259" xr:uid="{3A226466-54FE-402E-B23E-87120A951CA1}"/>
    <cellStyle name="Comma 10 3 11 4" xfId="34294" xr:uid="{5CCE8712-C24C-4D77-8DDF-CCCC6DAD0AD8}"/>
    <cellStyle name="Comma 10 3 12" xfId="4544" xr:uid="{26EBC552-662B-4E85-A71D-0BF2040B4A03}"/>
    <cellStyle name="Comma 10 3 12 2" xfId="7122" xr:uid="{73CC4A7E-7751-4C94-9E07-4C24BF98896B}"/>
    <cellStyle name="Comma 10 3 12 2 2" xfId="11690" xr:uid="{4870CBB5-FE2F-46DD-BC03-0B4A3A3802EE}"/>
    <cellStyle name="Comma 10 3 12 3" xfId="9447" xr:uid="{1ED01EBC-49D2-461F-8DD6-728123211C07}"/>
    <cellStyle name="Comma 10 3 13" xfId="4807" xr:uid="{DCD13ED6-47AD-49F6-A91D-4E38882F0D95}"/>
    <cellStyle name="Comma 10 3 13 2" xfId="9699" xr:uid="{368BA664-D1EB-4515-AB3C-85AFBEBF801F}"/>
    <cellStyle name="Comma 10 3 14" xfId="7476" xr:uid="{7E27319D-C557-4EB1-9140-12585AC0E8E2}"/>
    <cellStyle name="Comma 10 3 15" xfId="12684" xr:uid="{F014692D-4FF8-4310-806A-3CC27A77D848}"/>
    <cellStyle name="Comma 10 3 16" xfId="12887" xr:uid="{AFE5FB10-8B6A-4074-9726-89F84971E2C9}"/>
    <cellStyle name="Comma 10 3 17" xfId="18531" xr:uid="{6E0000FF-F5D5-45B8-AC61-55F9D762CBD6}"/>
    <cellStyle name="Comma 10 3 17 2" xfId="22349" xr:uid="{CF16B25C-60B0-42F9-9D6B-9F733EF3C4BD}"/>
    <cellStyle name="Comma 10 3 18" xfId="24505" xr:uid="{EF2F4AD5-B3E3-4844-8B68-DDDB73BB4BA9}"/>
    <cellStyle name="Comma 10 3 19" xfId="25218" xr:uid="{886CF7D6-CD58-42DD-9D81-4DCA82643973}"/>
    <cellStyle name="Comma 10 3 2" xfId="2111" xr:uid="{8B2AA96E-4E67-46F9-8C08-1314823355EA}"/>
    <cellStyle name="Comma 10 3 2 2" xfId="5027" xr:uid="{705AF56E-BFE7-4158-87CB-F8559E2B50AA}"/>
    <cellStyle name="Comma 10 3 2 2 2" xfId="9878" xr:uid="{875C306D-BBFD-4E1E-B64E-CE35D4018311}"/>
    <cellStyle name="Comma 10 3 2 2 2 2" xfId="41392" xr:uid="{B6010A9F-907A-4EFF-AA50-7DB137F46F89}"/>
    <cellStyle name="Comma 10 3 2 2 3" xfId="33044" xr:uid="{3E34A6B0-9956-497E-849C-9822E5E28FBB}"/>
    <cellStyle name="Comma 10 3 2 2 4" xfId="39780" xr:uid="{C4C9796A-3000-469B-AD6E-2D04D2291124}"/>
    <cellStyle name="Comma 10 3 2 3" xfId="7653" xr:uid="{DCA3D9EE-67AB-4287-9289-F6AE4062750A}"/>
    <cellStyle name="Comma 10 3 2 3 2" xfId="32249" xr:uid="{A48A2377-4D04-42AD-A103-CBE9B418A2F3}"/>
    <cellStyle name="Comma 10 3 2 3 3" xfId="40588" xr:uid="{CBCB035C-4FD5-4A2F-B894-5D1C22A0EA22}"/>
    <cellStyle name="Comma 10 3 2 4" xfId="27838" xr:uid="{8D6BF1E4-D57F-4147-86B7-C11C36149552}"/>
    <cellStyle name="Comma 10 3 2 5" xfId="30712" xr:uid="{436DE992-C74B-4053-AA64-0C63570D0557}"/>
    <cellStyle name="Comma 10 3 2 6" xfId="38977" xr:uid="{CFADC60D-03AD-4232-830A-CBA75D8D1851}"/>
    <cellStyle name="Comma 10 3 20" xfId="25458" xr:uid="{FF884347-C299-4208-BD6D-AD07C453612C}"/>
    <cellStyle name="Comma 10 3 21" xfId="25717" xr:uid="{36629F95-3161-4D8D-AF9F-DD014B124668}"/>
    <cellStyle name="Comma 10 3 22" xfId="26018" xr:uid="{124C7421-33A9-4A1B-939B-B2D42FB7F0ED}"/>
    <cellStyle name="Comma 10 3 23" xfId="26285" xr:uid="{28A89A71-85BF-405E-A866-BC5E6C4E30E9}"/>
    <cellStyle name="Comma 10 3 24" xfId="26551" xr:uid="{85BE0107-4971-4171-A943-6FC2513CFB71}"/>
    <cellStyle name="Comma 10 3 25" xfId="26791" xr:uid="{E2A3466B-C51D-481E-9086-E9EEBAA591D4}"/>
    <cellStyle name="Comma 10 3 26" xfId="26981" xr:uid="{2BAD7D57-56DE-48AC-9B01-25678F6FAFDF}"/>
    <cellStyle name="Comma 10 3 27" xfId="27230" xr:uid="{DC704938-D6EE-474B-ACE3-AEF5886DD743}"/>
    <cellStyle name="Comma 10 3 28" xfId="28551" xr:uid="{77AB1137-4383-4F21-B5FD-7829FF105791}"/>
    <cellStyle name="Comma 10 3 29" xfId="28809" xr:uid="{134B66BB-8594-4209-96F6-E131198132B8}"/>
    <cellStyle name="Comma 10 3 3" xfId="2334" xr:uid="{BDEE6E6A-FF3C-4DA8-B35C-F5E88EB99098}"/>
    <cellStyle name="Comma 10 3 3 2" xfId="5232" xr:uid="{CF8C0B75-D645-428E-9C7D-9F00B0EE3D7D}"/>
    <cellStyle name="Comma 10 3 3 2 2" xfId="10056" xr:uid="{A1C308FE-F296-4F23-8AEA-36965613F210}"/>
    <cellStyle name="Comma 10 3 3 2 3" xfId="32645" xr:uid="{A0D43D1E-0F56-414F-9D25-C05E4EC68D76}"/>
    <cellStyle name="Comma 10 3 3 2 4" xfId="40990" xr:uid="{9EE3FFA9-5C04-45BD-9D33-E9FCF1B4B55C}"/>
    <cellStyle name="Comma 10 3 3 3" xfId="7830" xr:uid="{5F066CAA-8E24-4B52-813A-1CBC00DC0F75}"/>
    <cellStyle name="Comma 10 3 3 4" xfId="30947" xr:uid="{69941773-A5FB-4C0A-A3D2-874993652E33}"/>
    <cellStyle name="Comma 10 3 3 5" xfId="39378" xr:uid="{EF78ACA2-069B-4484-9CCD-F60D6576FA50}"/>
    <cellStyle name="Comma 10 3 30" xfId="29118" xr:uid="{BDD19FB0-CBF4-45A9-A8AC-6378C1B1241D}"/>
    <cellStyle name="Comma 10 3 31" xfId="29378" xr:uid="{B0E54B5B-BE92-4C85-9D40-B2528E5FDEB1}"/>
    <cellStyle name="Comma 10 3 32" xfId="29588" xr:uid="{46C0CA52-A9E1-46F6-A7B8-C1449D34C12C}"/>
    <cellStyle name="Comma 10 3 33" xfId="29780" xr:uid="{8FDF3409-9F62-43C3-9A25-5560C3E5902F}"/>
    <cellStyle name="Comma 10 3 34" xfId="30053" xr:uid="{9018133A-511B-4273-A3CA-107A6464EA41}"/>
    <cellStyle name="Comma 10 3 35" xfId="30258" xr:uid="{C726CF46-1AC8-413F-B80E-24A6BB2E05BA}"/>
    <cellStyle name="Comma 10 3 36" xfId="30503" xr:uid="{BAE4C6F3-5E6A-4AD8-A7A6-BAA890AE88E2}"/>
    <cellStyle name="Comma 10 3 37" xfId="34548" xr:uid="{2306C1BF-8F01-4440-8CB9-33EE01358153}"/>
    <cellStyle name="Comma 10 3 38" xfId="34885" xr:uid="{09D9D455-8307-4A8A-AD1A-DD4AD95CF0B4}"/>
    <cellStyle name="Comma 10 3 39" xfId="35149" xr:uid="{554CBAB4-EE01-4960-9105-22F9CBC7BC3E}"/>
    <cellStyle name="Comma 10 3 4" xfId="2568" xr:uid="{A7547AE9-09C1-460B-8C89-8B5477453F0D}"/>
    <cellStyle name="Comma 10 3 4 2" xfId="5439" xr:uid="{5D36E7A9-A4DD-4317-81AE-C60BCD3D38F7}"/>
    <cellStyle name="Comma 10 3 4 2 2" xfId="10234" xr:uid="{FA1A7733-692E-4139-AE2B-2F540B8F31CF}"/>
    <cellStyle name="Comma 10 3 4 3" xfId="8007" xr:uid="{AB458D31-1921-48BD-AB6E-FB6E7EF637A4}"/>
    <cellStyle name="Comma 10 3 4 4" xfId="31014" xr:uid="{6E5BC0B7-226B-49C2-BC4D-F28CAF66766E}"/>
    <cellStyle name="Comma 10 3 4 5" xfId="40186" xr:uid="{C228489E-0698-46CC-9C4E-ACF7BFDBB148}"/>
    <cellStyle name="Comma 10 3 40" xfId="35322" xr:uid="{1712FE80-BD8C-4268-BAB7-58FDDD399761}"/>
    <cellStyle name="Comma 10 3 41" xfId="35474" xr:uid="{C6403DE2-43BD-4699-964F-DDF527C6D133}"/>
    <cellStyle name="Comma 10 3 42" xfId="35628" xr:uid="{B6939C25-D9F7-459B-B64B-58B5B7AF09FB}"/>
    <cellStyle name="Comma 10 3 43" xfId="35868" xr:uid="{40B7BDD9-C1B0-4061-A496-3FE8BAB313EA}"/>
    <cellStyle name="Comma 10 3 44" xfId="37728" xr:uid="{59655F3A-8094-4730-8336-E45329A5BC35}"/>
    <cellStyle name="Comma 10 3 45" xfId="38354" xr:uid="{DBC5FE8B-BF8B-40B7-9967-CE6D60653BC5}"/>
    <cellStyle name="Comma 10 3 5" xfId="2818" xr:uid="{EACA412C-90AC-48EF-A6C5-F0EFFD500795}"/>
    <cellStyle name="Comma 10 3 5 2" xfId="5655" xr:uid="{E101B1EF-0E63-4D41-A853-89519084059E}"/>
    <cellStyle name="Comma 10 3 5 2 2" xfId="10413" xr:uid="{5E140D21-F6FF-4676-A0DA-9FCFFF3AC32A}"/>
    <cellStyle name="Comma 10 3 5 3" xfId="8184" xr:uid="{88811834-1D9D-4505-8967-8FD843928E6E}"/>
    <cellStyle name="Comma 10 3 5 4" xfId="31144" xr:uid="{FC64D445-19B7-46CF-A55A-1F0FC78D0911}"/>
    <cellStyle name="Comma 10 3 5 5" xfId="38579" xr:uid="{B9898882-F9C3-4E91-8A70-681EA48A2E72}"/>
    <cellStyle name="Comma 10 3 6" xfId="3070" xr:uid="{EB9ADC65-D865-4F70-B3E9-F6E3A8849D1D}"/>
    <cellStyle name="Comma 10 3 6 2" xfId="5876" xr:uid="{B0D7135B-289C-499F-AA7D-F1831C44340D}"/>
    <cellStyle name="Comma 10 3 6 2 2" xfId="10598" xr:uid="{322A088B-57D0-489F-8534-8175CBF38B4C}"/>
    <cellStyle name="Comma 10 3 6 3" xfId="8366" xr:uid="{91C1DDDB-425D-4AE1-8E93-54C234A7628F}"/>
    <cellStyle name="Comma 10 3 6 4" xfId="31357" xr:uid="{F9F06968-936F-403C-936B-FFBC078F05AF}"/>
    <cellStyle name="Comma 10 3 7" xfId="3329" xr:uid="{6A52FE3B-F613-4DB9-94C4-6F8DDA13D571}"/>
    <cellStyle name="Comma 10 3 7 2" xfId="6098" xr:uid="{56CB1E69-F6D7-44D4-9C04-499FDD0DFE6F}"/>
    <cellStyle name="Comma 10 3 7 2 2" xfId="10776" xr:uid="{27E2A329-A40B-469D-98CC-60B249014A0D}"/>
    <cellStyle name="Comma 10 3 7 3" xfId="8543" xr:uid="{2C257E64-916B-49B7-B2D1-DB1229122BDF}"/>
    <cellStyle name="Comma 10 3 7 4" xfId="31846" xr:uid="{150FB1A9-2643-4B4E-9810-C59D4A42D3DB}"/>
    <cellStyle name="Comma 10 3 8" xfId="3641" xr:uid="{60FCD74F-B4C6-4874-A302-1085B29C8E8C}"/>
    <cellStyle name="Comma 10 3 8 2" xfId="6346" xr:uid="{7BFADD77-BB11-48D6-89E7-DB1D9C0627FF}"/>
    <cellStyle name="Comma 10 3 8 2 2" xfId="10958" xr:uid="{CB831AA4-9744-439D-B20A-B15F8C165F54}"/>
    <cellStyle name="Comma 10 3 8 3" xfId="8720" xr:uid="{4B9FB7A3-4087-4975-B82D-CAD437AB7710}"/>
    <cellStyle name="Comma 10 3 8 4" xfId="33439" xr:uid="{4F27E393-8C9E-4695-A84A-4CD72D9764AF}"/>
    <cellStyle name="Comma 10 3 9" xfId="3896" xr:uid="{8AAC68CE-200A-42F8-BF87-93D870D6D053}"/>
    <cellStyle name="Comma 10 3 9 2" xfId="6560" xr:uid="{FA39E68D-C195-4E93-9689-06ED03D5E868}"/>
    <cellStyle name="Comma 10 3 9 2 2" xfId="11139" xr:uid="{91D78168-87F5-40EB-86A6-EA47020B56C2}"/>
    <cellStyle name="Comma 10 3 9 3" xfId="8897" xr:uid="{7226F41E-3E2C-40A1-A643-65E13E9FDE24}"/>
    <cellStyle name="Comma 10 3 9 4" xfId="33774" xr:uid="{471708F7-27FB-41D8-A63E-6275413C175B}"/>
    <cellStyle name="Comma 10 4" xfId="3975" xr:uid="{FA3D5CE8-3476-4179-8DE5-23285CAA2D7C}"/>
    <cellStyle name="Comma 10 4 2" xfId="6618" xr:uid="{A4E586AF-F61A-472D-BF93-620B6F2B2761}"/>
    <cellStyle name="Comma 10 4 2 2" xfId="11195" xr:uid="{B476D176-410D-45B0-B476-B8E1F55689F6}"/>
    <cellStyle name="Comma 10 4 2 2 2" xfId="33159" xr:uid="{07E6D420-39C3-4F71-A06A-6FAC081AE658}"/>
    <cellStyle name="Comma 10 4 2 2 2 2" xfId="41507" xr:uid="{FE59A57E-596E-4F17-9575-1464339DE80D}"/>
    <cellStyle name="Comma 10 4 2 2 3" xfId="39895" xr:uid="{FAD475A5-C881-4E72-9915-DEBC1FAB32D8}"/>
    <cellStyle name="Comma 10 4 2 3" xfId="32364" xr:uid="{289B80B7-FB8C-4DCA-952A-D3068C843232}"/>
    <cellStyle name="Comma 10 4 2 3 2" xfId="40703" xr:uid="{F72B74BB-EB49-42BC-A935-45CC5BEE8580}"/>
    <cellStyle name="Comma 10 4 2 4" xfId="39091" xr:uid="{DD1ECBBC-B73F-4C18-A94A-410FD6EDF671}"/>
    <cellStyle name="Comma 10 4 3" xfId="8953" xr:uid="{5594B814-CB1E-4354-87CC-F2CA84E17758}"/>
    <cellStyle name="Comma 10 4 3 2" xfId="32760" xr:uid="{AF460D5E-7E79-4A66-870D-77783D7F50A1}"/>
    <cellStyle name="Comma 10 4 3 2 2" xfId="41105" xr:uid="{2A505DDB-90AD-419B-BB0D-2CEE0B5CF078}"/>
    <cellStyle name="Comma 10 4 3 3" xfId="39493" xr:uid="{569DDE57-1670-4967-B2FB-D7A27D125F0E}"/>
    <cellStyle name="Comma 10 4 4" xfId="31963" xr:uid="{700690ED-75FD-4C9E-BD56-1E5E3FC387F2}"/>
    <cellStyle name="Comma 10 4 4 2" xfId="40301" xr:uid="{E3D02B77-5BB5-4B22-AFD9-40B27580F801}"/>
    <cellStyle name="Comma 10 4 5" xfId="30734" xr:uid="{507BD7BC-517B-4D3B-B53B-DF0D64DF4D23}"/>
    <cellStyle name="Comma 10 4 5 2" xfId="38690" xr:uid="{409347FC-52AC-49C7-93D4-6E3AF64DF66E}"/>
    <cellStyle name="Comma 10 4 6" xfId="35965" xr:uid="{EE6515EA-F148-4D0A-A5F1-B379BE0987B8}"/>
    <cellStyle name="Comma 10 4 7" xfId="37739" xr:uid="{16EF90ED-7211-4F58-B430-4D853622E80D}"/>
    <cellStyle name="Comma 10 4 8" xfId="38335" xr:uid="{6EF32BDA-4B2B-42BD-8ECD-48DA03E17A2B}"/>
    <cellStyle name="Comma 10 43" xfId="30413" xr:uid="{674CB6A0-E5AE-499D-A829-95ADEDC3661C}"/>
    <cellStyle name="Comma 10 5" xfId="4023" xr:uid="{8BED158C-1E8E-4192-ADF2-10E907405DEE}"/>
    <cellStyle name="Comma 10 5 2" xfId="6648" xr:uid="{B43F1BD8-4207-4ACC-ACA3-55083EA256ED}"/>
    <cellStyle name="Comma 10 5 2 2" xfId="11226" xr:uid="{69D5BDC3-E1F7-478B-9264-08B5A035AC77}"/>
    <cellStyle name="Comma 10 5 2 2 2" xfId="33185" xr:uid="{70EB4649-5285-4F5A-92D6-7D5529FFDEAE}"/>
    <cellStyle name="Comma 10 5 2 2 2 2" xfId="41533" xr:uid="{5CB906FD-4A2F-423A-84AA-548907EDE1BE}"/>
    <cellStyle name="Comma 10 5 2 2 3" xfId="39921" xr:uid="{258203E8-7615-4ED6-BA21-2D2BCEAFDBBD}"/>
    <cellStyle name="Comma 10 5 2 3" xfId="32390" xr:uid="{E184620E-0D69-4F7F-A739-A05EDDC3C2B9}"/>
    <cellStyle name="Comma 10 5 2 3 2" xfId="40729" xr:uid="{A382B039-E751-47D2-B46F-4BE27FCD0424}"/>
    <cellStyle name="Comma 10 5 2 4" xfId="39117" xr:uid="{6CBF9ABC-C1B7-4826-918E-795D3FD771AB}"/>
    <cellStyle name="Comma 10 5 3" xfId="8983" xr:uid="{5452A74C-B6E6-494D-858A-133FAA4E7DAB}"/>
    <cellStyle name="Comma 10 5 3 2" xfId="32786" xr:uid="{FD08AA39-380D-4A7D-BAB7-AA8E0795A870}"/>
    <cellStyle name="Comma 10 5 3 2 2" xfId="41131" xr:uid="{CD62432C-B6F9-4F2E-ADA1-DE5AC1BF1762}"/>
    <cellStyle name="Comma 10 5 3 3" xfId="39519" xr:uid="{1E057E58-F3F6-4D86-86A5-E41407E843E1}"/>
    <cellStyle name="Comma 10 5 4" xfId="31996" xr:uid="{C460A3C5-20A8-4AB7-8080-48DB57D22E46}"/>
    <cellStyle name="Comma 10 5 4 2" xfId="40327" xr:uid="{BCD0DD87-8A9B-4844-8694-81525F1582A5}"/>
    <cellStyle name="Comma 10 5 5" xfId="30861" xr:uid="{E2465AC8-F71A-4788-B1D9-03D9163D049A}"/>
    <cellStyle name="Comma 10 5 6" xfId="37877" xr:uid="{569E0FB6-6727-4FA7-96EB-E76EAADA261D}"/>
    <cellStyle name="Comma 10 5 7" xfId="38715" xr:uid="{2359A3F0-D218-46CF-83F7-104E22864F70}"/>
    <cellStyle name="Comma 10 6" xfId="4062" xr:uid="{E14B60DB-71A4-412C-B822-48039C58BA51}"/>
    <cellStyle name="Comma 10 6 2" xfId="6685" xr:uid="{F80E54BA-8399-478F-AC22-326326161B5C}"/>
    <cellStyle name="Comma 10 6 2 2" xfId="11262" xr:uid="{D2DAE23F-36E8-40F0-B27C-14901A4F0CFB}"/>
    <cellStyle name="Comma 10 6 2 2 2" xfId="41274" xr:uid="{9F5A8539-3ADB-4FA9-AF80-AB3EF49E97DC}"/>
    <cellStyle name="Comma 10 6 2 3" xfId="32927" xr:uid="{DCD28ABD-3E35-4C99-8384-5C11EBD9DEC1}"/>
    <cellStyle name="Comma 10 6 2 4" xfId="39662" xr:uid="{034F8CC1-D017-4D20-AFBD-8DEE970A07D2}"/>
    <cellStyle name="Comma 10 6 3" xfId="9019" xr:uid="{6596324A-EDFB-41C9-A579-2145F6E4E0FA}"/>
    <cellStyle name="Comma 10 6 3 2" xfId="32136" xr:uid="{78C149BD-67C5-4D69-BD37-8D71F1748687}"/>
    <cellStyle name="Comma 10 6 3 3" xfId="40470" xr:uid="{FC754F7D-7CFC-4B3B-86D2-39552B2AC1F0}"/>
    <cellStyle name="Comma 10 6 4" xfId="31011" xr:uid="{2CE706D4-8FAE-4615-878F-C739E707B50B}"/>
    <cellStyle name="Comma 10 6 5" xfId="38859" xr:uid="{924F77A4-B5F2-40A2-8176-F6B8E5755FDE}"/>
    <cellStyle name="Comma 10 7" xfId="4143" xr:uid="{51DFA500-C9E9-481F-ABA6-D1590BD6181F}"/>
    <cellStyle name="Comma 10 7 2" xfId="6755" xr:uid="{0FDD43DD-9B1D-4C72-959B-70C9CCCA70A7}"/>
    <cellStyle name="Comma 10 7 2 2" xfId="11323" xr:uid="{421CF0D2-2504-4362-974E-8E2F40CE7498}"/>
    <cellStyle name="Comma 10 7 2 3" xfId="32534" xr:uid="{D470FC69-441E-4431-B4AD-206F3EAED1BC}"/>
    <cellStyle name="Comma 10 7 2 4" xfId="40873" xr:uid="{AD8903AC-4497-42EC-BD84-CB8E5111BEA5}"/>
    <cellStyle name="Comma 10 7 3" xfId="12553" xr:uid="{AD8F435C-576C-402A-BE32-FE17798C85B2}"/>
    <cellStyle name="Comma 10 7 4" xfId="9080" xr:uid="{43074262-86B2-4FAB-8FBA-D723CD583D00}"/>
    <cellStyle name="Comma 10 7 5" xfId="31065" xr:uid="{DF003FF6-4D52-46CE-B212-45775AC3A572}"/>
    <cellStyle name="Comma 10 7 6" xfId="39261" xr:uid="{58F78947-DDF5-483D-8F5F-7136467E9421}"/>
    <cellStyle name="Comma 10 8" xfId="4533" xr:uid="{2183BC38-832A-4A1B-A544-3F2B2A8CDD74}"/>
    <cellStyle name="Comma 10 8 2" xfId="7112" xr:uid="{F1B5A83D-950E-48BB-95C5-D6E1FD724AE0}"/>
    <cellStyle name="Comma 10 8 2 2" xfId="11680" xr:uid="{27BF6BD2-AD0D-4F4A-A934-FF16F8CAD4D7}"/>
    <cellStyle name="Comma 10 8 3" xfId="9437" xr:uid="{29C191A0-B991-4E05-9D9B-5B2750B4B2C0}"/>
    <cellStyle name="Comma 10 8 4" xfId="31173" xr:uid="{FC42A0E2-04F5-40ED-A111-5887BC825CEC}"/>
    <cellStyle name="Comma 10 8 5" xfId="40069" xr:uid="{35713F53-BDBB-45AD-AAF8-482BA050CD65}"/>
    <cellStyle name="Comma 10 9" xfId="7335" xr:uid="{08638C6F-532B-4825-BA4D-90370E8E47B7}"/>
    <cellStyle name="Comma 10 9 2" xfId="31407" xr:uid="{D798BCA3-3A1D-481A-B112-2EE3614693CB}"/>
    <cellStyle name="Comma 10 9 3" xfId="38522" xr:uid="{01B12CC2-514B-4A8C-8DD7-454F888BB797}"/>
    <cellStyle name="Comma 100" xfId="3238" xr:uid="{1172B61F-D638-452F-AFD5-6BAAA7D0B228}"/>
    <cellStyle name="Comma 100 2" xfId="33806" xr:uid="{D39FC884-8F89-4A29-B1C3-A8A40EE6DF69}"/>
    <cellStyle name="Comma 101" xfId="3390" xr:uid="{5CA4DB09-06B7-4A2C-9D51-7403DD243796}"/>
    <cellStyle name="Comma 101 2" xfId="33824" xr:uid="{24658351-83AD-40E0-8AEF-457CEE4F9257}"/>
    <cellStyle name="Comma 102" xfId="3379" xr:uid="{BF9C8833-F0BA-49B6-B31F-A18530061844}"/>
    <cellStyle name="Comma 103" xfId="3391" xr:uid="{4BB84030-0009-49CC-B62C-3C011A0F4781}"/>
    <cellStyle name="Comma 103 2" xfId="33978" xr:uid="{FD654A1F-E31F-4EF5-9121-CC41273FCFE2}"/>
    <cellStyle name="Comma 104" xfId="3388" xr:uid="{313B4A89-F4E4-4CCA-975E-149E6B34AFFB}"/>
    <cellStyle name="Comma 104 2" xfId="33964" xr:uid="{C7A4BC9C-CC86-409D-B8E7-F697CBC662FB}"/>
    <cellStyle name="Comma 105" xfId="504" xr:uid="{64299391-3595-4AB7-8000-EF827ED501F7}"/>
    <cellStyle name="Comma 105 10" xfId="4212" xr:uid="{C02BDD38-DB21-4CCB-B8C3-8CFCC5473879}"/>
    <cellStyle name="Comma 105 10 2" xfId="6797" xr:uid="{B7443A89-F88F-475A-8586-24537CDDE4A8}"/>
    <cellStyle name="Comma 105 10 2 2" xfId="11365" xr:uid="{4B86D22C-64CF-4CF4-B261-B3DA741A5ABF}"/>
    <cellStyle name="Comma 105 10 3" xfId="9122" xr:uid="{8A6A9B5D-02C8-4587-A519-C62B3AD32DFE}"/>
    <cellStyle name="Comma 105 11" xfId="4400" xr:uid="{94CD0CAC-654C-4BA4-BA07-2F6DA76995AE}"/>
    <cellStyle name="Comma 105 11 2" xfId="6981" xr:uid="{C384898A-2D6F-4BFD-8BA7-643C7E58056E}"/>
    <cellStyle name="Comma 105 11 2 2" xfId="11549" xr:uid="{DFCB46AB-AB68-4042-955D-81E3157E8D1E}"/>
    <cellStyle name="Comma 105 11 3" xfId="9306" xr:uid="{7B05C804-3B10-477A-816A-3DF583E79940}"/>
    <cellStyle name="Comma 105 12" xfId="4642" xr:uid="{E23957C5-226D-4374-8644-1AFE9D479D7B}"/>
    <cellStyle name="Comma 105 12 2" xfId="9539" xr:uid="{2A655560-2CBB-4BF5-943D-D0DB17353413}"/>
    <cellStyle name="Comma 105 13" xfId="7337" xr:uid="{7F547DDE-A4BC-458A-B7EC-DE6AD44A29A9}"/>
    <cellStyle name="Comma 105 14" xfId="12700" xr:uid="{7E7A0133-2316-4A64-A356-9778D1383888}"/>
    <cellStyle name="Comma 105 15" xfId="18372" xr:uid="{62823BDD-8E7B-40FD-85E6-974238A9BBDE}"/>
    <cellStyle name="Comma 105 16" xfId="25040" xr:uid="{E623BFB5-841A-43AD-9FD1-D3724738950B}"/>
    <cellStyle name="Comma 105 17" xfId="25342" xr:uid="{ED00A59D-A09A-435F-9741-9B6818F6892C}"/>
    <cellStyle name="Comma 105 18" xfId="25527" xr:uid="{C19A6049-173A-48C4-B91A-7BFB443232ED}"/>
    <cellStyle name="Comma 105 19" xfId="25852" xr:uid="{31E31677-264A-4B3F-9357-120C5E8CC505}"/>
    <cellStyle name="Comma 105 2" xfId="1943" xr:uid="{D2111957-09B2-4418-A8D2-3E1953A2BCCD}"/>
    <cellStyle name="Comma 105 2 2" xfId="4878" xr:uid="{204698AE-0827-4EE3-9735-6CBD94C20D7F}"/>
    <cellStyle name="Comma 105 2 2 2" xfId="9745" xr:uid="{49B36A3F-7F90-406A-A507-35BD1D046E69}"/>
    <cellStyle name="Comma 105 2 3" xfId="7521" xr:uid="{017D985C-20BC-48D0-9DEB-190ED03E2E2B}"/>
    <cellStyle name="Comma 105 2 4" xfId="27444" xr:uid="{07422349-B789-4E82-AAE5-2E4C1DD0C0F0}"/>
    <cellStyle name="Comma 105 2 5" xfId="31216" xr:uid="{D231158C-54A1-4FFB-B809-DCE1C5DB919E}"/>
    <cellStyle name="Comma 105 20" xfId="26139" xr:uid="{4B4A91D0-7CAF-4E12-BCA2-A1C5CD1DACB9}"/>
    <cellStyle name="Comma 105 21" xfId="26360" xr:uid="{ED25C239-0A76-4C0B-A8FB-2C98F1A8CD4D}"/>
    <cellStyle name="Comma 105 22" xfId="26655" xr:uid="{F8CF6DD7-B891-4992-ABC3-CE4AF462E345}"/>
    <cellStyle name="Comma 105 23" xfId="26858" xr:uid="{BFCF6EC2-D44E-4B0D-BE8C-09924D48B16B}"/>
    <cellStyle name="Comma 105 24" xfId="27095" xr:uid="{11A55140-BC91-47BF-839A-170D719127AD}"/>
    <cellStyle name="Comma 105 25" xfId="28356" xr:uid="{90BAE384-FF5D-4598-A090-1A1A93FFEE27}"/>
    <cellStyle name="Comma 105 26" xfId="28642" xr:uid="{CAC18B15-16B6-4495-AEB1-DCEA6938F123}"/>
    <cellStyle name="Comma 105 27" xfId="28923" xr:uid="{19B0D82F-C781-45C3-A30C-D572D9F8EDBE}"/>
    <cellStyle name="Comma 105 28" xfId="29224" xr:uid="{77AC45A7-FF30-4F04-AD66-7503F4DA167C}"/>
    <cellStyle name="Comma 105 29" xfId="29454" xr:uid="{C31FA9B5-42C0-4552-B4BD-BED6E6F95B11}"/>
    <cellStyle name="Comma 105 3" xfId="2187" xr:uid="{31E983DB-ED83-4599-AD65-97E0D01F1659}"/>
    <cellStyle name="Comma 105 3 2" xfId="5092" xr:uid="{741C7E48-697B-4E35-8270-47FC110BCB04}"/>
    <cellStyle name="Comma 105 3 2 2" xfId="9923" xr:uid="{603CBAC2-2E9D-403F-887F-C66B46A02CB4}"/>
    <cellStyle name="Comma 105 3 2 3" xfId="1552" xr:uid="{9DA64BF1-6804-4108-A53B-2EE754538D43}"/>
    <cellStyle name="Comma 105 3 2 3 2" xfId="30760" xr:uid="{A6456813-C054-40BD-826C-6798CC7502B4}"/>
    <cellStyle name="Comma 105 3 2 3 2 2" xfId="1574" xr:uid="{2C8E01D0-53B9-4602-A4DE-FE70DF4FB56A}"/>
    <cellStyle name="Comma 105 3 2 3 2 2 2" xfId="27046" xr:uid="{1DF909F9-C2EA-473C-99D7-8522192515FB}"/>
    <cellStyle name="Comma 105 3 2 3 2 2 2 2" xfId="37911" xr:uid="{76898EC2-DD0A-4A1D-BD83-AFB27E0F751D}"/>
    <cellStyle name="Comma 105 3 2 3 2 2 3" xfId="28785" xr:uid="{32018FBF-FA7F-4548-BFA9-045067300427}"/>
    <cellStyle name="Comma 105 3 2 3 2 2 4" xfId="30117" xr:uid="{6ED479FD-B25F-46E5-A303-E4505D57B9EC}"/>
    <cellStyle name="Comma 105 3 2 3 2 2 5" xfId="35706" xr:uid="{2BCF135F-F744-4FD5-80CC-18BDC44CC884}"/>
    <cellStyle name="Comma 105 3 2 3 2 2 6" xfId="37792" xr:uid="{3A5AA795-E544-4DFF-A937-B6862E1727DB}"/>
    <cellStyle name="Comma 105 3 2 3 2 3" xfId="35677" xr:uid="{BB08FDAE-59E7-4EBC-90CF-EAE5DFE6466D}"/>
    <cellStyle name="Comma 105 3 2 3 2 3 2" xfId="37886" xr:uid="{61A2FA0B-5452-4677-8025-8CDAAF17339E}"/>
    <cellStyle name="Comma 105 3 2 3 2 4" xfId="37749" xr:uid="{9379132A-0B94-43D7-B262-C45D9004A446}"/>
    <cellStyle name="Comma 105 3 3" xfId="7698" xr:uid="{3FCF5EE1-554E-4F39-A84D-D767B1EC8373}"/>
    <cellStyle name="Comma 105 3 5 2" xfId="1576" xr:uid="{BC4597D3-C44B-4F4C-BC5F-DE901B1920E1}"/>
    <cellStyle name="Comma 105 3 5 2 2" xfId="26740" xr:uid="{274E113B-C71C-4927-AEE0-57381CC21F9F}"/>
    <cellStyle name="Comma 105 3 5 2 2 2" xfId="30799" xr:uid="{0AA6DD6E-5E65-49CD-B280-703F5EE26CF0}"/>
    <cellStyle name="Comma 105 3 5 2 2 2 2" xfId="37932" xr:uid="{266DFC23-34E5-4EF7-8FBC-EC0A5ADCAC4B}"/>
    <cellStyle name="Comma 105 3 5 2 2 3" xfId="35728" xr:uid="{B801D2C3-8CA3-43D7-9A2C-797162E950D2}"/>
    <cellStyle name="Comma 105 3 5 2 2 4" xfId="37815" xr:uid="{87748BDC-CB78-4AA3-954F-EB1A2B3634B3}"/>
    <cellStyle name="Comma 105 3 5 2 3" xfId="27047" xr:uid="{93C8B8D4-8B83-4E84-A267-7E5562FBC831}"/>
    <cellStyle name="Comma 105 3 5 2 3 2" xfId="37890" xr:uid="{394176D9-128D-47AC-B44A-410718578DA3}"/>
    <cellStyle name="Comma 105 3 5 2 4" xfId="28824" xr:uid="{56059ED5-A52F-462D-978C-A637BF336E16}"/>
    <cellStyle name="Comma 105 3 5 2 5" xfId="30248" xr:uid="{64DB7AD3-D3FE-4539-94DB-264724AB1A1D}"/>
    <cellStyle name="Comma 105 3 5 2 6" xfId="34456" xr:uid="{EF83E4C6-7140-4D2F-B9D3-2444B4A609EC}"/>
    <cellStyle name="Comma 105 3 5 2 7" xfId="35681" xr:uid="{5C6CFC34-C350-458F-BAFC-8010B45B1AC0}"/>
    <cellStyle name="Comma 105 3 5 2 8" xfId="37754" xr:uid="{CC17C661-A535-4603-9FC2-E878C248CA4B}"/>
    <cellStyle name="Comma 105 3 7 7" xfId="1438" xr:uid="{0DC78701-41A0-46E3-BF07-B5F563A986D0}"/>
    <cellStyle name="Comma 105 3 7 7 2" xfId="34346" xr:uid="{F44DB2E8-BC0E-4CB5-8C2C-50429858A22B}"/>
    <cellStyle name="Comma 105 3 7 7 3" xfId="34340" xr:uid="{23296193-E3C0-497B-8253-7784D3FCF24C}"/>
    <cellStyle name="Comma 105 3 7 7 4" xfId="37694" xr:uid="{94A285D3-11EE-42F7-9718-FCE6D22DF9F0}"/>
    <cellStyle name="Comma 105 3 9" xfId="1546" xr:uid="{4970DE25-927B-4EEC-B6C3-064615A465F8}"/>
    <cellStyle name="Comma 105 3 9 2" xfId="26745" xr:uid="{1D4BF619-617E-41FC-A54D-B09C104C00CE}"/>
    <cellStyle name="Comma 105 3 9 2 2 2" xfId="35702" xr:uid="{A083801C-D59E-4197-BC43-CB8D5F822029}"/>
    <cellStyle name="Comma 105 3 9 2 2 2 2" xfId="35743" xr:uid="{1AFB0C4D-2764-49E2-8BC1-344DA63FCE67}"/>
    <cellStyle name="Comma 105 3 9 2 2 2 2 2" xfId="37947" xr:uid="{BD3B83BF-BEB7-4869-9DB7-94ADA6167646}"/>
    <cellStyle name="Comma 105 3 9 2 2 2 2 3" xfId="37830" xr:uid="{4325F181-8B7E-48E0-8517-1EBD1031A90C}"/>
    <cellStyle name="Comma 105 3 9 2 2 2 3" xfId="37908" xr:uid="{8CB79C2F-632D-4735-B0A7-168B365507A6}"/>
    <cellStyle name="Comma 105 3 9 2 2 2 4" xfId="37787" xr:uid="{19A67649-A7DC-4024-9EFB-1851D57D2B12}"/>
    <cellStyle name="Comma 105 3 9 3" xfId="26746" xr:uid="{28162A64-D176-4F20-B7F5-4A89E755C55B}"/>
    <cellStyle name="Comma 105 30" xfId="29641" xr:uid="{00871245-2F86-4F6E-A536-8251948605F8}"/>
    <cellStyle name="Comma 105 31" xfId="29894" xr:uid="{D0081BC3-AF3D-4924-9F44-A980DAC513D3}"/>
    <cellStyle name="Comma 105 32" xfId="30128" xr:uid="{EE96A3B4-16B7-455A-AED1-5DE2E1D75344}"/>
    <cellStyle name="Comma 105 33" xfId="34690" xr:uid="{79E8FF70-A29F-441A-AAA2-F39C46266227}"/>
    <cellStyle name="Comma 105 34" xfId="34990" xr:uid="{E9099D37-4314-46FB-9AC6-E166503756FE}"/>
    <cellStyle name="Comma 105 35" xfId="35202" xr:uid="{0559497F-B2C2-41DD-AD89-069D18205506}"/>
    <cellStyle name="Comma 105 36" xfId="35361" xr:uid="{9978814F-AAC7-435A-9BFA-BC2AB1B7C24B}"/>
    <cellStyle name="Comma 105 37" xfId="35510" xr:uid="{BDAF1016-2E07-48F5-A98D-72263D659159}"/>
    <cellStyle name="Comma 105 38" xfId="35751" xr:uid="{2907CF36-F442-48E6-BEDA-6ECCB1FA57F5}"/>
    <cellStyle name="Comma 105 39" xfId="1646" xr:uid="{2B0DFA43-F36B-49C1-901E-F1DD87474BB2}"/>
    <cellStyle name="Comma 105 4" xfId="2395" xr:uid="{6241687D-D8AF-4CD3-B1D6-F67F6304A612}"/>
    <cellStyle name="Comma 105 4 2" xfId="5283" xr:uid="{37C76C00-3F8D-442C-842A-4310D4E50818}"/>
    <cellStyle name="Comma 105 4 2 2" xfId="10101" xr:uid="{CF3959D4-9256-47DD-8302-F9DFE34963CF}"/>
    <cellStyle name="Comma 105 4 3" xfId="7875" xr:uid="{EBE7A3DB-D70A-4AE7-A1B2-8A3377515096}"/>
    <cellStyle name="Comma 105 4 4" xfId="33675" xr:uid="{6E11BBD2-2B3D-46BD-B100-4789141D7ECE}"/>
    <cellStyle name="Comma 105 5" xfId="2644" xr:uid="{8C0A5CE9-E2C7-49E5-B8B2-A3A5467AD8A7}"/>
    <cellStyle name="Comma 105 5 2" xfId="5498" xr:uid="{048560F8-0026-499F-8EC5-5F8500FAB354}"/>
    <cellStyle name="Comma 105 5 2 2" xfId="10279" xr:uid="{1842030F-4081-42AA-ABC2-A150F3579EC9}"/>
    <cellStyle name="Comma 105 5 3" xfId="8052" xr:uid="{8F5387CF-CEAD-46C8-B879-63D95B26C97C}"/>
    <cellStyle name="Comma 105 5 4" xfId="33883" xr:uid="{216B6C28-B121-455D-8B27-BB5DE74CFB69}"/>
    <cellStyle name="Comma 105 6" xfId="2896" xr:uid="{A8537209-640F-4242-AB50-07E4A3FA2D8F}"/>
    <cellStyle name="Comma 105 6 2" xfId="5719" xr:uid="{D2CDC8BD-3A1E-47BF-8FF6-F91E795EAE64}"/>
    <cellStyle name="Comma 105 6 2 2" xfId="10460" xr:uid="{F8F76629-CEA0-4DA6-A5B4-A3E6EF31AFD9}"/>
    <cellStyle name="Comma 105 6 3" xfId="8229" xr:uid="{067DC971-8C88-46EB-BA52-2BAA090C2CB4}"/>
    <cellStyle name="Comma 105 6 4" xfId="34164" xr:uid="{EF564210-A595-458C-9ED0-51F1978011FC}"/>
    <cellStyle name="Comma 105 7" xfId="3156" xr:uid="{399E4CC1-013C-45C2-9A13-2B95BA9B3B07}"/>
    <cellStyle name="Comma 105 7 2" xfId="5943" xr:uid="{A59B7C27-B824-4B28-84C8-19FACE4126EA}"/>
    <cellStyle name="Comma 105 7 2 2" xfId="10644" xr:uid="{6F689E0E-D17A-451C-89AB-5BD0BDE0D2ED}"/>
    <cellStyle name="Comma 105 7 3" xfId="8411" xr:uid="{DB608C2D-1365-4E81-BD62-78F3CABB347B}"/>
    <cellStyle name="Comma 105 8" xfId="3429" xr:uid="{90E25C2D-57A9-4541-9305-A683818B393C}"/>
    <cellStyle name="Comma 105 8 2" xfId="6172" xr:uid="{8671A6B7-C5AF-4852-9E35-DE45CC34ADB7}"/>
    <cellStyle name="Comma 105 8 2 2" xfId="10823" xr:uid="{E862FAE2-7862-402E-B97A-6168C65EA39D}"/>
    <cellStyle name="Comma 105 8 3" xfId="8588" xr:uid="{404B197F-8533-4EA3-9EC1-A292BB86B367}"/>
    <cellStyle name="Comma 105 9" xfId="3739" xr:uid="{FA804B8A-DD3B-416F-B49B-43B5E1CF3525}"/>
    <cellStyle name="Comma 105 9 2" xfId="6420" xr:uid="{5F3ADE5D-8A42-4002-9EB9-033ECAC4FDD5}"/>
    <cellStyle name="Comma 105 9 2 2" xfId="11005" xr:uid="{A137F605-A600-4089-9B45-3AA5FA138079}"/>
    <cellStyle name="Comma 105 9 3" xfId="8765" xr:uid="{F234995D-2166-4F21-90C8-067578F4A380}"/>
    <cellStyle name="Comma 106" xfId="3393" xr:uid="{78D75783-13A8-46B2-8E0E-9061BAA5CC25}"/>
    <cellStyle name="Comma 106 2" xfId="34082" xr:uid="{78B55AE1-4D3B-41C8-94DD-239540B0F1D5}"/>
    <cellStyle name="Comma 106 2 2 2" xfId="37871" xr:uid="{EF0C9267-2D63-4D6B-8656-39F1B15FA66F}"/>
    <cellStyle name="Comma 106 2 2 2 2" xfId="37960" xr:uid="{A62A7FD8-00A8-4795-A289-5A42E84AAFD8}"/>
    <cellStyle name="Comma 107" xfId="3308" xr:uid="{5BED0326-923D-4CD4-B682-AC5A2655A2F8}"/>
    <cellStyle name="Comma 107 2" xfId="34133" xr:uid="{66898E0C-0D28-45F3-BD6B-D5D3289CA201}"/>
    <cellStyle name="Comma 108" xfId="1541" xr:uid="{56016291-61D1-4C2F-B571-CDE0B85475C3}"/>
    <cellStyle name="Comma 108 2" xfId="3249" xr:uid="{FFEBE761-A74C-4F8F-869E-8CC0616C103A}"/>
    <cellStyle name="Comma 108 3" xfId="28625" xr:uid="{6324A98E-EA6B-4E7A-8A5F-6B6E4FA480CF}"/>
    <cellStyle name="Comma 108 4" xfId="34140" xr:uid="{CB3B54F7-813B-42D4-83DC-109CAFA0A593}"/>
    <cellStyle name="Comma 109" xfId="3423" xr:uid="{B4518F26-5EB1-4CBB-81CD-9C26989CE7F2}"/>
    <cellStyle name="Comma 109 2" xfId="34141" xr:uid="{C2231F1A-E957-4F9B-9259-F7A03DAB4B4C}"/>
    <cellStyle name="Comma 11" xfId="267" xr:uid="{CB770914-5B4F-43BE-AF93-BECC3877524F}"/>
    <cellStyle name="Comma 11 10" xfId="4213" xr:uid="{E7C45FDE-39D1-4CDE-ADE3-3DBDE1025011}"/>
    <cellStyle name="Comma 11 10 2" xfId="6798" xr:uid="{EE9A82D0-6B19-4573-94A1-183A9B57053D}"/>
    <cellStyle name="Comma 11 10 2 2" xfId="11366" xr:uid="{2C13F416-81E6-49A7-9BCF-BF1995F67B1E}"/>
    <cellStyle name="Comma 11 10 3" xfId="9123" xr:uid="{A609EE82-6D7C-4CC9-A3BC-2C05B504150E}"/>
    <cellStyle name="Comma 11 10 4" xfId="31426" xr:uid="{880E05C6-5406-4EFA-BD53-CD0881E29DEA}"/>
    <cellStyle name="Comma 11 11" xfId="4401" xr:uid="{A817D76A-95B9-40D8-813B-C6CB775286A4}"/>
    <cellStyle name="Comma 11 11 2" xfId="9307" xr:uid="{7168A8E5-65F8-46A5-AE2D-B6CFAFD3CA19}"/>
    <cellStyle name="Comma 11 11 3" xfId="12542" xr:uid="{DB9F4622-1B96-4D71-9ACF-28BAD180BB96}"/>
    <cellStyle name="Comma 11 11 3 2" xfId="4598" xr:uid="{F0581E5B-A501-465D-918C-D8CA85DD4955}"/>
    <cellStyle name="Comma 11 11 3 2 2" xfId="4798" xr:uid="{7CBCBA11-A4FC-4A52-ABAA-89D4B85C7A40}"/>
    <cellStyle name="Comma 11 11 3 2 2 2" xfId="9690" xr:uid="{FDC27121-6780-4C2E-8660-9E0F30702943}"/>
    <cellStyle name="Comma 11 11 3 2 2 3" xfId="27360" xr:uid="{A133A9DB-4CAD-454B-84DD-0B3BA81BCD32}"/>
    <cellStyle name="Comma 11 11 3 2 3" xfId="7327" xr:uid="{2FF69337-56A3-4B0E-969F-067B5AA90FA1}"/>
    <cellStyle name="Comma 11 11 3 2 4" xfId="27088" xr:uid="{1732B939-726E-4A0B-B364-1E738481E6CC}"/>
    <cellStyle name="Comma 11 11 3 3" xfId="26758" xr:uid="{77FCE7BB-C84E-4180-91DC-F3CCC86E129D}"/>
    <cellStyle name="Comma 11 11 3 4" xfId="4597" xr:uid="{24B55DA2-4FDF-4FF8-A2A1-974182BB3241}"/>
    <cellStyle name="Comma 11 11 3 4 2" xfId="6270" xr:uid="{DECDAF04-9C0D-40EA-8600-6D686AD58BFA}"/>
    <cellStyle name="Comma 11 11 3 4 2 2" xfId="10908" xr:uid="{2F51F9CA-D901-4920-A5D7-CAA64DCFEF70}"/>
    <cellStyle name="Comma 11 11 3 4 2 2 2" xfId="37922" xr:uid="{6D032ED3-9A21-4E61-A137-535F3D5DED11}"/>
    <cellStyle name="Comma 11 11 3 4 2 3" xfId="27356" xr:uid="{B51C6833-8CD6-49C1-9069-5FA86DF40ED3}"/>
    <cellStyle name="Comma 11 11 3 4 2 4" xfId="30786" xr:uid="{9B0DE1B9-07EE-4B9C-B24F-B18365506310}"/>
    <cellStyle name="Comma 11 11 3 4 2 5" xfId="35718" xr:uid="{39C847B6-C4D6-4F31-B62A-1210A5BD71CB}"/>
    <cellStyle name="Comma 11 11 3 4 2 6" xfId="37805" xr:uid="{ED3FA07D-B463-4F06-AFDF-AAEB907B2AA3}"/>
    <cellStyle name="Comma 11 11 3 4 3" xfId="7326" xr:uid="{3FEE92FB-84A0-49EE-94A3-986060AA9D10}"/>
    <cellStyle name="Comma 11 11 3 4 3 2" xfId="37878" xr:uid="{402D847D-9FB3-4252-96EF-F15B6A746798}"/>
    <cellStyle name="Comma 11 11 3 4 4" xfId="27084" xr:uid="{0BDA6475-E0F6-47C3-9865-AFFCA2DE2B9F}"/>
    <cellStyle name="Comma 11 11 3 4 5" xfId="30743" xr:uid="{F10B7E44-8B71-4E35-81B3-4B8C2072E366}"/>
    <cellStyle name="Comma 11 11 3 4 6" xfId="35669" xr:uid="{D29BF24A-A29F-4F78-AAEF-4878E93839E3}"/>
    <cellStyle name="Comma 11 11 3 4 7" xfId="37740" xr:uid="{09A597BA-97A6-459C-B9A5-7ED910745D9B}"/>
    <cellStyle name="Comma 11 11 4" xfId="33481" xr:uid="{816644FD-5DDE-4BA2-A19A-7F25665EB448}"/>
    <cellStyle name="Comma 11 12" xfId="7338" xr:uid="{121BC11B-433D-4CD9-8006-1EEC94EC0EAA}"/>
    <cellStyle name="Comma 11 13" xfId="12662" xr:uid="{DEBC8C3E-4017-4648-9B2B-E983DBE8BA54}"/>
    <cellStyle name="Comma 11 14" xfId="12701" xr:uid="{F20B2D90-3D1C-44C9-A894-131601EC40B1}"/>
    <cellStyle name="Comma 11 15" xfId="12830" xr:uid="{02075ADF-85CE-44AB-8526-A15639252C28}"/>
    <cellStyle name="Comma 11 16" xfId="1647" xr:uid="{84FC01F5-0899-4DCD-A799-E0C51CEA39C4}"/>
    <cellStyle name="Comma 11 17" xfId="24626" xr:uid="{5277F48D-758F-4DD3-846B-ACA0AE88A121}"/>
    <cellStyle name="Comma 11 17 2" xfId="30402" xr:uid="{4E79D1D6-6A5D-482D-A8ED-DEC655ACD375}"/>
    <cellStyle name="Comma 11 18" xfId="25041" xr:uid="{D223384D-B758-4114-9DE2-93D2FA6D1B80}"/>
    <cellStyle name="Comma 11 19" xfId="26140" xr:uid="{A533F498-5D9F-47AA-B59F-3BF7E3278894}"/>
    <cellStyle name="Comma 11 2" xfId="506" xr:uid="{F6F18E5F-52FA-4FE3-BBA5-E76FA6EF6CEA}"/>
    <cellStyle name="Comma 11 2 10" xfId="7339" xr:uid="{90702441-5D88-47A8-A659-0DF7BC9E8622}"/>
    <cellStyle name="Comma 11 2 10 2" xfId="31622" xr:uid="{09E29953-7B4B-4994-AAB7-99420AF61B25}"/>
    <cellStyle name="Comma 11 2 11" xfId="12615" xr:uid="{1A3CA393-1581-44AD-8F79-B42DE9258070}"/>
    <cellStyle name="Comma 11 2 11 2" xfId="33487" xr:uid="{AFCF333D-9458-4BBB-B25B-B5F98CC55EB5}"/>
    <cellStyle name="Comma 11 2 12" xfId="12659" xr:uid="{8F959B79-D9D4-4D39-A509-D40354ED8050}"/>
    <cellStyle name="Comma 11 2 12 2" xfId="33485" xr:uid="{4E0813C7-3DEB-4641-9FC9-4CCA6285A42A}"/>
    <cellStyle name="Comma 11 2 13" xfId="12702" xr:uid="{4600A449-50E3-4D46-A772-204D210383BB}"/>
    <cellStyle name="Comma 11 2 13 2" xfId="33624" xr:uid="{AA318D76-9080-461C-9987-B91CB136A12B}"/>
    <cellStyle name="Comma 11 2 14" xfId="13034" xr:uid="{B69C426F-B918-4876-81C5-2D61107F17B0}"/>
    <cellStyle name="Comma 11 2 14 2" xfId="33844" xr:uid="{4C9A09FD-EAAC-4DF9-9C0E-A34879E89436}"/>
    <cellStyle name="Comma 11 2 15" xfId="1648" xr:uid="{1CED0CDF-A0B5-4468-A285-42E372EB93D1}"/>
    <cellStyle name="Comma 11 2 15 2" xfId="34142" xr:uid="{8F8A674E-5994-4D46-A16D-FEA086A246D6}"/>
    <cellStyle name="Comma 11 2 16" xfId="24627" xr:uid="{D1A8227E-5ADE-466C-8532-A8EFBDFF2A43}"/>
    <cellStyle name="Comma 11 2 16 2" xfId="34304" xr:uid="{D9A788BC-67CB-4D09-B38C-A6B96ADC22C9}"/>
    <cellStyle name="Comma 11 2 17" xfId="25042" xr:uid="{9B84963D-F0C9-4DCB-B13F-C6D846AC4D10}"/>
    <cellStyle name="Comma 11 2 18" xfId="26141" xr:uid="{19E62296-AFD9-45CA-888C-9DEDB1C7ABC1}"/>
    <cellStyle name="Comma 11 2 19" xfId="26362" xr:uid="{EA35BB71-6C46-41DF-B778-A625823A922D}"/>
    <cellStyle name="Comma 11 2 2" xfId="507" xr:uid="{77DEDAB2-05D8-4D43-AE8F-662E1DBCD285}"/>
    <cellStyle name="Comma 11 2 2 10" xfId="4167" xr:uid="{84A35DF7-F519-4703-843C-5E62113AAA6E}"/>
    <cellStyle name="Comma 11 2 2 10 2" xfId="6771" xr:uid="{09C1CAFF-A20A-4261-97AB-80A5085B68E8}"/>
    <cellStyle name="Comma 11 2 2 10 2 2" xfId="11339" xr:uid="{F74E2CFD-50AD-4350-8BCD-C8A647B65475}"/>
    <cellStyle name="Comma 11 2 2 10 3" xfId="9096" xr:uid="{36C1C6E5-9038-48B1-835E-0C2D7212C226}"/>
    <cellStyle name="Comma 11 2 2 10 4" xfId="33321" xr:uid="{1AA7C6E1-A06E-4737-8A7D-C6D5F1CB5525}"/>
    <cellStyle name="Comma 11 2 2 11" xfId="4215" xr:uid="{A3B1C1CE-86DF-460E-A746-DC4F055E0814}"/>
    <cellStyle name="Comma 11 2 2 11 2" xfId="6800" xr:uid="{42E6F253-D056-495B-A53C-32A6F97346D7}"/>
    <cellStyle name="Comma 11 2 2 11 2 2" xfId="11368" xr:uid="{51622F3F-E039-4339-BECD-B7F32611DF7F}"/>
    <cellStyle name="Comma 11 2 2 11 3" xfId="9125" xr:uid="{374404E6-1E3D-440B-A81C-72EDC1C00EAC}"/>
    <cellStyle name="Comma 11 2 2 11 4" xfId="33550" xr:uid="{2D732651-152E-4AEF-BDB1-8D750521D806}"/>
    <cellStyle name="Comma 11 2 2 12" xfId="4403" xr:uid="{C26AB67B-0D9B-4944-98AD-826519861C28}"/>
    <cellStyle name="Comma 11 2 2 12 2" xfId="6984" xr:uid="{DA304E99-74D9-46EA-9F15-B2F6B023CF26}"/>
    <cellStyle name="Comma 11 2 2 12 2 2" xfId="11552" xr:uid="{EAB3C056-0CAD-49AA-8C53-3277DCF72277}"/>
    <cellStyle name="Comma 11 2 2 12 3" xfId="9309" xr:uid="{466BF7AD-FF73-4356-B857-35C01CD4D9D2}"/>
    <cellStyle name="Comma 11 2 2 12 4" xfId="33645" xr:uid="{7D3B00FC-B0ED-4B4E-A13A-2D9024605FAA}"/>
    <cellStyle name="Comma 11 2 2 13" xfId="4645" xr:uid="{B3632D62-6E76-477D-BE5D-3A87559A2079}"/>
    <cellStyle name="Comma 11 2 2 13 2" xfId="9542" xr:uid="{83C17007-D529-4908-8F69-052C2C92220C}"/>
    <cellStyle name="Comma 11 2 2 13 3" xfId="33676" xr:uid="{49B0372B-0A00-4C5A-B792-73E1C5FC9B50}"/>
    <cellStyle name="Comma 11 2 2 14" xfId="7340" xr:uid="{DEFD4AD9-54DF-419F-A9FB-3751CA235512}"/>
    <cellStyle name="Comma 11 2 2 14 2" xfId="33863" xr:uid="{58E88B3F-9CC4-49A4-8126-7CA13604911F}"/>
    <cellStyle name="Comma 11 2 2 15" xfId="12626" xr:uid="{8E632C29-39B2-401D-867B-ECCEA7E501FE}"/>
    <cellStyle name="Comma 11 2 2 15 2" xfId="33884" xr:uid="{F1465A55-5842-419A-BB3D-702B3FF7A0B3}"/>
    <cellStyle name="Comma 11 2 2 16" xfId="12703" xr:uid="{21BD7D09-B619-4576-AA05-3691602F8D2D}"/>
    <cellStyle name="Comma 11 2 2 16 2" xfId="34165" xr:uid="{14E2ECE3-97C2-4E12-A8FA-C8EF70A7BE11}"/>
    <cellStyle name="Comma 11 2 2 17" xfId="18373" xr:uid="{4B93ED05-F01A-4458-889A-1917B899E8F0}"/>
    <cellStyle name="Comma 11 2 2 17 2" xfId="22231" xr:uid="{0725C9C4-904B-458A-B67D-4616496FF834}"/>
    <cellStyle name="Comma 11 2 2 18" xfId="24399" xr:uid="{13214A28-8D41-4572-BF9B-3EB04E30EF23}"/>
    <cellStyle name="Comma 11 2 2 19" xfId="24628" xr:uid="{5FD3187D-744E-4887-9890-8C15BC8F73C3}"/>
    <cellStyle name="Comma 11 2 2 2" xfId="1944" xr:uid="{789D889E-3060-417F-93EC-89BF64CB286F}"/>
    <cellStyle name="Comma 11 2 2 2 2" xfId="4879" xr:uid="{CD48476C-588A-450A-AC9D-AE5FC73C8D73}"/>
    <cellStyle name="Comma 11 2 2 2 2 2" xfId="9746" xr:uid="{132AF201-5D72-4DE3-8BCC-5E505E44A0A4}"/>
    <cellStyle name="Comma 11 2 2 2 2 3" xfId="24630" xr:uid="{83E8F912-EAF7-499C-940F-9CD7A40517B5}"/>
    <cellStyle name="Comma 11 2 2 2 2 4" xfId="33056" xr:uid="{4CC8F1DE-3128-4729-BB31-7CA7F687A48E}"/>
    <cellStyle name="Comma 11 2 2 2 2 5" xfId="41404" xr:uid="{2F9BE1B4-8CE6-4C57-AC2A-A7C702327A3B}"/>
    <cellStyle name="Comma 11 2 2 2 3" xfId="7522" xr:uid="{1A894C13-30C4-4BC5-9874-59EA822BC663}"/>
    <cellStyle name="Comma 11 2 2 2 4" xfId="24629" xr:uid="{1191614B-06B8-4BB9-A938-01B879C44306}"/>
    <cellStyle name="Comma 11 2 2 2 5" xfId="27447" xr:uid="{EDC028FE-C342-4E55-9876-FB928D1346C0}"/>
    <cellStyle name="Comma 11 2 2 2 6" xfId="30515" xr:uid="{CA383863-F944-455D-88FF-163C5DD3F722}"/>
    <cellStyle name="Comma 11 2 2 2 7" xfId="39792" xr:uid="{E123F3D6-68E8-4992-BA36-BE418B174CF6}"/>
    <cellStyle name="Comma 11 2 2 20" xfId="25043" xr:uid="{FB333531-231C-4003-8D3C-C33DE15731EC}"/>
    <cellStyle name="Comma 11 2 2 21" xfId="25343" xr:uid="{7FF01F50-7E5C-4568-AF1C-F0F445E6ECFA}"/>
    <cellStyle name="Comma 11 2 2 22" xfId="25529" xr:uid="{69D9FE38-15C0-4968-9174-A2E1FF17BBBE}"/>
    <cellStyle name="Comma 11 2 2 23" xfId="25853" xr:uid="{2CB976A8-E77B-488F-BBD2-6893A0E356FA}"/>
    <cellStyle name="Comma 11 2 2 24" xfId="26142" xr:uid="{CBD80089-7DF8-4F57-A140-7743280B98FB}"/>
    <cellStyle name="Comma 11 2 2 25" xfId="26363" xr:uid="{83680129-5221-4AA1-A809-6760164BC6C5}"/>
    <cellStyle name="Comma 11 2 2 26" xfId="26656" xr:uid="{7FFDAC83-77D3-4AEE-A3B1-F2153163E570}"/>
    <cellStyle name="Comma 11 2 2 27" xfId="26861" xr:uid="{E072F23F-7ACE-4010-B81A-5A41D0A1307C}"/>
    <cellStyle name="Comma 11 2 2 28" xfId="27098" xr:uid="{7F3CEE49-00A4-4B0D-9B1B-7CF6598BBF0F}"/>
    <cellStyle name="Comma 11 2 2 29" xfId="28359" xr:uid="{33D70076-0A39-4CBC-9646-B4B154B7CFF9}"/>
    <cellStyle name="Comma 11 2 2 3" xfId="2188" xr:uid="{71F8EB33-6E87-4926-8FD7-A39FA820B520}"/>
    <cellStyle name="Comma 11 2 2 3 2" xfId="5093" xr:uid="{FE1711A2-7F55-417E-94B9-F5F1132F31F1}"/>
    <cellStyle name="Comma 11 2 2 3 2 2" xfId="9924" xr:uid="{48F9718B-274A-4480-B580-28A150CC1C14}"/>
    <cellStyle name="Comma 11 2 2 3 2 3" xfId="24632" xr:uid="{57568D9F-E2C4-437E-86ED-09F327BDD207}"/>
    <cellStyle name="Comma 11 2 2 3 3" xfId="7699" xr:uid="{BE47C6A0-EB7D-411F-AAB4-549FB7F8F782}"/>
    <cellStyle name="Comma 11 2 2 3 4" xfId="24631" xr:uid="{99FE5868-44E3-41D9-9A68-A08EBDDF79CD}"/>
    <cellStyle name="Comma 11 2 2 3 5" xfId="30573" xr:uid="{D7AE78EB-2085-4FAD-A912-45412F737F2A}"/>
    <cellStyle name="Comma 11 2 2 3 6" xfId="40600" xr:uid="{FBFF1DA5-DA53-4FA2-987E-D1629E756629}"/>
    <cellStyle name="Comma 11 2 2 30" xfId="28643" xr:uid="{0FFCF42D-36EF-4C34-9D21-E810800B0A50}"/>
    <cellStyle name="Comma 11 2 2 31" xfId="28924" xr:uid="{AF577326-BD3C-41FA-B846-CF1A331C1878}"/>
    <cellStyle name="Comma 11 2 2 32" xfId="29225" xr:uid="{63456C12-59B4-43C1-ADD2-BB117649969A}"/>
    <cellStyle name="Comma 11 2 2 33" xfId="29457" xr:uid="{8889A4A8-DEAC-4596-975A-2F78B5AFFF2D}"/>
    <cellStyle name="Comma 11 2 2 34" xfId="29644" xr:uid="{8CE0DC66-2D0A-4C9E-917F-C2AC446D32C8}"/>
    <cellStyle name="Comma 11 2 2 35" xfId="29897" xr:uid="{79BBE99C-9632-43EA-9077-96D1E82B40DB}"/>
    <cellStyle name="Comma 11 2 2 36" xfId="30129" xr:uid="{C0339286-BC2F-4376-8A31-827DD126BF14}"/>
    <cellStyle name="Comma 11 2 2 37" xfId="34463" xr:uid="{19147E52-8197-40DA-8598-0A14949DB990}"/>
    <cellStyle name="Comma 11 2 2 38" xfId="34693" xr:uid="{6387F19A-6634-43A5-84BC-FD28A6495461}"/>
    <cellStyle name="Comma 11 2 2 39" xfId="34993" xr:uid="{BBE28367-8938-4431-993F-D1672B343386}"/>
    <cellStyle name="Comma 11 2 2 4" xfId="2396" xr:uid="{CA8EBA08-906D-43E7-B9B5-8BE3007F1BD5}"/>
    <cellStyle name="Comma 11 2 2 4 2" xfId="5284" xr:uid="{C7F06E0A-493A-40AF-B066-DC0D4D8CA102}"/>
    <cellStyle name="Comma 11 2 2 4 2 2" xfId="10102" xr:uid="{C8FD7553-A794-4BA2-B227-27821695892C}"/>
    <cellStyle name="Comma 11 2 2 4 3" xfId="7876" xr:uid="{9FA66626-0A01-4DC7-BD0B-8A50B37DCD8F}"/>
    <cellStyle name="Comma 11 2 2 4 4" xfId="24633" xr:uid="{98FC4FFE-3924-436F-9419-E2B5E05FF8A4}"/>
    <cellStyle name="Comma 11 2 2 4 5" xfId="30911" xr:uid="{3981EFD3-DD2B-4904-82F8-8FC5B0D74F4D}"/>
    <cellStyle name="Comma 11 2 2 40" xfId="35203" xr:uid="{A276D628-712D-4708-BE51-5D1CA1DF0CFB}"/>
    <cellStyle name="Comma 11 2 2 41" xfId="35362" xr:uid="{7821895D-4DFF-4CFA-A394-A338617C37BC}"/>
    <cellStyle name="Comma 11 2 2 42" xfId="35513" xr:uid="{1492CBFC-E21E-40BC-8D42-E789E472454E}"/>
    <cellStyle name="Comma 11 2 2 43" xfId="35754" xr:uid="{32C1BC06-1B04-4BFA-B70A-4F7E33DC17E3}"/>
    <cellStyle name="Comma 11 2 2 44" xfId="35980" xr:uid="{495DC4E1-F762-47C6-9B16-6887379248F1}"/>
    <cellStyle name="Comma 11 2 2 45" xfId="38405" xr:uid="{6EAD3880-99CD-4DFF-A708-1E3600AC6925}"/>
    <cellStyle name="Comma 11 2 2 5" xfId="2645" xr:uid="{DB4CD1A0-47BB-4E86-B6FF-79517B82515F}"/>
    <cellStyle name="Comma 11 2 2 5 2" xfId="5499" xr:uid="{309A5465-7E2F-4F37-937A-48D0E2ED9880}"/>
    <cellStyle name="Comma 11 2 2 5 2 2" xfId="10280" xr:uid="{DCC5AAF1-6D59-4BF5-BE55-57A1C0E3D590}"/>
    <cellStyle name="Comma 11 2 2 5 3" xfId="8053" xr:uid="{0FCB9F0C-0F8E-463A-8B27-FAFB84A8B600}"/>
    <cellStyle name="Comma 11 2 2 5 4" xfId="31110" xr:uid="{675D821E-E718-40C7-A289-0BD6EFD61823}"/>
    <cellStyle name="Comma 11 2 2 6" xfId="2899" xr:uid="{77FDFEFA-F18B-4A69-AF36-04A41C9EA3FA}"/>
    <cellStyle name="Comma 11 2 2 6 2" xfId="5722" xr:uid="{F2609EEA-5E69-4092-81A8-ECD1A6FAB3E7}"/>
    <cellStyle name="Comma 11 2 2 6 2 2" xfId="10463" xr:uid="{90AC41F3-C6CC-4F0A-B7EE-9A4D28E3CB64}"/>
    <cellStyle name="Comma 11 2 2 6 3" xfId="8232" xr:uid="{C53A34BA-1AE8-4B11-AC24-A5E8F2E77C7C}"/>
    <cellStyle name="Comma 11 2 2 6 4" xfId="31219" xr:uid="{F1D51916-ED51-4E51-8E91-6A6BDEFF3A8F}"/>
    <cellStyle name="Comma 11 2 2 7" xfId="3157" xr:uid="{C0C988C1-9738-448E-90E0-329C0ECA0AEA}"/>
    <cellStyle name="Comma 11 2 2 7 2" xfId="5944" xr:uid="{50666767-C9CF-4793-B631-3750CB7389D9}"/>
    <cellStyle name="Comma 11 2 2 7 2 2" xfId="10645" xr:uid="{3A0E7334-1F64-4D02-9812-75977CD1A5BF}"/>
    <cellStyle name="Comma 11 2 2 7 3" xfId="8412" xr:uid="{A6DF5E30-43FE-43A8-BF7B-EADA33CF68C7}"/>
    <cellStyle name="Comma 11 2 2 7 4" xfId="31540" xr:uid="{8D130E1A-B2E0-4C85-8A81-FA96CAE74E64}"/>
    <cellStyle name="Comma 11 2 2 8" xfId="3430" xr:uid="{63D7969E-DBC2-4D03-A300-61E31D3B369D}"/>
    <cellStyle name="Comma 11 2 2 8 2" xfId="6173" xr:uid="{780D4C02-83C9-4481-A162-69BB188A90CF}"/>
    <cellStyle name="Comma 11 2 2 8 2 2" xfId="10824" xr:uid="{D9F8600D-F67F-41EF-9CFC-C53A9F892400}"/>
    <cellStyle name="Comma 11 2 2 8 3" xfId="8589" xr:uid="{1BD0E098-47CE-4566-A18E-C90C554B5336}"/>
    <cellStyle name="Comma 11 2 2 8 4" xfId="31593" xr:uid="{4D5EBE96-A8FE-4573-BFF4-EB72F1138A59}"/>
    <cellStyle name="Comma 11 2 2 9" xfId="3740" xr:uid="{6A50F940-1A45-438A-A11B-6141444AC7AC}"/>
    <cellStyle name="Comma 11 2 2 9 2" xfId="6421" xr:uid="{A2F8771E-302A-47F0-BCA8-7179F8359BC3}"/>
    <cellStyle name="Comma 11 2 2 9 2 2" xfId="11006" xr:uid="{5C06A821-C034-472A-AE24-26C7A570948D}"/>
    <cellStyle name="Comma 11 2 2 9 3" xfId="8766" xr:uid="{92023971-875E-435D-8065-89AE27A7C823}"/>
    <cellStyle name="Comma 11 2 2 9 4" xfId="32261" xr:uid="{EECE0CFF-58FB-4BC4-9F34-B4C10571CD9E}"/>
    <cellStyle name="Comma 11 2 20" xfId="26860" xr:uid="{8805F6C0-2117-462E-9E72-F89702E17C5D}"/>
    <cellStyle name="Comma 11 2 21" xfId="27097" xr:uid="{C4B46D00-680E-4EAD-B5B4-83E1E0D386DA}"/>
    <cellStyle name="Comma 11 2 22" xfId="28358" xr:uid="{709FE52A-915E-462F-A381-B1C8D31C796E}"/>
    <cellStyle name="Comma 11 2 23" xfId="29456" xr:uid="{18224B76-5643-4037-84F3-32B87095FF77}"/>
    <cellStyle name="Comma 11 2 24" xfId="29643" xr:uid="{09CA064A-2D82-41E9-A0E5-7E47D58D3B8E}"/>
    <cellStyle name="Comma 11 2 25" xfId="29896" xr:uid="{EB368A8D-AFE8-42EA-9FAF-2290E67C1F80}"/>
    <cellStyle name="Comma 11 2 26" xfId="30478" xr:uid="{F7BE75C9-4D5F-4318-BF08-8FD6E4AB22F8}"/>
    <cellStyle name="Comma 11 2 27" xfId="34692" xr:uid="{A63B259C-D97B-4B02-9246-7E23FDB71491}"/>
    <cellStyle name="Comma 11 2 28" xfId="34992" xr:uid="{C5912988-0ABB-4070-B809-226C0A3A92C5}"/>
    <cellStyle name="Comma 11 2 29" xfId="35512" xr:uid="{E2CE5E94-735A-4ECD-8DCD-DC806E4D4C3B}"/>
    <cellStyle name="Comma 11 2 3" xfId="508" xr:uid="{AE144C10-B3C4-49F0-B98E-450D7425C5D4}"/>
    <cellStyle name="Comma 11 2 3 10" xfId="4216" xr:uid="{A6FB7F16-26F1-4561-8C65-7F57E00AF5C5}"/>
    <cellStyle name="Comma 11 2 3 10 2" xfId="6801" xr:uid="{82E047BC-8319-4A6C-9523-7A8D8C04E57A}"/>
    <cellStyle name="Comma 11 2 3 10 2 2" xfId="11369" xr:uid="{4CD8F07D-9DC1-46BF-B20C-6A3FEF94114D}"/>
    <cellStyle name="Comma 11 2 3 10 3" xfId="9126" xr:uid="{2175D8E7-BD1F-48F4-8858-37D8D26899FD}"/>
    <cellStyle name="Comma 11 2 3 10 4" xfId="33677" xr:uid="{1912D846-81BE-4564-903B-8188A2F01275}"/>
    <cellStyle name="Comma 11 2 3 11" xfId="4404" xr:uid="{EA84D15D-8E49-496A-8DDB-D4132DB6BFDB}"/>
    <cellStyle name="Comma 11 2 3 11 2" xfId="6985" xr:uid="{6A22C77C-028F-40BD-B874-CD1AC86CC51D}"/>
    <cellStyle name="Comma 11 2 3 11 2 2" xfId="11553" xr:uid="{33979475-1E91-4CAF-A7D3-7EF5521991AF}"/>
    <cellStyle name="Comma 11 2 3 11 3" xfId="9310" xr:uid="{B1D4D6F1-111B-4499-B123-587E537203D6}"/>
    <cellStyle name="Comma 11 2 3 11 4" xfId="33885" xr:uid="{FA586B57-642C-47DB-811D-867661F3097D}"/>
    <cellStyle name="Comma 11 2 3 12" xfId="4646" xr:uid="{3F455BE5-6552-4B34-BE24-C4B64D1FD8F0}"/>
    <cellStyle name="Comma 11 2 3 12 2" xfId="9543" xr:uid="{4D3D1A92-54FA-4B4D-8B8E-590177BECFD1}"/>
    <cellStyle name="Comma 11 2 3 12 3" xfId="34166" xr:uid="{2B4ACE75-37C7-40CC-A5D6-842734C824F6}"/>
    <cellStyle name="Comma 11 2 3 13" xfId="7341" xr:uid="{A9B3505B-8FCE-46D2-9ECE-274D509C99B9}"/>
    <cellStyle name="Comma 11 2 3 14" xfId="12704" xr:uid="{83854DEE-4901-4E72-89CE-5E84040FE702}"/>
    <cellStyle name="Comma 11 2 3 15" xfId="18374" xr:uid="{1AF25490-5969-4AED-A205-005B6D8EC173}"/>
    <cellStyle name="Comma 11 2 3 15 2" xfId="22232" xr:uid="{76A104CE-2A3B-472D-8DFB-97AFFE556D39}"/>
    <cellStyle name="Comma 11 2 3 16" xfId="24400" xr:uid="{027555CC-0A77-44B5-988F-20EC39EA972D}"/>
    <cellStyle name="Comma 11 2 3 17" xfId="24634" xr:uid="{82D92423-03EC-4389-B21A-D64E301E3EA5}"/>
    <cellStyle name="Comma 11 2 3 18" xfId="25044" xr:uid="{C76F05F5-ED2E-46B2-8E1D-95B9C1D698D2}"/>
    <cellStyle name="Comma 11 2 3 19" xfId="25344" xr:uid="{7F406881-9835-43EE-9ABE-818340963BEA}"/>
    <cellStyle name="Comma 11 2 3 2" xfId="1945" xr:uid="{A9C3C007-9A77-4344-8244-41BA1F687B86}"/>
    <cellStyle name="Comma 11 2 3 2 2" xfId="4880" xr:uid="{EEA6C36C-BEF4-40E3-96B1-FF4CBAF84F4A}"/>
    <cellStyle name="Comma 11 2 3 2 2 2" xfId="9747" xr:uid="{07228E80-A681-47ED-819A-20476AD1645F}"/>
    <cellStyle name="Comma 11 2 3 2 3" xfId="7523" xr:uid="{988CD8A8-CA20-405F-B469-79C640D0E4AC}"/>
    <cellStyle name="Comma 11 2 3 2 4" xfId="24635" xr:uid="{66E92B1A-0E15-4FC5-8299-161086D03DB8}"/>
    <cellStyle name="Comma 11 2 3 2 5" xfId="27448" xr:uid="{D1283E1A-AE06-49A8-94CC-A6A4D0EBEB69}"/>
    <cellStyle name="Comma 11 2 3 2 6" xfId="30955" xr:uid="{163A6DB7-2A53-4B4F-A314-774D4FA86FCC}"/>
    <cellStyle name="Comma 11 2 3 2 7" xfId="41002" xr:uid="{822B3B9E-CDBA-4A97-BF1C-C53122185C8B}"/>
    <cellStyle name="Comma 11 2 3 20" xfId="25530" xr:uid="{908A197C-69C7-46C7-8FB5-7A692B02D05F}"/>
    <cellStyle name="Comma 11 2 3 21" xfId="25854" xr:uid="{7D7B38D5-721F-403F-B553-DE9AB21CF285}"/>
    <cellStyle name="Comma 11 2 3 22" xfId="26143" xr:uid="{213BC3FD-8CAA-4CBB-BCC7-17C099735E90}"/>
    <cellStyle name="Comma 11 2 3 23" xfId="26364" xr:uid="{CD9D8DFE-781F-4BB3-8EA3-11469ED255ED}"/>
    <cellStyle name="Comma 11 2 3 24" xfId="26657" xr:uid="{EE54C3AE-3E56-4BCB-AEC8-45BA662372D4}"/>
    <cellStyle name="Comma 11 2 3 25" xfId="26862" xr:uid="{EE962488-09F5-432D-B148-11D2656BBBE3}"/>
    <cellStyle name="Comma 11 2 3 26" xfId="27099" xr:uid="{08675EA3-FC1C-4C45-AB76-BC902BAA8B24}"/>
    <cellStyle name="Comma 11 2 3 27" xfId="28360" xr:uid="{4CB5890C-182C-4D84-91B3-D3B2DA00CAAA}"/>
    <cellStyle name="Comma 11 2 3 28" xfId="28644" xr:uid="{471AA0F5-3C99-439A-93C8-DF25FC343630}"/>
    <cellStyle name="Comma 11 2 3 29" xfId="28925" xr:uid="{FD9790F1-D18E-4259-A9F3-C9CB573F129E}"/>
    <cellStyle name="Comma 11 2 3 3" xfId="2189" xr:uid="{6CD7DAFA-4059-4070-87C8-24098D7D8864}"/>
    <cellStyle name="Comma 11 2 3 3 2" xfId="5094" xr:uid="{90925AFF-9F63-4EBF-8043-4DD63B5BC14B}"/>
    <cellStyle name="Comma 11 2 3 3 2 2" xfId="9925" xr:uid="{6747EE8A-C5ED-45C7-A44B-8DF723D5F7D7}"/>
    <cellStyle name="Comma 11 2 3 3 3" xfId="7700" xr:uid="{112A483D-E196-4653-80D5-EA4BCA1990AC}"/>
    <cellStyle name="Comma 11 2 3 3 4" xfId="31152" xr:uid="{5447AA98-2045-48D6-A323-BEDEE7603201}"/>
    <cellStyle name="Comma 11 2 3 30" xfId="29226" xr:uid="{172E8A0D-1E21-4FFB-A9F7-0A8056ABCB1D}"/>
    <cellStyle name="Comma 11 2 3 31" xfId="29458" xr:uid="{B025D889-75F9-45E1-B4C0-3F0B8A9F6AFA}"/>
    <cellStyle name="Comma 11 2 3 32" xfId="29645" xr:uid="{7E50EAE4-9C55-40F7-9D51-28E4618CC59D}"/>
    <cellStyle name="Comma 11 2 3 33" xfId="29898" xr:uid="{234679FA-3534-44C5-BD98-3DF7A2961353}"/>
    <cellStyle name="Comma 11 2 3 34" xfId="30130" xr:uid="{56A1F53E-7DF8-4821-8126-80AC885B6D95}"/>
    <cellStyle name="Comma 11 2 3 35" xfId="34464" xr:uid="{4B67A3D5-F800-4343-BD4B-AE582A03FC8F}"/>
    <cellStyle name="Comma 11 2 3 36" xfId="34694" xr:uid="{6F7B7C83-0CAB-4C74-B9EC-5ED34B8DBDF2}"/>
    <cellStyle name="Comma 11 2 3 37" xfId="34994" xr:uid="{0CBF1A6A-2465-4345-A1BE-AE46D7828BBB}"/>
    <cellStyle name="Comma 11 2 3 38" xfId="35204" xr:uid="{9DE2B589-066C-4687-8AEF-88D7099700E6}"/>
    <cellStyle name="Comma 11 2 3 39" xfId="35363" xr:uid="{528C5A4D-27E3-47E8-B70F-BE66D57B655D}"/>
    <cellStyle name="Comma 11 2 3 4" xfId="2397" xr:uid="{433ED782-7C73-47B1-837B-C62A5ADC1548}"/>
    <cellStyle name="Comma 11 2 3 4 2" xfId="5285" xr:uid="{28D7E47F-EC4A-4519-80CE-55F9E1488958}"/>
    <cellStyle name="Comma 11 2 3 4 2 2" xfId="10103" xr:uid="{850A9B59-C025-4962-82CF-3271631AF8C2}"/>
    <cellStyle name="Comma 11 2 3 4 3" xfId="7877" xr:uid="{A65E594B-6432-4025-9495-AFA71133E473}"/>
    <cellStyle name="Comma 11 2 3 4 4" xfId="31220" xr:uid="{F8AF956A-6900-44E8-9E14-15B13D4BABEC}"/>
    <cellStyle name="Comma 11 2 3 40" xfId="35514" xr:uid="{62A12460-BA11-4D01-9CA0-937FA526F5C2}"/>
    <cellStyle name="Comma 11 2 3 41" xfId="35755" xr:uid="{D869A1DC-84C2-43C8-931C-DB5568876F92}"/>
    <cellStyle name="Comma 11 2 3 42" xfId="35981" xr:uid="{9407A14E-851E-4BFD-8036-220A4E3DFA6F}"/>
    <cellStyle name="Comma 11 2 3 43" xfId="39390" xr:uid="{6F15F8D8-C4BE-4B81-98F7-83B9BF513CB7}"/>
    <cellStyle name="Comma 11 2 3 5" xfId="2646" xr:uid="{75401ACC-4C1F-4112-B66C-ED99153A252C}"/>
    <cellStyle name="Comma 11 2 3 5 2" xfId="5500" xr:uid="{52304574-C4F7-4140-8EEC-912C2987AB89}"/>
    <cellStyle name="Comma 11 2 3 5 2 2" xfId="10281" xr:uid="{6B993941-FFAB-401D-9CE7-9DFE93FD7179}"/>
    <cellStyle name="Comma 11 2 3 5 3" xfId="8054" xr:uid="{A8E202F5-2349-4C88-95A3-3281B4E8D93E}"/>
    <cellStyle name="Comma 11 2 3 5 4" xfId="31511" xr:uid="{0409B855-72C0-469F-BA92-57F6E26D8A51}"/>
    <cellStyle name="Comma 11 2 3 6" xfId="2900" xr:uid="{4EBA5172-8E71-49EA-B7AC-E3311D846BC3}"/>
    <cellStyle name="Comma 11 2 3 6 2" xfId="5723" xr:uid="{A85F7BDE-36CD-4E4C-81DD-E935B5FA94C0}"/>
    <cellStyle name="Comma 11 2 3 6 2 2" xfId="10464" xr:uid="{9B02B1B6-C3DB-4C45-8E41-FEBCEB0D6291}"/>
    <cellStyle name="Comma 11 2 3 6 3" xfId="8233" xr:uid="{11972A18-0C45-4A08-B847-139300EE3A83}"/>
    <cellStyle name="Comma 11 2 3 6 4" xfId="31638" xr:uid="{8DB65304-C958-4BC5-A37E-35ED26FB0CBD}"/>
    <cellStyle name="Comma 11 2 3 7" xfId="3158" xr:uid="{DE02DF54-4291-4501-B284-AA52C58AF18E}"/>
    <cellStyle name="Comma 11 2 3 7 2" xfId="5945" xr:uid="{F3ED161E-FF05-436B-9C4C-BD5962D79451}"/>
    <cellStyle name="Comma 11 2 3 7 2 2" xfId="10646" xr:uid="{767E62DA-E8F5-4A55-AF47-765F75D4B32F}"/>
    <cellStyle name="Comma 11 2 3 7 3" xfId="8413" xr:uid="{D3F24CA1-00BB-4DDC-A110-7F0D006AE42A}"/>
    <cellStyle name="Comma 11 2 3 7 4" xfId="32657" xr:uid="{145B8AF1-21A1-41F8-9397-34C2F54C8E6F}"/>
    <cellStyle name="Comma 11 2 3 8" xfId="3431" xr:uid="{CE598EE5-15A9-4FDD-8BC3-FA5D77B8DF85}"/>
    <cellStyle name="Comma 11 2 3 8 2" xfId="6174" xr:uid="{EE99CE2D-A513-4B15-8CEB-5E4982735667}"/>
    <cellStyle name="Comma 11 2 3 8 2 2" xfId="10825" xr:uid="{8E644560-F728-4BBB-8501-4BCCEC41F91D}"/>
    <cellStyle name="Comma 11 2 3 8 3" xfId="8590" xr:uid="{803DBBC0-CA8B-46DF-A874-D7EEF0BEA3AF}"/>
    <cellStyle name="Comma 11 2 3 8 4" xfId="33318" xr:uid="{26C722B7-E99C-4D7A-A255-D76F7517FA28}"/>
    <cellStyle name="Comma 11 2 3 9" xfId="3741" xr:uid="{575D358F-6126-4740-9061-079647FFCE0E}"/>
    <cellStyle name="Comma 11 2 3 9 2" xfId="6422" xr:uid="{B1AB5A9E-1FAA-48ED-8AF8-D06A04EA1994}"/>
    <cellStyle name="Comma 11 2 3 9 2 2" xfId="11007" xr:uid="{2A5DEC79-844E-4685-A9D1-A92C871FD704}"/>
    <cellStyle name="Comma 11 2 3 9 3" xfId="8767" xr:uid="{DA7267D1-26C5-4871-944A-259FFB602B58}"/>
    <cellStyle name="Comma 11 2 3 9 4" xfId="33521" xr:uid="{B4DBEDBF-5029-43D8-97F4-63972A08D269}"/>
    <cellStyle name="Comma 11 2 30" xfId="35753" xr:uid="{2721C3E0-FBF5-46DD-A29B-DF1C900F7A41}"/>
    <cellStyle name="Comma 11 2 31" xfId="1602" xr:uid="{223711EC-A9CA-4B3B-96CE-478D0A48625A}"/>
    <cellStyle name="Comma 11 2 32" xfId="946" xr:uid="{94895631-0CD6-4273-80A1-E6312CB48E62}"/>
    <cellStyle name="Comma 11 2 33" xfId="35979" xr:uid="{A858C733-F406-4CB0-846E-292FC0E744A3}"/>
    <cellStyle name="Comma 11 2 34" xfId="37624" xr:uid="{680FBD08-7D0D-4BB7-B838-CE1E4F72ABB3}"/>
    <cellStyle name="Comma 11 2 35" xfId="38129" xr:uid="{E41A6A40-780C-4993-9B7F-0D48DA32E838}"/>
    <cellStyle name="Comma 11 2 36" xfId="38234" xr:uid="{F0313999-A559-4DB3-A400-EE9DA63E39A9}"/>
    <cellStyle name="Comma 11 2 4" xfId="2898" xr:uid="{BE150F94-8C77-4844-968C-90F4220A5B07}"/>
    <cellStyle name="Comma 11 2 4 2" xfId="5721" xr:uid="{71FB9136-0F86-4375-B1C8-27C63C4EE24A}"/>
    <cellStyle name="Comma 11 2 4 2 2" xfId="10462" xr:uid="{8F7B7475-C790-4335-B52D-FC190821048A}"/>
    <cellStyle name="Comma 11 2 4 2 3" xfId="24637" xr:uid="{CEFAFF90-DB5B-4C57-AFFF-65420DFAD2E2}"/>
    <cellStyle name="Comma 11 2 4 2 4" xfId="31566" xr:uid="{BD0A2D9C-A6D3-41DE-8919-DFEB63F34DA3}"/>
    <cellStyle name="Comma 11 2 4 3" xfId="8231" xr:uid="{57EF36B4-70CA-42DA-95E2-5F6BAE2B0B93}"/>
    <cellStyle name="Comma 11 2 4 3 2" xfId="31678" xr:uid="{F21C105B-2C4D-47E9-AE72-5B2278A8AD70}"/>
    <cellStyle name="Comma 11 2 4 4" xfId="24636" xr:uid="{79CDD577-B4F6-4B26-A6D6-4C7D55E84BCD}"/>
    <cellStyle name="Comma 11 2 4 4 2" xfId="33577" xr:uid="{BA53760C-1757-458F-80FD-98E0D1A9E827}"/>
    <cellStyle name="Comma 11 2 4 5" xfId="27446" xr:uid="{18C7DA2E-13F1-48F7-87B2-3D870A1BEBE9}"/>
    <cellStyle name="Comma 11 2 4 6" xfId="30572" xr:uid="{51DBECA8-A0E1-4262-BDEB-F8B2B85528A2}"/>
    <cellStyle name="Comma 11 2 4 7" xfId="40198" xr:uid="{B68BC11D-A77A-4C88-9B40-142E4B20A5EA}"/>
    <cellStyle name="Comma 11 2 5" xfId="4109" xr:uid="{B0453C67-2B36-4E43-A558-0EF98C88274B}"/>
    <cellStyle name="Comma 11 2 5 2" xfId="6726" xr:uid="{8E576892-A75E-4FA3-AEFD-AC04D39ABE49}"/>
    <cellStyle name="Comma 11 2 5 2 2" xfId="11294" xr:uid="{BE45CD6C-1DB7-41EF-870D-B391BBD7DC23}"/>
    <cellStyle name="Comma 11 2 5 2 3" xfId="31598" xr:uid="{95630681-303C-48FD-80E6-D39C9648F627}"/>
    <cellStyle name="Comma 11 2 5 3" xfId="9051" xr:uid="{4E6B7B65-09D3-413A-8480-A32590140B5A}"/>
    <cellStyle name="Comma 11 2 5 3 2" xfId="33975" xr:uid="{CDED1C47-5021-4B1C-8327-A47DBBBC8679}"/>
    <cellStyle name="Comma 11 2 5 4" xfId="24638" xr:uid="{3D0AC546-0FA6-4966-AB33-4E6474379C3C}"/>
    <cellStyle name="Comma 11 2 5 5" xfId="30872" xr:uid="{DCF2A285-88E0-4E58-96EF-3C4C22003F85}"/>
    <cellStyle name="Comma 11 2 6" xfId="4206" xr:uid="{152D53FA-1247-474E-B03B-701CDE96FB7C}"/>
    <cellStyle name="Comma 11 2 6 2" xfId="6793" xr:uid="{2475AD45-ED30-4CFF-9D13-6E00D7F137B1}"/>
    <cellStyle name="Comma 11 2 6 2 2" xfId="11361" xr:uid="{5D8830DD-CD06-4092-8CD3-A1A85CF5DA91}"/>
    <cellStyle name="Comma 11 2 6 3" xfId="9118" xr:uid="{1C3E662F-6880-45BE-A3F1-D43885CFC604}"/>
    <cellStyle name="Comma 11 2 6 4" xfId="31074" xr:uid="{410FB7AD-AAC7-45F2-8735-990A00B2F69A}"/>
    <cellStyle name="Comma 11 2 7" xfId="4214" xr:uid="{0EB11E84-3930-4371-B06C-40D05555FAB4}"/>
    <cellStyle name="Comma 11 2 7 2" xfId="6799" xr:uid="{3E36E3D3-2EA0-411F-BD0C-B5B345E12154}"/>
    <cellStyle name="Comma 11 2 7 2 2" xfId="11367" xr:uid="{EFCE4532-B47B-419F-AE02-DDA23ABB74A5}"/>
    <cellStyle name="Comma 11 2 7 3" xfId="9124" xr:uid="{652367A6-85EA-4360-8648-9A8DE596C4F5}"/>
    <cellStyle name="Comma 11 2 7 4" xfId="31218" xr:uid="{7D62202E-86F0-437A-83E3-CB86E6289DE9}"/>
    <cellStyle name="Comma 11 2 8" xfId="4402" xr:uid="{D93D58ED-9512-4B2D-96E8-FE7A939BCAB6}"/>
    <cellStyle name="Comma 11 2 8 2" xfId="6983" xr:uid="{6CBA8115-E107-4EF2-8812-F38FF40714B4}"/>
    <cellStyle name="Comma 11 2 8 2 2" xfId="11551" xr:uid="{77636C2D-4292-445D-BC4E-DF2BA89D2FA2}"/>
    <cellStyle name="Comma 11 2 8 3" xfId="9308" xr:uid="{9D79CE51-0741-494D-A039-3D186843DB70}"/>
    <cellStyle name="Comma 11 2 8 4" xfId="31450" xr:uid="{CD5AAF9C-9874-4FB5-9337-67039419BEF9}"/>
    <cellStyle name="Comma 11 2 9" xfId="4644" xr:uid="{44E8BEB3-7681-47C6-B0E3-4E9A7A0851FE}"/>
    <cellStyle name="Comma 11 2 9 2" xfId="9541" xr:uid="{7DAC78B2-2C98-4D66-8CAC-F4DE8AD077EF}"/>
    <cellStyle name="Comma 11 2 9 3" xfId="31481" xr:uid="{C8AD02D3-3A0A-4469-AEE6-74DD7C6989B5}"/>
    <cellStyle name="Comma 11 20" xfId="26361" xr:uid="{29F08CB0-457A-4632-B1B5-D3791DD37D4C}"/>
    <cellStyle name="Comma 11 21" xfId="26859" xr:uid="{4AC1038C-C2E0-43D0-9DFA-325348051B49}"/>
    <cellStyle name="Comma 11 22" xfId="27096" xr:uid="{58430AB1-E0B2-462B-82C8-2F0B6C2A9987}"/>
    <cellStyle name="Comma 11 23" xfId="28357" xr:uid="{D8E744BD-03FB-49EC-BA85-23AC2190C420}"/>
    <cellStyle name="Comma 11 24" xfId="29455" xr:uid="{92D358FA-23B3-4CB4-8D2E-3438B1F6919F}"/>
    <cellStyle name="Comma 11 25" xfId="29642" xr:uid="{F144E502-8E97-4E1F-8E60-B39C4D0A0F34}"/>
    <cellStyle name="Comma 11 26" xfId="29895" xr:uid="{01D7D1D4-C3E7-4BA6-868F-2B97E566D439}"/>
    <cellStyle name="Comma 11 27" xfId="30448" xr:uid="{CB091FB6-4E24-4476-9879-72B27B7A8174}"/>
    <cellStyle name="Comma 11 28" xfId="34691" xr:uid="{72391031-782B-46D5-A988-5033127F434A}"/>
    <cellStyle name="Comma 11 29" xfId="34991" xr:uid="{32099DE1-818D-4CF5-8880-5361CB94B677}"/>
    <cellStyle name="Comma 11 3" xfId="509" xr:uid="{8C81B426-A394-459C-96EB-A0A305B8FF2E}"/>
    <cellStyle name="Comma 11 3 10" xfId="3742" xr:uid="{49FECEEA-909A-4133-A515-C6002C37A11F}"/>
    <cellStyle name="Comma 11 3 10 2" xfId="6423" xr:uid="{A244D14E-10AA-4697-B0B0-416610B041B4}"/>
    <cellStyle name="Comma 11 3 10 2 2" xfId="11008" xr:uid="{CC07B86D-DA24-47FE-84D5-D42AFE7CCFC2}"/>
    <cellStyle name="Comma 11 3 10 3" xfId="8768" xr:uid="{C9546A27-6FCE-4A90-8D57-CE592453BC31}"/>
    <cellStyle name="Comma 11 3 10 4" xfId="33342" xr:uid="{AEA90C89-F735-4074-B744-00A78F15663C}"/>
    <cellStyle name="Comma 11 3 11" xfId="4217" xr:uid="{F78C5BFC-EEBA-4056-81CE-F01908B8A573}"/>
    <cellStyle name="Comma 11 3 11 2" xfId="6802" xr:uid="{619A0ACA-38EF-4BDD-9E86-7776D15E1FA6}"/>
    <cellStyle name="Comma 11 3 11 2 2" xfId="11370" xr:uid="{10170354-008B-43DA-9FC8-4614AF548AE7}"/>
    <cellStyle name="Comma 11 3 11 3" xfId="9127" xr:uid="{7DDCFF83-59AF-4840-89C9-7F6A5749F5BC}"/>
    <cellStyle name="Comma 11 3 11 4" xfId="33549" xr:uid="{4C44F208-3A47-46C7-9505-67177CE07283}"/>
    <cellStyle name="Comma 11 3 12" xfId="4405" xr:uid="{DD08CDE7-C98D-4A4C-8A1B-C921859394B7}"/>
    <cellStyle name="Comma 11 3 12 2" xfId="6986" xr:uid="{91A1781B-877F-47A8-BAAE-D999685723C5}"/>
    <cellStyle name="Comma 11 3 12 2 2" xfId="11554" xr:uid="{CAF20ED5-10A1-4845-BBE3-FAC5217B61B3}"/>
    <cellStyle name="Comma 11 3 12 3" xfId="9311" xr:uid="{A46FFF50-01B0-4BCC-888D-B8216C7689A5}"/>
    <cellStyle name="Comma 11 3 12 4" xfId="33678" xr:uid="{1D5C33DF-4E31-4E99-B774-E8511766BBE6}"/>
    <cellStyle name="Comma 11 3 13" xfId="4647" xr:uid="{91F81ABF-40B7-41B1-B53B-E239E84500C0}"/>
    <cellStyle name="Comma 11 3 13 2" xfId="9544" xr:uid="{406A8832-7C5B-44FF-BE93-6D477A5FE274}"/>
    <cellStyle name="Comma 11 3 13 3" xfId="33865" xr:uid="{6A8A69B1-517F-430A-AD76-54E0FEF2E0F0}"/>
    <cellStyle name="Comma 11 3 14" xfId="7342" xr:uid="{1F192507-5CA6-43B3-83D2-4E4BB25208B8}"/>
    <cellStyle name="Comma 11 3 14 2" xfId="33886" xr:uid="{C4019765-0DD9-4EF2-B374-CED4BC741372}"/>
    <cellStyle name="Comma 11 3 15" xfId="12705" xr:uid="{0EDD067E-25AF-43B0-815A-B3FF4D716B74}"/>
    <cellStyle name="Comma 11 3 15 2" xfId="33973" xr:uid="{7D826808-D774-4610-A044-B3A6A8CC6F3B}"/>
    <cellStyle name="Comma 11 3 16" xfId="18375" xr:uid="{827E391B-DFF8-49B1-AD84-13B78ACC48BA}"/>
    <cellStyle name="Comma 11 3 16 2" xfId="22233" xr:uid="{C6D5688B-B3B6-4975-B8D0-D2153E5E5FAC}"/>
    <cellStyle name="Comma 11 3 16 3" xfId="34167" xr:uid="{A029FE84-A552-46CF-9F46-EC5AF30E7D0D}"/>
    <cellStyle name="Comma 11 3 17" xfId="24401" xr:uid="{6D3DE919-0DF5-41DD-B7B4-1ADFB94FC013}"/>
    <cellStyle name="Comma 11 3 18" xfId="24639" xr:uid="{21219572-5E6C-4DBA-B845-1A1FA06F8198}"/>
    <cellStyle name="Comma 11 3 19" xfId="25045" xr:uid="{8CCD8EB3-5CE7-47A1-A733-959618FBAB73}"/>
    <cellStyle name="Comma 11 3 2" xfId="1079" xr:uid="{95961B99-BC27-4E6A-AE10-E75DDF31ED9A}"/>
    <cellStyle name="Comma 11 3 2 10" xfId="4326" xr:uid="{4D1AEBC2-5801-4D29-B975-7CD35257D57B}"/>
    <cellStyle name="Comma 11 3 2 10 2" xfId="6909" xr:uid="{3874B299-2445-4AB7-9FFF-D1B39F12F68D}"/>
    <cellStyle name="Comma 11 3 2 10 2 2" xfId="11477" xr:uid="{FFB64032-96BA-49A1-BC68-1E1E1C9FC799}"/>
    <cellStyle name="Comma 11 3 2 10 3" xfId="9234" xr:uid="{3927F6E9-37E7-42EA-B572-D6F19DC2D102}"/>
    <cellStyle name="Comma 11 3 2 11" xfId="4517" xr:uid="{0F83E7B0-73AE-446B-9B8D-D3B9B56D44F0}"/>
    <cellStyle name="Comma 11 3 2 11 2" xfId="7096" xr:uid="{D52F9072-E827-49A0-988F-EC3CFF398788}"/>
    <cellStyle name="Comma 11 3 2 11 2 2" xfId="11664" xr:uid="{D097AD2E-C00B-41DA-821D-EE0E6C4C5AD5}"/>
    <cellStyle name="Comma 11 3 2 11 3" xfId="9421" xr:uid="{BB4ABD61-2D46-48DD-BF68-FF0D22A56218}"/>
    <cellStyle name="Comma 11 3 2 12" xfId="4770" xr:uid="{8472AD0D-26B4-4065-9559-25D7B49D2C56}"/>
    <cellStyle name="Comma 11 3 2 12 2" xfId="9662" xr:uid="{059ED33A-C23D-425C-A743-5A5804082B60}"/>
    <cellStyle name="Comma 11 3 2 13" xfId="7451" xr:uid="{D53F9100-DDE6-4EB2-AA54-5F594FDE80FE}"/>
    <cellStyle name="Comma 11 3 2 14" xfId="12858" xr:uid="{B445546B-5B76-4051-9B7B-4E47B1E316F1}"/>
    <cellStyle name="Comma 11 3 2 15" xfId="18500" xr:uid="{0B20E2CC-A45B-4996-AF7F-DB41CD7C8AE3}"/>
    <cellStyle name="Comma 11 3 2 15 2" xfId="22328" xr:uid="{B7EA53AE-B673-4EA9-B048-96C174BE1902}"/>
    <cellStyle name="Comma 11 3 2 16" xfId="24490" xr:uid="{314CDD71-A06F-496E-B410-4CBCE6C96580}"/>
    <cellStyle name="Comma 11 3 2 17" xfId="24640" xr:uid="{A6B84BDF-50E7-4F71-A34A-3BA261E01B0D}"/>
    <cellStyle name="Comma 11 3 2 18" xfId="25181" xr:uid="{11880F8A-4755-421D-9E89-D01BC2EFB203}"/>
    <cellStyle name="Comma 11 3 2 19" xfId="25435" xr:uid="{F63681F0-C10E-4DA7-9F95-A685F7E95D0C}"/>
    <cellStyle name="Comma 11 3 2 2" xfId="2073" xr:uid="{D4FDFA87-A08B-45C8-B8DA-261673E0362B}"/>
    <cellStyle name="Comma 11 3 2 2 2" xfId="4994" xr:uid="{B80B12C5-6C0F-4A2D-AF1B-D9E750BA5016}"/>
    <cellStyle name="Comma 11 3 2 2 2 2" xfId="9852" xr:uid="{57174755-9381-40EE-9DF7-02CD29397060}"/>
    <cellStyle name="Comma 11 3 2 2 2 3" xfId="33188" xr:uid="{0E0E377E-7A4B-42B1-B1FD-1D52E3F6C96A}"/>
    <cellStyle name="Comma 11 3 2 2 2 4" xfId="41536" xr:uid="{3B385D60-9B19-474B-96BF-10BDD80624B2}"/>
    <cellStyle name="Comma 11 3 2 2 3" xfId="7628" xr:uid="{BD153DB1-3A1A-4C7D-9030-816BCE1F0D25}"/>
    <cellStyle name="Comma 11 3 2 2 4" xfId="24641" xr:uid="{339BC260-A2BA-42E0-BE57-EB85F0784E8C}"/>
    <cellStyle name="Comma 11 3 2 2 5" xfId="27723" xr:uid="{88288630-642D-4B68-B378-0889F828D8D9}"/>
    <cellStyle name="Comma 11 3 2 2 6" xfId="31338" xr:uid="{9B138A12-C707-4F52-93D0-A10A6A8ACA76}"/>
    <cellStyle name="Comma 11 3 2 2 7" xfId="39924" xr:uid="{23CBA9F3-D8F1-4A36-8A66-EC148A42F323}"/>
    <cellStyle name="Comma 11 3 2 20" xfId="25669" xr:uid="{DF649241-02A4-4351-A540-3AEEA4A0D846}"/>
    <cellStyle name="Comma 11 3 2 21" xfId="25983" xr:uid="{C3788FD7-2E84-411A-9E4A-0CF62673B5A5}"/>
    <cellStyle name="Comma 11 3 2 22" xfId="26260" xr:uid="{0A279255-2B43-4929-9D2E-14F143B99FE6}"/>
    <cellStyle name="Comma 11 3 2 23" xfId="26507" xr:uid="{3DF579D8-2C70-4076-937B-1DABFE6899FE}"/>
    <cellStyle name="Comma 11 3 2 24" xfId="26770" xr:uid="{F639DA86-C3D6-41AD-B244-AC048D7DA5B7}"/>
    <cellStyle name="Comma 11 3 2 25" xfId="26962" xr:uid="{F701E1CA-2263-4D2F-AF32-7704622D2978}"/>
    <cellStyle name="Comma 11 3 2 26" xfId="27209" xr:uid="{80FD6BA2-2105-4248-9B2E-4D871B59210E}"/>
    <cellStyle name="Comma 11 3 2 27" xfId="28509" xr:uid="{7F4F144A-6326-4661-A96A-11C30B88034C}"/>
    <cellStyle name="Comma 11 3 2 28" xfId="28774" xr:uid="{640F2C73-91D3-41C9-964D-F1F9B9927FC0}"/>
    <cellStyle name="Comma 11 3 2 29" xfId="29075" xr:uid="{0D00D1B9-BAA7-44DC-A429-D9C907258323}"/>
    <cellStyle name="Comma 11 3 2 3" xfId="2304" xr:uid="{3461AC51-D66D-413C-AB5B-521DC28AD016}"/>
    <cellStyle name="Comma 11 3 2 3 2" xfId="5205" xr:uid="{60929652-EB23-4D09-9811-43436AF0A6E8}"/>
    <cellStyle name="Comma 11 3 2 3 2 2" xfId="10031" xr:uid="{C7C72C2B-D3BD-4E01-AFD4-AB0F26853D76}"/>
    <cellStyle name="Comma 11 3 2 3 3" xfId="7805" xr:uid="{649D70F3-C956-41A6-8E92-E58E423318FB}"/>
    <cellStyle name="Comma 11 3 2 3 4" xfId="32393" xr:uid="{E3BB2CF4-5570-452C-BF1A-240FFB7152CC}"/>
    <cellStyle name="Comma 11 3 2 3 5" xfId="40732" xr:uid="{22B2099E-C684-4A75-BFDE-B38B08C6168A}"/>
    <cellStyle name="Comma 11 3 2 30" xfId="29349" xr:uid="{AA82B8F9-411B-46C2-A5E4-742B6C7422EE}"/>
    <cellStyle name="Comma 11 3 2 31" xfId="29563" xr:uid="{346AA6E5-E690-4C97-908F-81AFA9BA44D5}"/>
    <cellStyle name="Comma 11 3 2 32" xfId="29756" xr:uid="{8F8C822C-F036-406B-BEA3-FD011F85E3A6}"/>
    <cellStyle name="Comma 11 3 2 33" xfId="30020" xr:uid="{AC3BD3BE-1C8D-4B0D-9530-B181F463F82F}"/>
    <cellStyle name="Comma 11 3 2 34" xfId="30233" xr:uid="{CE275D39-7C09-461B-AF24-696A7282DE9B}"/>
    <cellStyle name="Comma 11 3 2 35" xfId="34536" xr:uid="{EF703211-EE7B-48DE-B277-C696DDF20FA2}"/>
    <cellStyle name="Comma 11 3 2 36" xfId="34851" xr:uid="{B978210E-F1D5-4D9D-A12A-9B706E8573F4}"/>
    <cellStyle name="Comma 11 3 2 37" xfId="35126" xr:uid="{DC27EF5F-2D10-4309-9986-B1DC7E45E7BF}"/>
    <cellStyle name="Comma 11 3 2 38" xfId="35301" xr:uid="{D5BB9760-EF55-4055-A11C-C3D485DE3EBE}"/>
    <cellStyle name="Comma 11 3 2 39" xfId="35455" xr:uid="{002C169C-9ED8-4B99-813B-EC2DEE139CD0}"/>
    <cellStyle name="Comma 11 3 2 4" xfId="2531" xr:uid="{3DEFF879-D9C9-4928-9D5C-1453773B78BB}"/>
    <cellStyle name="Comma 11 3 2 4 2" xfId="5406" xr:uid="{D8D567F4-397A-42D6-A1E4-5A4DDF692004}"/>
    <cellStyle name="Comma 11 3 2 4 2 2" xfId="10209" xr:uid="{CB51278C-3937-4E8A-8EC2-1D5932E0B668}"/>
    <cellStyle name="Comma 11 3 2 4 3" xfId="7982" xr:uid="{FF55E35E-8028-4298-93E1-1797330BDADA}"/>
    <cellStyle name="Comma 11 3 2 4 4" xfId="33421" xr:uid="{B1B12D03-C6E0-4C1E-A4BD-F8D5D947C35C}"/>
    <cellStyle name="Comma 11 3 2 4 5" xfId="39120" xr:uid="{264FF2F5-6FCC-47DC-8AF1-612C8BE72D6E}"/>
    <cellStyle name="Comma 11 3 2 40" xfId="35609" xr:uid="{68330A62-8A08-4024-A85C-2C5B991534C8}"/>
    <cellStyle name="Comma 11 3 2 41" xfId="35849" xr:uid="{D82CEA66-8AEF-426F-A93F-A3B05FAE70A2}"/>
    <cellStyle name="Comma 11 3 2 42" xfId="1772" xr:uid="{986DE8B4-9183-420E-BFDA-494EEEAC80B8}"/>
    <cellStyle name="Comma 11 3 2 43" xfId="38407" xr:uid="{A5A3AB38-1291-4631-B0D6-358DC1C685C6}"/>
    <cellStyle name="Comma 11 3 2 5" xfId="2780" xr:uid="{0FC70293-C69B-4924-83C1-732C2B04B886}"/>
    <cellStyle name="Comma 11 3 2 5 2" xfId="5622" xr:uid="{D74B6082-C056-49A7-9ECA-B131B022A572}"/>
    <cellStyle name="Comma 11 3 2 5 2 2" xfId="10388" xr:uid="{2DDD2BBE-0C50-40D6-84D1-C9C700D6AACC}"/>
    <cellStyle name="Comma 11 3 2 5 3" xfId="8159" xr:uid="{D8B56D9E-25BB-44D2-A112-45BC8CFF86F1}"/>
    <cellStyle name="Comma 11 3 2 5 4" xfId="33758" xr:uid="{8459FC29-E80E-488F-AB21-CD49B7C4A9B5}"/>
    <cellStyle name="Comma 11 3 2 6" xfId="3033" xr:uid="{DD0F6E66-D264-49B3-ADF9-54393A6F5B49}"/>
    <cellStyle name="Comma 11 3 2 6 2" xfId="5845" xr:uid="{B3678182-B95E-4640-A1DD-BB47C5B5FDF3}"/>
    <cellStyle name="Comma 11 3 2 6 2 2" xfId="10573" xr:uid="{4BE7F446-0E46-4BA1-9E5A-EF063C3B9C81}"/>
    <cellStyle name="Comma 11 3 2 6 3" xfId="8341" xr:uid="{EEB6D5AD-432E-4F0F-9827-34C35B5B0E28}"/>
    <cellStyle name="Comma 11 3 2 6 4" xfId="33995" xr:uid="{8D3B595B-9C9B-46FD-8833-B3C9FB610209}"/>
    <cellStyle name="Comma 11 3 2 7" xfId="3288" xr:uid="{A11EA82D-1DBA-46DA-ADF2-F7284045C15B}"/>
    <cellStyle name="Comma 11 3 2 7 2" xfId="6064" xr:uid="{18F40CB8-670A-4788-9AAF-996885DDAD00}"/>
    <cellStyle name="Comma 11 3 2 7 2 2" xfId="10751" xr:uid="{9A59AFA7-E964-4D16-A5CB-B90655A32359}"/>
    <cellStyle name="Comma 11 3 2 7 3" xfId="8518" xr:uid="{ACBEC30F-6784-4373-9E4C-38721B026E5C}"/>
    <cellStyle name="Comma 11 3 2 7 4" xfId="34269" xr:uid="{AC28DA6B-E35F-47D6-B4C1-2294E473083D}"/>
    <cellStyle name="Comma 11 3 2 8" xfId="3590" xr:uid="{2599C455-CE49-471B-B0B5-A116829F7A21}"/>
    <cellStyle name="Comma 11 3 2 8 2" xfId="6310" xr:uid="{B539E248-4223-4003-B0A8-4F88FCBE9DAD}"/>
    <cellStyle name="Comma 11 3 2 8 2 2" xfId="10933" xr:uid="{AD916ABF-DA84-41BF-9BC2-FB1E5EC7418C}"/>
    <cellStyle name="Comma 11 3 2 8 3" xfId="8695" xr:uid="{4C9E2FC2-844E-4C83-8DB2-72A1A9AD08AC}"/>
    <cellStyle name="Comma 11 3 2 9" xfId="3864" xr:uid="{65B211E6-44FC-40EF-A821-D719BDF64980}"/>
    <cellStyle name="Comma 11 3 2 9 2" xfId="6532" xr:uid="{1922F244-4F2E-4B73-B263-DF0768D96689}"/>
    <cellStyle name="Comma 11 3 2 9 2 2" xfId="11114" xr:uid="{4AA3EA0C-6B71-42F2-8A82-B4B29244941A}"/>
    <cellStyle name="Comma 11 3 2 9 3" xfId="8872" xr:uid="{EF5DBC23-E143-4D0B-B83F-C173D9395F31}"/>
    <cellStyle name="Comma 11 3 20" xfId="25345" xr:uid="{3FC50CD3-7F93-4105-8447-844AEDA54793}"/>
    <cellStyle name="Comma 11 3 21" xfId="25531" xr:uid="{3C5EF103-E1E2-44F0-8E5B-4F23CEBB5579}"/>
    <cellStyle name="Comma 11 3 22" xfId="25855" xr:uid="{569F03E7-FE06-4C71-9193-E28C462B7427}"/>
    <cellStyle name="Comma 11 3 23" xfId="26144" xr:uid="{3CDEF44C-3E30-4457-AA7D-E2BF2972F81D}"/>
    <cellStyle name="Comma 11 3 24" xfId="26365" xr:uid="{4995A8A6-B767-4F22-8521-F8C76D94D53B}"/>
    <cellStyle name="Comma 11 3 25" xfId="26658" xr:uid="{4C677D15-330A-4EC5-A685-3A16F2BB2BE6}"/>
    <cellStyle name="Comma 11 3 26" xfId="26863" xr:uid="{0CCF0745-3B36-4425-B693-A8A81DAD87C9}"/>
    <cellStyle name="Comma 11 3 27" xfId="27100" xr:uid="{4422B42E-4400-4068-87A4-1D8A67AAA46E}"/>
    <cellStyle name="Comma 11 3 28" xfId="28361" xr:uid="{983E65B7-F233-4A9F-98DD-4C707F784348}"/>
    <cellStyle name="Comma 11 3 29" xfId="28645" xr:uid="{F4552C6D-B9EE-4ABD-863D-10767D101255}"/>
    <cellStyle name="Comma 11 3 3" xfId="1946" xr:uid="{56DB334B-67AB-46BC-96ED-C556DDFB0B93}"/>
    <cellStyle name="Comma 11 3 3 2" xfId="4881" xr:uid="{734D4D74-7409-44E7-8CD4-183CC4E2A06A}"/>
    <cellStyle name="Comma 11 3 3 2 2" xfId="9748" xr:uid="{C2C40E3B-6850-40FD-AC00-CD7FF48D2D9F}"/>
    <cellStyle name="Comma 11 3 3 2 3" xfId="24643" xr:uid="{43B9DCF8-A4B3-4FE1-92E5-21CCFC4F3363}"/>
    <cellStyle name="Comma 11 3 3 2 4" xfId="32789" xr:uid="{DE407C18-90FC-419D-BE23-AB1C9F71F2CE}"/>
    <cellStyle name="Comma 11 3 3 2 5" xfId="41134" xr:uid="{3ED70563-2B84-4F34-B57C-5127EB648A08}"/>
    <cellStyle name="Comma 11 3 3 3" xfId="7524" xr:uid="{9F7C63D0-D687-4379-8A49-C9857C73B165}"/>
    <cellStyle name="Comma 11 3 3 4" xfId="24642" xr:uid="{BF2BA9A2-304D-4C79-8FB1-A1A5427CB2D8}"/>
    <cellStyle name="Comma 11 3 3 5" xfId="27449" xr:uid="{976B04C2-AF3D-453B-8DDE-8C612585A19D}"/>
    <cellStyle name="Comma 11 3 3 6" xfId="30574" xr:uid="{32E4D11D-ABDF-44FB-8C23-81F4B75FE1B1}"/>
    <cellStyle name="Comma 11 3 3 7" xfId="39522" xr:uid="{3CCD4738-8450-4A9B-8FC4-DA6D9763E796}"/>
    <cellStyle name="Comma 11 3 30" xfId="28926" xr:uid="{1FE4C090-4EB4-4EB0-9110-4C479BCF675B}"/>
    <cellStyle name="Comma 11 3 31" xfId="29227" xr:uid="{CC7B04C1-5C86-4520-9B11-E700C6369669}"/>
    <cellStyle name="Comma 11 3 32" xfId="29459" xr:uid="{E0FF5015-0D22-449F-AC68-3D1BA1D3A9F4}"/>
    <cellStyle name="Comma 11 3 33" xfId="29646" xr:uid="{C3DDAA5F-83C3-406B-8CEE-6706625B1FBB}"/>
    <cellStyle name="Comma 11 3 34" xfId="29899" xr:uid="{818DD1FF-38F0-45AF-B2D5-6B4719C687C9}"/>
    <cellStyle name="Comma 11 3 35" xfId="30131" xr:uid="{72212315-BF14-44D3-8203-6ABE67E33F01}"/>
    <cellStyle name="Comma 11 3 36" xfId="30505" xr:uid="{D99D0599-3795-4831-8397-BDD2D6903CA6}"/>
    <cellStyle name="Comma 11 3 37" xfId="34465" xr:uid="{39AF9064-F7CA-4DC5-9D44-76996963C846}"/>
    <cellStyle name="Comma 11 3 38" xfId="34695" xr:uid="{9D78FA63-FE68-40D1-8611-F2200772F52B}"/>
    <cellStyle name="Comma 11 3 39" xfId="34995" xr:uid="{5EB2505A-0474-400C-96C9-6FBD349229EB}"/>
    <cellStyle name="Comma 11 3 4" xfId="2190" xr:uid="{29CEE2D3-DF25-4FA7-A1EA-AEAA0183AC87}"/>
    <cellStyle name="Comma 11 3 4 2" xfId="5095" xr:uid="{6AC3FFA0-B3F9-456A-944B-EDBB7CD048F7}"/>
    <cellStyle name="Comma 11 3 4 2 2" xfId="9926" xr:uid="{399F5645-C883-4B6D-B791-089B82C5ACF0}"/>
    <cellStyle name="Comma 11 3 4 3" xfId="7701" xr:uid="{0F009AAE-39BD-4F60-9793-6C143CCF46D4}"/>
    <cellStyle name="Comma 11 3 4 4" xfId="24644" xr:uid="{4857DB35-9A49-438E-B50D-5B2B9A260ED7}"/>
    <cellStyle name="Comma 11 3 4 5" xfId="30904" xr:uid="{C52930A3-1AB9-4E0B-BC73-2F63F64D9125}"/>
    <cellStyle name="Comma 11 3 4 6" xfId="40330" xr:uid="{37A2E347-51A6-4BB7-B4A3-6FBA8E19EC11}"/>
    <cellStyle name="Comma 11 3 40" xfId="35205" xr:uid="{51F0A00C-B1C2-4DD9-8BFF-92440B5A9A63}"/>
    <cellStyle name="Comma 11 3 41" xfId="35364" xr:uid="{EBF4A63D-9301-451C-AB96-01E73318BCF3}"/>
    <cellStyle name="Comma 11 3 42" xfId="35515" xr:uid="{2665AE08-D03D-4FF8-A7AA-2D57746AC292}"/>
    <cellStyle name="Comma 11 3 43" xfId="35756" xr:uid="{FDCFDB59-7C62-423A-A006-E92E06FB512F}"/>
    <cellStyle name="Comma 11 3 44" xfId="35982" xr:uid="{3997FDA0-B89E-45A3-B931-B22B24CCDF64}"/>
    <cellStyle name="Comma 11 3 45" xfId="37649" xr:uid="{388D3F6D-DE4A-4326-9EB8-57FB947E35BF}"/>
    <cellStyle name="Comma 11 3 46" xfId="38152" xr:uid="{9E8473BD-1E76-40DC-AAA1-45EDAA62D51B}"/>
    <cellStyle name="Comma 11 3 47" xfId="38275" xr:uid="{5F48487B-C8B0-4324-B976-FEAC4C076A04}"/>
    <cellStyle name="Comma 11 3 5" xfId="2398" xr:uid="{60148274-68B2-4991-B2B8-B66188E7F46B}"/>
    <cellStyle name="Comma 11 3 5 2" xfId="5286" xr:uid="{C854B900-2D07-4BC5-8AD8-1952D2ED07DA}"/>
    <cellStyle name="Comma 11 3 5 2 2" xfId="10104" xr:uid="{3CA690A7-4CDE-4295-8D00-A74D7011B811}"/>
    <cellStyle name="Comma 11 3 5 3" xfId="7878" xr:uid="{AD3B97FE-7343-4E6D-BDE3-F7AB6EC8CEFA}"/>
    <cellStyle name="Comma 11 3 5 4" xfId="31102" xr:uid="{C4714EB7-1041-4F6F-A7D3-26CC6CFEEC1F}"/>
    <cellStyle name="Comma 11 3 5 5" xfId="38718" xr:uid="{F90AA819-49BB-48D2-8FF6-784A14F9D29B}"/>
    <cellStyle name="Comma 11 3 6" xfId="2647" xr:uid="{7175B676-39B6-4BB1-A057-4BD584BC1A47}"/>
    <cellStyle name="Comma 11 3 6 2" xfId="5501" xr:uid="{857FC8E5-A28C-4C8D-8A22-93644CFB0705}"/>
    <cellStyle name="Comma 11 3 6 2 2" xfId="10282" xr:uid="{B0BE6AE4-F31F-49D7-B915-0F10D6D6C656}"/>
    <cellStyle name="Comma 11 3 6 3" xfId="8055" xr:uid="{26734F14-F6C5-485D-8921-9C7D441FAF5D}"/>
    <cellStyle name="Comma 11 3 6 4" xfId="31202" xr:uid="{03E60E8B-2918-48BF-AD4C-4A57AF71D53C}"/>
    <cellStyle name="Comma 11 3 7" xfId="2901" xr:uid="{BB469752-4DFB-466A-9735-868888D36E53}"/>
    <cellStyle name="Comma 11 3 7 2" xfId="5724" xr:uid="{3D779000-1C20-4F15-915B-9F2992D86B64}"/>
    <cellStyle name="Comma 11 3 7 2 2" xfId="10465" xr:uid="{E83A60C8-FBB3-4711-A32E-48D214A59144}"/>
    <cellStyle name="Comma 11 3 7 3" xfId="8234" xr:uid="{2B6D6CA4-034D-48F3-90DF-DB9A64984E15}"/>
    <cellStyle name="Comma 11 3 7 4" xfId="31221" xr:uid="{13DAA440-B3F9-413E-BD46-7EE7CE15CABE}"/>
    <cellStyle name="Comma 11 3 8" xfId="3159" xr:uid="{D2FF2DC4-BC84-460E-9785-1B9AEAAF4A94}"/>
    <cellStyle name="Comma 11 3 8 2" xfId="5946" xr:uid="{DD1EC6C5-DA06-4E9D-835F-8B225D0348FD}"/>
    <cellStyle name="Comma 11 3 8 2 2" xfId="10647" xr:uid="{8ADA7EB9-FE8E-4C3D-9E96-31E6DA8B6833}"/>
    <cellStyle name="Comma 11 3 8 3" xfId="8414" xr:uid="{2C56BC2B-3673-4369-9836-FBDFC79498B5}"/>
    <cellStyle name="Comma 11 3 8 4" xfId="31538" xr:uid="{046BC35F-9BBE-445F-AD48-294FA9EF8188}"/>
    <cellStyle name="Comma 11 3 9" xfId="3432" xr:uid="{2EFEEF5D-317F-45B1-A820-EA4F91C88C76}"/>
    <cellStyle name="Comma 11 3 9 2" xfId="6175" xr:uid="{C9BA71DA-DA40-451E-908A-2A7BCFBB0C9B}"/>
    <cellStyle name="Comma 11 3 9 2 2" xfId="10826" xr:uid="{BA6E0400-8C84-44AD-891A-98FCC989A652}"/>
    <cellStyle name="Comma 11 3 9 3" xfId="8591" xr:uid="{91694A56-7601-4371-9410-12683DD03674}"/>
    <cellStyle name="Comma 11 3 9 4" xfId="31999" xr:uid="{08C8E3D4-342A-46A9-98E9-AE0006FB04D4}"/>
    <cellStyle name="Comma 11 30" xfId="35511" xr:uid="{8720C919-C2BE-4B83-8FC8-79B5B66EE511}"/>
    <cellStyle name="Comma 11 31" xfId="35752" xr:uid="{3DB53973-2060-4037-861C-C9FC1F0B8F3C}"/>
    <cellStyle name="Comma 11 32" xfId="1488" xr:uid="{9FEAB307-57B9-4DBF-856F-861CD70BA398}"/>
    <cellStyle name="Comma 11 33" xfId="37471" xr:uid="{51B169EB-133D-4852-B427-7E8ABEBF07CD}"/>
    <cellStyle name="Comma 11 34" xfId="505" xr:uid="{8FDAB076-6E52-42A0-A095-B756582C9B37}"/>
    <cellStyle name="Comma 11 35" xfId="37683" xr:uid="{D17C0B8B-AA5B-4AE9-89BF-77737391A5A9}"/>
    <cellStyle name="Comma 11 36" xfId="38083" xr:uid="{466E8D1C-CE82-4BDD-8A6F-1B84FBF60C4F}"/>
    <cellStyle name="Comma 11 37" xfId="38213" xr:uid="{6D619546-1B97-4A36-833B-6D4157199640}"/>
    <cellStyle name="Comma 11 4" xfId="510" xr:uid="{9ECED374-BA05-4577-A274-179D65BC2F62}"/>
    <cellStyle name="Comma 11 4 10" xfId="4218" xr:uid="{B060A3E1-3D98-4EE4-A281-06DE0DB3142B}"/>
    <cellStyle name="Comma 11 4 10 2" xfId="6803" xr:uid="{A13FEC81-472F-4E81-A942-B184AA776273}"/>
    <cellStyle name="Comma 11 4 10 2 2" xfId="11371" xr:uid="{B890AA6E-8840-481F-8593-18CF5E11D749}"/>
    <cellStyle name="Comma 11 4 10 3" xfId="9128" xr:uid="{CF3DC723-CCFE-49C4-B178-67CEEF0BCCCE}"/>
    <cellStyle name="Comma 11 4 10 4" xfId="33679" xr:uid="{3F50A3CB-879C-46FB-A614-592911E6E7B4}"/>
    <cellStyle name="Comma 11 4 11" xfId="4406" xr:uid="{D017B620-7C1C-4EEE-99D2-E2DFEDF0E31E}"/>
    <cellStyle name="Comma 11 4 11 2" xfId="6987" xr:uid="{3E4771C8-7991-4B67-8C10-4D3D8F8730FF}"/>
    <cellStyle name="Comma 11 4 11 2 2" xfId="11555" xr:uid="{B02AF6A3-7A98-46B1-8F1D-9E5D92A666DE}"/>
    <cellStyle name="Comma 11 4 11 3" xfId="9312" xr:uid="{50ABC210-6F99-4C85-9AD4-FE10E335F1BE}"/>
    <cellStyle name="Comma 11 4 11 4" xfId="33887" xr:uid="{AE39BEF5-8924-4263-BBBE-0F2338272F34}"/>
    <cellStyle name="Comma 11 4 12" xfId="4648" xr:uid="{A509F6E7-9F6E-48AC-A8DD-34BDB36C6317}"/>
    <cellStyle name="Comma 11 4 12 2" xfId="9545" xr:uid="{3EF8F399-127D-483B-B013-3F393F9585FE}"/>
    <cellStyle name="Comma 11 4 12 3" xfId="34168" xr:uid="{AF130229-B559-4B40-987A-BD3E9AE1EA7C}"/>
    <cellStyle name="Comma 11 4 13" xfId="7343" xr:uid="{33C9F59C-C002-4E38-A10F-FB4898673170}"/>
    <cellStyle name="Comma 11 4 14" xfId="12706" xr:uid="{7D08CBE1-FC56-491F-8D8B-3BCB220FF648}"/>
    <cellStyle name="Comma 11 4 15" xfId="18376" xr:uid="{D6A054D9-03AF-4271-9E3B-773176F12815}"/>
    <cellStyle name="Comma 11 4 15 2" xfId="22234" xr:uid="{B2C565D2-6F65-44ED-B083-AA84294D4885}"/>
    <cellStyle name="Comma 11 4 16" xfId="24402" xr:uid="{8C9033CD-2999-4C64-B7A2-947144D529FA}"/>
    <cellStyle name="Comma 11 4 17" xfId="24645" xr:uid="{E1237E15-DA18-49EA-8832-FE1E724FD2C1}"/>
    <cellStyle name="Comma 11 4 18" xfId="25046" xr:uid="{6A52FD61-6716-4F97-BB2F-91BC1BB79B63}"/>
    <cellStyle name="Comma 11 4 19" xfId="25346" xr:uid="{2690DA1F-535D-423C-B661-832D466584F8}"/>
    <cellStyle name="Comma 11 4 2" xfId="1947" xr:uid="{787AEDF4-C9B2-4B4B-A5A9-BB488B3B86FB}"/>
    <cellStyle name="Comma 11 4 2 2" xfId="4882" xr:uid="{9B2EA266-AF72-4854-BCC0-E9FE4BFA0CA3}"/>
    <cellStyle name="Comma 11 4 2 2 2" xfId="9749" xr:uid="{415BF081-C173-446A-B0F5-F06A496EA9CE}"/>
    <cellStyle name="Comma 11 4 2 2 3" xfId="32939" xr:uid="{9A8AAF04-0989-4E31-ADC9-9A01A4E167C2}"/>
    <cellStyle name="Comma 11 4 2 2 4" xfId="41286" xr:uid="{DAB1EAFD-0D52-4AF2-B369-555CDC3741CD}"/>
    <cellStyle name="Comma 11 4 2 3" xfId="7525" xr:uid="{3D958D60-EF96-424F-94E8-C9A2634B1B64}"/>
    <cellStyle name="Comma 11 4 2 4" xfId="24646" xr:uid="{BDDEE21C-A80E-46C0-A5E5-1ABC698C3C6A}"/>
    <cellStyle name="Comma 11 4 2 5" xfId="27450" xr:uid="{5142031A-40A6-4AA1-A324-366E994CBD67}"/>
    <cellStyle name="Comma 11 4 2 6" xfId="30948" xr:uid="{E518F530-8167-4162-B311-04F11E26EA5E}"/>
    <cellStyle name="Comma 11 4 2 7" xfId="39674" xr:uid="{03537408-F729-476E-9EBC-BB940BB5F11C}"/>
    <cellStyle name="Comma 11 4 20" xfId="25532" xr:uid="{A53363E9-9B76-45AD-8822-DE591A397CAA}"/>
    <cellStyle name="Comma 11 4 21" xfId="25856" xr:uid="{CA16A409-1B85-4DA8-8369-4CDCE258A193}"/>
    <cellStyle name="Comma 11 4 22" xfId="26145" xr:uid="{599A3223-FD5E-4C63-8982-4F1928561187}"/>
    <cellStyle name="Comma 11 4 23" xfId="26366" xr:uid="{D99D7511-E92C-446F-A960-F208AD599597}"/>
    <cellStyle name="Comma 11 4 24" xfId="26659" xr:uid="{CF84000B-15E8-4FEC-BA11-8E5D13B766BC}"/>
    <cellStyle name="Comma 11 4 25" xfId="26864" xr:uid="{F753407A-844D-417E-B854-D27AC4EAEABE}"/>
    <cellStyle name="Comma 11 4 26" xfId="27101" xr:uid="{2EA07F61-AA1A-43D2-99CE-AE13BCDFC34C}"/>
    <cellStyle name="Comma 11 4 27" xfId="28362" xr:uid="{03AE49F5-4369-4EC0-97B3-AB59F9CFC660}"/>
    <cellStyle name="Comma 11 4 28" xfId="28646" xr:uid="{D508B992-C9DF-4E4A-AB11-2DBE25A0F5DC}"/>
    <cellStyle name="Comma 11 4 29" xfId="28927" xr:uid="{FA5E503D-8570-4ACB-9B9B-AFA478FC8E48}"/>
    <cellStyle name="Comma 11 4 3" xfId="2191" xr:uid="{79991D50-3DAB-4071-B336-944D5E956C46}"/>
    <cellStyle name="Comma 11 4 3 2" xfId="5096" xr:uid="{2C3C75F6-B097-4572-B33E-F74E80169E5D}"/>
    <cellStyle name="Comma 11 4 3 2 2" xfId="9927" xr:uid="{5BB63D96-B729-4989-BB86-2C12F6BC1CA6}"/>
    <cellStyle name="Comma 11 4 3 3" xfId="7702" xr:uid="{27C2BBB1-3102-4E57-98D3-7A56E2F228A7}"/>
    <cellStyle name="Comma 11 4 3 4" xfId="31145" xr:uid="{34BF480B-40DB-40A4-937C-B31DC8D2380A}"/>
    <cellStyle name="Comma 11 4 3 5" xfId="40482" xr:uid="{F3B81F09-4B72-4D2A-970B-4A6BFE4EE10F}"/>
    <cellStyle name="Comma 11 4 30" xfId="29228" xr:uid="{AEB23C23-918F-46C3-B257-9ED3267E3105}"/>
    <cellStyle name="Comma 11 4 31" xfId="29460" xr:uid="{D34937CC-A206-48F6-8217-ABD5A494CD16}"/>
    <cellStyle name="Comma 11 4 32" xfId="29647" xr:uid="{2BA7031A-7A36-4EAF-9907-F29DE6096A24}"/>
    <cellStyle name="Comma 11 4 33" xfId="29900" xr:uid="{52B21573-D382-46BD-9B86-93DBAE5F3129}"/>
    <cellStyle name="Comma 11 4 34" xfId="30132" xr:uid="{11F0F2E4-2999-4685-8A01-A1E42D228E41}"/>
    <cellStyle name="Comma 11 4 35" xfId="34466" xr:uid="{D5711638-9685-4053-A9FC-BBBE09708DAA}"/>
    <cellStyle name="Comma 11 4 36" xfId="34696" xr:uid="{AC461E56-67CB-453D-B7E0-2E9E4F72691B}"/>
    <cellStyle name="Comma 11 4 37" xfId="34996" xr:uid="{505DE08C-AC06-4211-AFAE-76FFEC2B7D35}"/>
    <cellStyle name="Comma 11 4 38" xfId="35206" xr:uid="{A57F38EB-BE31-4A44-9A29-52AB79F10709}"/>
    <cellStyle name="Comma 11 4 39" xfId="35365" xr:uid="{5237A455-4493-48A7-8A55-FB52B51082FE}"/>
    <cellStyle name="Comma 11 4 4" xfId="2399" xr:uid="{F4F54437-F0AF-4456-9011-19D6F3A139E2}"/>
    <cellStyle name="Comma 11 4 4 2" xfId="5287" xr:uid="{C30E02C2-7354-49D6-A1CA-EDCDBF8D409F}"/>
    <cellStyle name="Comma 11 4 4 2 2" xfId="10105" xr:uid="{90654CE7-EBA3-4DE7-9C3C-3BC3E771C2D4}"/>
    <cellStyle name="Comma 11 4 4 3" xfId="7879" xr:uid="{30FB4808-F28F-4F5F-BEAA-952EE780ECBD}"/>
    <cellStyle name="Comma 11 4 4 4" xfId="31222" xr:uid="{25B44C65-A7A7-4E91-AB19-F4FFDAA28C08}"/>
    <cellStyle name="Comma 11 4 4 5" xfId="38871" xr:uid="{874B0C31-8B3F-4BFA-B750-BE7B5867AA39}"/>
    <cellStyle name="Comma 11 4 40" xfId="35516" xr:uid="{D58E85D3-A9C1-428D-BEB0-0BFECC156163}"/>
    <cellStyle name="Comma 11 4 41" xfId="35757" xr:uid="{4AAE7355-CE12-4692-9AF9-5B1934BB5133}"/>
    <cellStyle name="Comma 11 4 42" xfId="35983" xr:uid="{99818845-1A73-4C30-A60B-24BFF78E2353}"/>
    <cellStyle name="Comma 11 4 43" xfId="38362" xr:uid="{04781215-F650-458E-ADD5-4848EA1E1AE7}"/>
    <cellStyle name="Comma 11 4 5" xfId="2648" xr:uid="{5C79DEA6-3215-4CA0-8A54-E7C9E93D538A}"/>
    <cellStyle name="Comma 11 4 5 2" xfId="5502" xr:uid="{729B4B96-E226-456F-86D3-96A3ED7282EA}"/>
    <cellStyle name="Comma 11 4 5 2 2" xfId="10283" xr:uid="{EF4D1F41-A569-490B-941F-5336004B2D16}"/>
    <cellStyle name="Comma 11 4 5 3" xfId="8056" xr:uid="{3B96EFF7-DFF9-4A5C-AA00-DBCF695B1342}"/>
    <cellStyle name="Comma 11 4 5 4" xfId="31510" xr:uid="{01D184EE-3CAE-43B7-BD42-4948EA267A67}"/>
    <cellStyle name="Comma 11 4 6" xfId="2902" xr:uid="{2BDCD893-8F3E-4A81-8C59-E2F7ED27912E}"/>
    <cellStyle name="Comma 11 4 6 2" xfId="5725" xr:uid="{19389CB2-0AB5-484C-94B9-749E472FF6D2}"/>
    <cellStyle name="Comma 11 4 6 2 2" xfId="10466" xr:uid="{052B420D-DB3E-431E-A00E-99F7E068A356}"/>
    <cellStyle name="Comma 11 4 6 3" xfId="8235" xr:uid="{4560DB8D-AAA3-4F28-AF7D-3ABB4DCBB255}"/>
    <cellStyle name="Comma 11 4 6 4" xfId="31624" xr:uid="{45CBCC1E-AE18-444F-822A-63E9D9A929B4}"/>
    <cellStyle name="Comma 11 4 7" xfId="3160" xr:uid="{BCD9F27A-77BC-4439-B5DC-7CB41EBD9C15}"/>
    <cellStyle name="Comma 11 4 7 2" xfId="5947" xr:uid="{EAAE479F-25F2-4FE1-854D-FF274C30A615}"/>
    <cellStyle name="Comma 11 4 7 2 2" xfId="10648" xr:uid="{8041A291-9A9E-448E-AE03-5EC1D46CE991}"/>
    <cellStyle name="Comma 11 4 7 3" xfId="8415" xr:uid="{8A22F0DD-CC19-4123-9E8C-03B19A641C68}"/>
    <cellStyle name="Comma 11 4 7 4" xfId="32147" xr:uid="{50F48DBC-439B-463B-9FBD-D608B60CBA27}"/>
    <cellStyle name="Comma 11 4 8" xfId="3433" xr:uid="{9E76E636-B36C-458A-B28B-FB947AFEE37F}"/>
    <cellStyle name="Comma 11 4 8 2" xfId="6176" xr:uid="{07956615-44E6-43C9-9943-7F01BA4D8C45}"/>
    <cellStyle name="Comma 11 4 8 2 2" xfId="10827" xr:uid="{7FA37468-5D3C-4059-A9BF-29FF4C909BF0}"/>
    <cellStyle name="Comma 11 4 8 3" xfId="8592" xr:uid="{4D4EE050-CE69-4434-8B2E-2A54F97D436F}"/>
    <cellStyle name="Comma 11 4 8 4" xfId="33315" xr:uid="{FB3CB749-C160-4C44-ACF6-C38AE7591C69}"/>
    <cellStyle name="Comma 11 4 9" xfId="3743" xr:uid="{57F9FAD7-14B3-44BA-A6D8-945233BCB26A}"/>
    <cellStyle name="Comma 11 4 9 2" xfId="6424" xr:uid="{03CC1359-9C14-4EBF-AEC5-2EE311129730}"/>
    <cellStyle name="Comma 11 4 9 2 2" xfId="11009" xr:uid="{6E6CBD21-813B-4A90-B156-45132C9EB4E4}"/>
    <cellStyle name="Comma 11 4 9 3" xfId="8769" xr:uid="{EC6D7F83-5256-4ECE-B66E-7B970EAB9D4E}"/>
    <cellStyle name="Comma 11 4 9 4" xfId="33520" xr:uid="{25C81E2F-6BEC-44A3-B56B-0DA2BE2E61A5}"/>
    <cellStyle name="Comma 11 5" xfId="511" xr:uid="{DD15052A-F35D-4A99-A9D1-75482CEC501F}"/>
    <cellStyle name="Comma 11 5 10" xfId="4316" xr:uid="{90B4FCBF-EF73-4F0D-A856-2EEB67B6115F}"/>
    <cellStyle name="Comma 11 5 10 2" xfId="6899" xr:uid="{010BFB03-3BAD-4F12-BC33-9C591E3A96EE}"/>
    <cellStyle name="Comma 11 5 10 2 2" xfId="11467" xr:uid="{C8080270-98AD-4D2D-8FF4-A92AB8ACEAD5}"/>
    <cellStyle name="Comma 11 5 10 3" xfId="9224" xr:uid="{62EC8711-88F1-4ACD-87C8-EE488DEC2F61}"/>
    <cellStyle name="Comma 11 5 10 4" xfId="33986" xr:uid="{1C97BD5B-F1A6-4888-ABCB-E3A2A8724CF9}"/>
    <cellStyle name="Comma 11 5 11" xfId="4507" xr:uid="{37618D33-0FAB-4DDF-8DAA-87EB629A6A94}"/>
    <cellStyle name="Comma 11 5 11 2" xfId="7086" xr:uid="{7EE61EA7-C51C-4CDF-9B92-751E8E6A18DA}"/>
    <cellStyle name="Comma 11 5 11 2 2" xfId="11654" xr:uid="{221569D2-C29C-4009-8CA7-9C7E57BE853E}"/>
    <cellStyle name="Comma 11 5 11 3" xfId="9411" xr:uid="{CC3E16C1-A623-40F9-853B-B71F4D7CABA6}"/>
    <cellStyle name="Comma 11 5 11 4" xfId="34260" xr:uid="{6B2C94D0-12C6-4F05-B07D-457A6F42C415}"/>
    <cellStyle name="Comma 11 5 12" xfId="4760" xr:uid="{06036A69-7833-49E2-B19E-E9C78E690B82}"/>
    <cellStyle name="Comma 11 5 12 2" xfId="9652" xr:uid="{B54FF969-8F7F-4B11-9D9C-131934D5FB17}"/>
    <cellStyle name="Comma 11 5 13" xfId="7441" xr:uid="{8A58E119-C0CD-4127-94A3-7A7FABA083D8}"/>
    <cellStyle name="Comma 11 5 14" xfId="12848" xr:uid="{1264B9EE-135D-4AFC-B3CC-384BDFF5292C}"/>
    <cellStyle name="Comma 11 5 15" xfId="18490" xr:uid="{68D249AB-F09B-4DF7-898B-A6880DC17472}"/>
    <cellStyle name="Comma 11 5 16" xfId="24647" xr:uid="{0D8853E9-3C65-4419-88C0-FE008F58D5D5}"/>
    <cellStyle name="Comma 11 5 17" xfId="25171" xr:uid="{4DE61B6A-9CA0-4DA6-85A1-EDD0B7B9EFBC}"/>
    <cellStyle name="Comma 11 5 18" xfId="25426" xr:uid="{851018FF-6B5A-4888-AD8B-07FCFF429B35}"/>
    <cellStyle name="Comma 11 5 19" xfId="25658" xr:uid="{980A0933-BA28-4FE6-8285-38A9D5093FBE}"/>
    <cellStyle name="Comma 11 5 2" xfId="2063" xr:uid="{F50BB25B-B301-4D2B-AF88-EFCC4F93D26F}"/>
    <cellStyle name="Comma 11 5 2 2" xfId="4984" xr:uid="{58F189DB-B856-4A47-A007-3B1C3CCA462B}"/>
    <cellStyle name="Comma 11 5 2 2 2" xfId="9842" xr:uid="{9C1D8604-E4AD-4BBA-8952-09C23B779813}"/>
    <cellStyle name="Comma 11 5 2 3" xfId="7618" xr:uid="{8E10B542-6018-4697-8645-9A025CC301C0}"/>
    <cellStyle name="Comma 11 5 2 4" xfId="24648" xr:uid="{DF3EEB64-0E16-4357-9621-57F36C2450B9}"/>
    <cellStyle name="Comma 11 5 2 5" xfId="27707" xr:uid="{8DFCC509-CF31-4057-B493-5911DCBB52D8}"/>
    <cellStyle name="Comma 11 5 2 6" xfId="30686" xr:uid="{38C9B2C7-A29A-46E7-BE3B-25C0EEA8E22B}"/>
    <cellStyle name="Comma 11 5 2 7" xfId="40885" xr:uid="{A9515E2D-9DE8-4DA7-8225-E8AF23C21B93}"/>
    <cellStyle name="Comma 11 5 20" xfId="25972" xr:uid="{0E0EDDB5-0BC9-4971-AA5F-8F633D79D8D0}"/>
    <cellStyle name="Comma 11 5 21" xfId="26250" xr:uid="{48FE408B-38E0-4DC3-A4AB-CD682F4A1946}"/>
    <cellStyle name="Comma 11 5 22" xfId="26496" xr:uid="{782A5335-C412-4939-9A88-C57EC0D174A7}"/>
    <cellStyle name="Comma 11 5 23" xfId="26761" xr:uid="{28B41991-1D20-45AD-A6C6-E0E1C0DFB351}"/>
    <cellStyle name="Comma 11 5 24" xfId="26953" xr:uid="{34607407-1C60-4D43-9EF5-E9280D693AA5}"/>
    <cellStyle name="Comma 11 5 25" xfId="27200" xr:uid="{FD929955-45AB-41A3-B18E-6FC5CD7CEDDE}"/>
    <cellStyle name="Comma 11 5 26" xfId="28497" xr:uid="{1148149D-54DD-49A7-8B70-BE8233E389F8}"/>
    <cellStyle name="Comma 11 5 27" xfId="28764" xr:uid="{EA4F67AC-B606-4E4B-9562-A3FB6DF55BD5}"/>
    <cellStyle name="Comma 11 5 28" xfId="29064" xr:uid="{88900FF7-B49C-4809-8DB7-884ACB34ED48}"/>
    <cellStyle name="Comma 11 5 29" xfId="29339" xr:uid="{3EF25FE0-765C-480E-88A5-7F1BFF5DDF2F}"/>
    <cellStyle name="Comma 11 5 3" xfId="2294" xr:uid="{C67E179A-BB1A-4D5A-BFF4-CB180C3692D9}"/>
    <cellStyle name="Comma 11 5 3 2" xfId="5195" xr:uid="{90849439-1576-4CFF-BEAA-4DF3733308E1}"/>
    <cellStyle name="Comma 11 5 3 2 2" xfId="10021" xr:uid="{2E7783FD-C4E3-47FE-803A-921EEA87DC52}"/>
    <cellStyle name="Comma 11 5 3 3" xfId="7795" xr:uid="{8A3783CD-3489-4F92-92D9-F29E422F2961}"/>
    <cellStyle name="Comma 11 5 3 4" xfId="31329" xr:uid="{8D3626C7-D663-45ED-ACF9-BD14778EC40C}"/>
    <cellStyle name="Comma 11 5 3 5" xfId="39273" xr:uid="{6102974A-155C-4020-8292-7FCB9DEE714D}"/>
    <cellStyle name="Comma 11 5 30" xfId="29554" xr:uid="{A649858C-3BB8-4222-A38C-CB4287F3318A}"/>
    <cellStyle name="Comma 11 5 31" xfId="29747" xr:uid="{C1979CFC-6E8B-4B59-9B14-918B5EBF8BB7}"/>
    <cellStyle name="Comma 11 5 32" xfId="30011" xr:uid="{E071BD23-DA12-467A-A58A-BBEB2C17BF08}"/>
    <cellStyle name="Comma 11 5 33" xfId="30224" xr:uid="{DFD90228-52CE-4455-8645-1FD01C243BCC}"/>
    <cellStyle name="Comma 11 5 34" xfId="34840" xr:uid="{A02ABE88-337C-4CE5-BE5C-71E8AE92302C}"/>
    <cellStyle name="Comma 11 5 35" xfId="35115" xr:uid="{C6CB94F6-210A-4F17-A2E8-4DF8E5632373}"/>
    <cellStyle name="Comma 11 5 36" xfId="35292" xr:uid="{E57D44DD-F311-4F5E-95BC-7427E86BCFF1}"/>
    <cellStyle name="Comma 11 5 37" xfId="35446" xr:uid="{AD3D7AE3-B293-4C80-A168-DA0D6D4E2383}"/>
    <cellStyle name="Comma 11 5 38" xfId="35600" xr:uid="{A77E225F-4354-48E2-BCF9-C1F8F1D77611}"/>
    <cellStyle name="Comma 11 5 39" xfId="35840" xr:uid="{64E6DD7E-C80D-44F1-B164-9B256B49910D}"/>
    <cellStyle name="Comma 11 5 4" xfId="2520" xr:uid="{A8B1B5A0-3D34-41ED-930F-61EF3D8D79AB}"/>
    <cellStyle name="Comma 11 5 4 2" xfId="5396" xr:uid="{0BF4685A-E2D6-4E4A-8D7F-C25E883B16D9}"/>
    <cellStyle name="Comma 11 5 4 2 2" xfId="10199" xr:uid="{B3BD3B99-5D14-4667-AD8E-8B4F37AFAED3}"/>
    <cellStyle name="Comma 11 5 4 3" xfId="7972" xr:uid="{9BA2C8FA-0117-46BA-A479-B2B98CF079E1}"/>
    <cellStyle name="Comma 11 5 4 4" xfId="31565" xr:uid="{B25279A2-628F-48EF-9BD8-06900DB2F9C7}"/>
    <cellStyle name="Comma 11 5 40" xfId="1758" xr:uid="{7E4E99B2-50BB-4924-8EE9-94CDB73E8F8D}"/>
    <cellStyle name="Comma 11 5 41" xfId="1060" xr:uid="{EF149410-786C-4C04-A523-6324C54986BE}"/>
    <cellStyle name="Comma 11 5 42" xfId="38320" xr:uid="{2B829092-AC32-4DE6-9125-01DD46AFE701}"/>
    <cellStyle name="Comma 11 5 5" xfId="2769" xr:uid="{AB6A0E6E-ECA0-4EEA-806C-413B2210CE50}"/>
    <cellStyle name="Comma 11 5 5 2" xfId="5612" xr:uid="{6A0C7E90-4001-4068-A2CC-1D4A5DB4E171}"/>
    <cellStyle name="Comma 11 5 5 2 2" xfId="10378" xr:uid="{CD31EA41-FDD5-40AB-878C-ACF39D194C08}"/>
    <cellStyle name="Comma 11 5 5 3" xfId="8149" xr:uid="{AA6C081E-E10C-45AA-817C-E084A556DAB1}"/>
    <cellStyle name="Comma 11 5 5 4" xfId="31677" xr:uid="{573C061A-D04B-499D-8FD1-7E6017BCAB34}"/>
    <cellStyle name="Comma 11 5 6" xfId="3023" xr:uid="{4B189136-DCEE-47F7-9A2D-F4A44527311C}"/>
    <cellStyle name="Comma 11 5 6 2" xfId="5835" xr:uid="{292A382E-8EFE-4A0C-8489-AF5F7142FB95}"/>
    <cellStyle name="Comma 11 5 6 2 2" xfId="10563" xr:uid="{82FD195A-DFD2-418E-9E65-8A88554D6A92}"/>
    <cellStyle name="Comma 11 5 6 3" xfId="8331" xr:uid="{79682CC4-2DE4-4AFF-AC1F-40CA70E1030E}"/>
    <cellStyle name="Comma 11 5 6 4" xfId="32544" xr:uid="{C882BF34-3FB8-4912-AD77-FD10B5C2880D}"/>
    <cellStyle name="Comma 11 5 7" xfId="3278" xr:uid="{F9A89BCC-2EAB-4C01-830D-270384E5BE8E}"/>
    <cellStyle name="Comma 11 5 7 2" xfId="6054" xr:uid="{F97323E3-0BE6-4C95-B917-4E38DCF52FCE}"/>
    <cellStyle name="Comma 11 5 7 2 2" xfId="10741" xr:uid="{AFA4C8A0-8DD0-44D8-9494-74F63753A958}"/>
    <cellStyle name="Comma 11 5 7 3" xfId="8508" xr:uid="{7CBF296D-086C-49B2-8B97-86B4C60F45AA}"/>
    <cellStyle name="Comma 11 5 7 4" xfId="33415" xr:uid="{672EF217-D20C-4611-B5BA-00C3DA20349B}"/>
    <cellStyle name="Comma 11 5 8" xfId="3577" xr:uid="{038B3255-F508-4F1B-BDD9-AAEF49D572B3}"/>
    <cellStyle name="Comma 11 5 8 2" xfId="6299" xr:uid="{72713A94-F7D4-4387-935F-50D2F7AACDC1}"/>
    <cellStyle name="Comma 11 5 8 2 2" xfId="10923" xr:uid="{F7C75EBC-344F-4EB6-9C71-FD4D3420808E}"/>
    <cellStyle name="Comma 11 5 8 3" xfId="8685" xr:uid="{249AA7CC-AF7D-49B2-8B61-F9126C70AC87}"/>
    <cellStyle name="Comma 11 5 8 4" xfId="33576" xr:uid="{EA2782D4-E61F-400E-9B78-B224785185DF}"/>
    <cellStyle name="Comma 11 5 9" xfId="3854" xr:uid="{5B1895F5-3F45-48AF-9DD3-F748553C54EF}"/>
    <cellStyle name="Comma 11 5 9 2" xfId="6522" xr:uid="{00776BAD-0D56-458E-8A29-3317D2B6D34B}"/>
    <cellStyle name="Comma 11 5 9 2 2" xfId="11104" xr:uid="{E341926B-878D-4CF0-BF71-78F888BD80A8}"/>
    <cellStyle name="Comma 11 5 9 3" xfId="8862" xr:uid="{C8584439-9770-4BBD-BB79-140D532D6A1E}"/>
    <cellStyle name="Comma 11 5 9 4" xfId="33749" xr:uid="{B8477BAF-DEEE-493E-ACE5-C44BFE1818C0}"/>
    <cellStyle name="Comma 11 6" xfId="2897" xr:uid="{CA19ED96-393B-44CD-8375-5D29A013FE80}"/>
    <cellStyle name="Comma 11 6 2" xfId="5720" xr:uid="{B65DBF1E-35C3-41AA-AAE1-9DEAB315CA60}"/>
    <cellStyle name="Comma 11 6 2 2" xfId="10461" xr:uid="{C7E26538-F4A9-4539-8405-209E9F1188CB}"/>
    <cellStyle name="Comma 11 6 2 3" xfId="31651" xr:uid="{0F0742A2-F40D-49A5-9FB2-EB81C858570F}"/>
    <cellStyle name="Comma 11 6 3" xfId="8230" xr:uid="{27361944-C9AB-422F-824F-3184F26D4B04}"/>
    <cellStyle name="Comma 11 6 3 2" xfId="33963" xr:uid="{07E650BD-6438-40F0-B582-ABCEA294DCEC}"/>
    <cellStyle name="Comma 11 6 4" xfId="24649" xr:uid="{567AF665-CC0A-4450-8F96-5111E30CB305}"/>
    <cellStyle name="Comma 11 6 5" xfId="27445" xr:uid="{1069AAD7-4541-41DE-8896-2313E6A03160}"/>
    <cellStyle name="Comma 11 6 6" xfId="30571" xr:uid="{345C49E0-A134-4C94-BC8D-AF6D71A46C3F}"/>
    <cellStyle name="Comma 11 6 7" xfId="40081" xr:uid="{A08478A1-41CA-4EB7-8769-A6818FD78086}"/>
    <cellStyle name="Comma 11 7" xfId="3976" xr:uid="{BC54763E-E984-4947-8BF7-675640045DE8}"/>
    <cellStyle name="Comma 11 7 2" xfId="6619" xr:uid="{4B902CC2-512E-4E88-A399-208EF42862D3}"/>
    <cellStyle name="Comma 11 7 2 2" xfId="11196" xr:uid="{1389DF8D-C33B-4CC1-96BB-0B4F92448E9E}"/>
    <cellStyle name="Comma 11 7 3" xfId="8954" xr:uid="{572B3705-01BF-4DE4-B87D-927E3428B8F2}"/>
    <cellStyle name="Comma 11 7 4" xfId="30863" xr:uid="{82B4FEBD-13BE-4EBD-AAD3-FD3031AF9D35}"/>
    <cellStyle name="Comma 11 8" xfId="4024" xr:uid="{4A5AAA31-61E1-4306-AEA0-E60D64317F5E}"/>
    <cellStyle name="Comma 11 8 2" xfId="6649" xr:uid="{D8FBC588-DC14-4476-8211-7B9330CE16C3}"/>
    <cellStyle name="Comma 11 8 2 2" xfId="11227" xr:uid="{0954ADF9-548E-4B8D-BCB2-C9F6C950249C}"/>
    <cellStyle name="Comma 11 8 3" xfId="8984" xr:uid="{47D35C09-EF0A-4190-A6F8-93408DCC798D}"/>
    <cellStyle name="Comma 11 8 4" xfId="31066" xr:uid="{F103C994-8142-46F5-BEEF-340500CE16AA}"/>
    <cellStyle name="Comma 11 9" xfId="4149" xr:uid="{8FCD8BDC-164D-48C7-A4CE-A5001DD418BC}"/>
    <cellStyle name="Comma 11 9 2" xfId="6759" xr:uid="{96420667-D7E5-4DBD-816C-92336F50CA4B}"/>
    <cellStyle name="Comma 11 9 2 2" xfId="11327" xr:uid="{76FDC0C2-C4F7-4621-A042-EAE92A263E51}"/>
    <cellStyle name="Comma 11 9 3" xfId="9084" xr:uid="{93A9CAC0-5D5F-43BA-B42F-0F56A0538119}"/>
    <cellStyle name="Comma 11 9 4" xfId="31217" xr:uid="{4BB48FD1-0BB5-4F1F-901B-48720212268C}"/>
    <cellStyle name="Comma 110" xfId="1550" xr:uid="{D8006E6C-BA9A-4AD8-A54E-3C37920319D7}"/>
    <cellStyle name="Comma 110 2" xfId="3557" xr:uid="{6A6AAFB3-0BAB-4C57-A6BA-32FBBF88648A}"/>
    <cellStyle name="Comma 110 3" xfId="34139" xr:uid="{66E0D127-D2F9-4BC8-98E3-E37BD4E85F35}"/>
    <cellStyle name="Comma 111" xfId="60" xr:uid="{E8902046-5951-478F-9173-349CC5C1F702}"/>
    <cellStyle name="Comma 111 10" xfId="4375" xr:uid="{FAF55341-5C33-4216-A1CA-34B04B8F1023}"/>
    <cellStyle name="Comma 111 10 2" xfId="6958" xr:uid="{21067749-2C07-4EAE-AC68-0EE2A152FED8}"/>
    <cellStyle name="Comma 111 10 2 2" xfId="11526" xr:uid="{C876ED5E-BD99-44D9-B0E8-36F2272E8288}"/>
    <cellStyle name="Comma 111 10 3" xfId="9283" xr:uid="{EB270998-ECB1-4A9F-9DC9-756F54981B0B}"/>
    <cellStyle name="Comma 111 11" xfId="4569" xr:uid="{AB081FA4-1779-4808-93CF-F31B1BEC9949}"/>
    <cellStyle name="Comma 111 11 2" xfId="7146" xr:uid="{B1941803-D3B3-4A06-8773-F9AFA4E252D5}"/>
    <cellStyle name="Comma 111 11 2 2" xfId="11714" xr:uid="{A3F5B0FB-9734-46D9-B1BB-BDA6EB01A779}"/>
    <cellStyle name="Comma 111 11 3" xfId="9471" xr:uid="{0377DB83-3777-4472-9842-FB188436349C}"/>
    <cellStyle name="Comma 111 12" xfId="4831" xr:uid="{444D6F05-694B-4536-9A85-CB3A84CA5082}"/>
    <cellStyle name="Comma 111 12 2" xfId="9723" xr:uid="{AF247C3E-4873-41F6-9644-59E84134D4FA}"/>
    <cellStyle name="Comma 111 13" xfId="7500" xr:uid="{2B73D525-0E82-40F4-9517-48D4F8F3D38E}"/>
    <cellStyle name="Comma 111 14" xfId="12920" xr:uid="{55C363C9-66DE-4F96-824C-DDA96152B7B2}"/>
    <cellStyle name="Comma 111 15" xfId="18562" xr:uid="{3A565A9C-C6BA-45F5-ABF1-B2B3058A1170}"/>
    <cellStyle name="Comma 111 16" xfId="25252" xr:uid="{1D1B9AAE-B16D-4A31-8229-4241807DB5D7}"/>
    <cellStyle name="Comma 111 17" xfId="25477" xr:uid="{CA7864DA-2F44-4CF0-A18F-18AEC07C1AF9}"/>
    <cellStyle name="Comma 111 18" xfId="25751" xr:uid="{6C5A5AAD-CC4C-4FEB-A5E2-C0DCD3BA125D}"/>
    <cellStyle name="Comma 111 19" xfId="26047" xr:uid="{471F2491-E7F8-45C1-A591-2C121AC210D9}"/>
    <cellStyle name="Comma 111 2" xfId="210" xr:uid="{1C15FCD9-3C33-434F-A601-D19789537EB3}"/>
    <cellStyle name="Comma 111 2 2" xfId="5054" xr:uid="{01BB04CA-9799-4CA2-B8FB-6EA3FDEC365D}"/>
    <cellStyle name="Comma 111 2 2 2" xfId="9902" xr:uid="{6E14F8B7-479A-4EB2-8C90-CA8B03F22572}"/>
    <cellStyle name="Comma 111 2 3" xfId="7677" xr:uid="{23059765-AAE0-41F3-BA09-3819AE628488}"/>
    <cellStyle name="Comma 111 2 4" xfId="27895" xr:uid="{391B49D9-1ACA-4114-A099-FCDFB78F93FB}"/>
    <cellStyle name="Comma 111 2 5" xfId="31382" xr:uid="{E33A84D5-E8F3-4BD4-98AF-8FBBD1EA5D59}"/>
    <cellStyle name="Comma 111 2 6" xfId="2139" xr:uid="{6FB2A378-707A-422A-B120-718A2F3D08DC}"/>
    <cellStyle name="Comma 111 2 7" xfId="41716" xr:uid="{4AD4C828-87A4-4E5E-9A89-10FEDCFA0D40}"/>
    <cellStyle name="Comma 111 20" xfId="26305" xr:uid="{A67735B1-802E-4D61-8AC4-9111B65E42E0}"/>
    <cellStyle name="Comma 111 21" xfId="26585" xr:uid="{A319D8F4-574E-46E4-BABA-55FBD5016C12}"/>
    <cellStyle name="Comma 111 22" xfId="26810" xr:uid="{EB6CC289-08FA-4B59-9679-4057736078E3}"/>
    <cellStyle name="Comma 111 23" xfId="27002" xr:uid="{77FE234B-7BD2-40A4-84E8-E8DD788CAAD2}"/>
    <cellStyle name="Comma 111 24" xfId="27250" xr:uid="{0836A340-F389-44FB-BB79-7B18F00390B7}"/>
    <cellStyle name="Comma 111 25" xfId="28578" xr:uid="{14B4D980-F762-4E43-BA51-6BC645D5696C}"/>
    <cellStyle name="Comma 111 26" xfId="28841" xr:uid="{71D8EBFA-0BDB-4A29-9604-06944A3984C0}"/>
    <cellStyle name="Comma 111 27" xfId="29146" xr:uid="{17EE6A67-A61F-4401-8269-078C76117EA3}"/>
    <cellStyle name="Comma 111 28" xfId="29401" xr:uid="{13582176-4C67-4A70-95F8-B70349BF9BC1}"/>
    <cellStyle name="Comma 111 29" xfId="29610" xr:uid="{E05E37DF-E5B9-4EC8-9B97-66ED36546424}"/>
    <cellStyle name="Comma 111 3" xfId="2358" xr:uid="{0BED3879-084B-41BE-AC78-C6757B8AFB5C}"/>
    <cellStyle name="Comma 111 3 2" xfId="5256" xr:uid="{22D7829D-7EF1-41CE-8654-6D4A9E87699E}"/>
    <cellStyle name="Comma 111 3 2 2" xfId="10080" xr:uid="{E07E7EA8-4561-4A91-80FE-9640557539A2}"/>
    <cellStyle name="Comma 111 3 3" xfId="7854" xr:uid="{1B57A067-576D-4D43-B2F2-674FE6716AC4}"/>
    <cellStyle name="Comma 111 3 4" xfId="33458" xr:uid="{4D41FACB-4D09-43F6-8FC8-CC5CAAF2645F}"/>
    <cellStyle name="Comma 111 30" xfId="29807" xr:uid="{74D8B5A0-75C1-4857-A061-3BFF69CA8372}"/>
    <cellStyle name="Comma 111 31" xfId="30082" xr:uid="{9A880F53-4EB0-4652-8C99-A90CD4A64A75}"/>
    <cellStyle name="Comma 111 32" xfId="30279" xr:uid="{74BB9A08-5ACA-4A2C-9734-5E4796F56760}"/>
    <cellStyle name="Comma 111 33" xfId="34919" xr:uid="{F7EA26CC-8970-45D5-9B22-C3079B8C7383}"/>
    <cellStyle name="Comma 111 34" xfId="35177" xr:uid="{B6A6D253-483D-4260-8C67-0452BCEDBBDE}"/>
    <cellStyle name="Comma 111 35" xfId="35342" xr:uid="{324279F9-247D-40A1-AC99-4BA1D658D332}"/>
    <cellStyle name="Comma 111 36" xfId="35493" xr:uid="{B2E2974D-3B7E-4935-A3F3-1C89E491040B}"/>
    <cellStyle name="Comma 111 37" xfId="35648" xr:uid="{58C9E801-746B-4CB8-9853-2F6806BA73C6}"/>
    <cellStyle name="Comma 111 38" xfId="35887" xr:uid="{4B7A23DD-17CD-40FE-95FB-C793F487B3E2}"/>
    <cellStyle name="Comma 111 39" xfId="1871" xr:uid="{1B61ECC0-6215-455C-99AF-0FB17742B2AC}"/>
    <cellStyle name="Comma 111 4" xfId="2596" xr:uid="{D3ADC2A2-CEAE-4172-96EA-8489DDAEDC3B}"/>
    <cellStyle name="Comma 111 4 2" xfId="5467" xr:uid="{2F56FB34-5AD8-44A5-BE47-C3F0A80CAB31}"/>
    <cellStyle name="Comma 111 4 2 2" xfId="10258" xr:uid="{6B679B56-F592-4046-B53B-963BBFB0E6F7}"/>
    <cellStyle name="Comma 111 4 3" xfId="8031" xr:uid="{ED1C069B-E6B7-4BEE-8FBC-E668DE7A08C7}"/>
    <cellStyle name="Comma 111 4 4" xfId="33792" xr:uid="{6C65A560-4878-484C-9421-4BC173BE13F6}"/>
    <cellStyle name="Comma 111 40" xfId="1353" xr:uid="{3AF77B57-196B-4AB7-AE3C-5919DB8DBEDE}"/>
    <cellStyle name="Comma 111 41" xfId="41672" xr:uid="{A9B50C70-9AF4-414F-881A-4D2959F600E8}"/>
    <cellStyle name="Comma 111 5" xfId="2846" xr:uid="{C3B8B296-F0DF-472B-8B62-0298BAF017D7}"/>
    <cellStyle name="Comma 111 5 2" xfId="5683" xr:uid="{03DAABD1-2B66-4DE9-9F6C-4299EF33C66D}"/>
    <cellStyle name="Comma 111 5 2 2" xfId="10437" xr:uid="{CECBE733-DA03-4A2A-BBAB-A0BA67A0CB62}"/>
    <cellStyle name="Comma 111 5 3" xfId="8208" xr:uid="{2732193B-7D85-4EEA-BC64-30707C450AB8}"/>
    <cellStyle name="Comma 111 5 4" xfId="34038" xr:uid="{08294835-C81D-40A7-809F-FD048BA39653}"/>
    <cellStyle name="Comma 111 6" xfId="3100" xr:uid="{BF14B25D-D765-481C-8A29-5600A91679A9}"/>
    <cellStyle name="Comma 111 6 2" xfId="5904" xr:uid="{227F7A0C-881A-4305-88E7-9A37162133ED}"/>
    <cellStyle name="Comma 111 6 2 2" xfId="10622" xr:uid="{1373582F-A4E9-423F-AACC-E844B7D5F133}"/>
    <cellStyle name="Comma 111 6 3" xfId="8390" xr:uid="{A40968C9-6B95-462F-8382-D036993B325D}"/>
    <cellStyle name="Comma 111 6 4" xfId="34317" xr:uid="{BFDB70B0-16A5-4C45-A7A8-5AF6E36AF352}"/>
    <cellStyle name="Comma 111 7" xfId="3356" xr:uid="{F701698C-DCB7-4617-9C70-9B56DAB0F690}"/>
    <cellStyle name="Comma 111 7 2" xfId="6124" xr:uid="{87EC8D7C-81D0-4E89-88D1-67D9F28C28E9}"/>
    <cellStyle name="Comma 111 7 2 2" xfId="10800" xr:uid="{EB3C830A-E5E4-4F8B-B578-9F6541F8D2B4}"/>
    <cellStyle name="Comma 111 7 3" xfId="8567" xr:uid="{5EF9D7C9-C682-43A7-B520-55C5FBC3F51B}"/>
    <cellStyle name="Comma 111 8" xfId="3672" xr:uid="{83DE8C7F-571A-4A9F-9AD1-14BFEEE8C415}"/>
    <cellStyle name="Comma 111 8 2" xfId="6375" xr:uid="{2B323465-E67F-4A9B-8C5D-5C21A9FB1243}"/>
    <cellStyle name="Comma 111 8 2 2" xfId="10983" xr:uid="{FD7359C6-D030-4D4B-AC02-72AF93C92A6F}"/>
    <cellStyle name="Comma 111 8 3" xfId="8744" xr:uid="{D34D9D1D-D320-4ACB-B363-81795FF7A8AF}"/>
    <cellStyle name="Comma 111 9" xfId="3922" xr:uid="{456B7353-42DE-42CA-ACFF-0B3B55368544}"/>
    <cellStyle name="Comma 111 9 2" xfId="6585" xr:uid="{817D41DC-FCEF-4417-A36E-1AD7B5E8CA72}"/>
    <cellStyle name="Comma 111 9 2 2" xfId="11163" xr:uid="{8BFAD6A5-E73F-47EB-AA11-9C7FEC86C560}"/>
    <cellStyle name="Comma 111 9 3" xfId="8921" xr:uid="{6CBF6218-B2E6-42A8-A56A-3FA3C7ECB7A8}"/>
    <cellStyle name="Comma 111_VB" xfId="148" xr:uid="{1DEB64CF-D93A-4821-8427-B038508385F5}"/>
    <cellStyle name="Comma 112" xfId="3421" xr:uid="{1BD7D5CA-3658-4A3F-81CD-56B450A296B9}"/>
    <cellStyle name="Comma 113" xfId="1342" xr:uid="{EC749CFD-9CBA-44D0-9F68-064EB6956721}"/>
    <cellStyle name="Comma 113 10" xfId="2586" xr:uid="{DEF774FE-A0CE-4581-AAB2-3A3E7D0966D6}"/>
    <cellStyle name="Comma 113 10 2" xfId="5457" xr:uid="{F8148289-DDDB-4A29-AE9C-F4487EBCAF1C}"/>
    <cellStyle name="Comma 113 10 2 2" xfId="10248" xr:uid="{1627E368-1845-48B7-83DD-861AA6236967}"/>
    <cellStyle name="Comma 113 10 3" xfId="8021" xr:uid="{FA2043D1-1363-49A9-9E93-27365C0B3609}"/>
    <cellStyle name="Comma 113 10 4" xfId="33786" xr:uid="{8EE5CD06-39E1-418A-9D5B-A1B248D24C2C}"/>
    <cellStyle name="Comma 113 11" xfId="2836" xr:uid="{A481708A-F777-4097-803C-27D233F29153}"/>
    <cellStyle name="Comma 113 11 2" xfId="5673" xr:uid="{90443B13-2AD7-4B22-B65D-E4AFDFC3B6A2}"/>
    <cellStyle name="Comma 113 11 2 2" xfId="10427" xr:uid="{9C6EBE8F-D797-44AB-9664-543C6E093FAA}"/>
    <cellStyle name="Comma 113 11 3" xfId="8198" xr:uid="{C63F5CBD-EE14-40A6-BC0C-FD8E49D5065D}"/>
    <cellStyle name="Comma 113 11 4" xfId="34032" xr:uid="{16C74279-0A78-4D38-B22D-EFB49C167435}"/>
    <cellStyle name="Comma 113 12" xfId="3090" xr:uid="{1D6FECFF-AB2D-48A9-80F4-2C32865BC7E2}"/>
    <cellStyle name="Comma 113 12 2" xfId="5894" xr:uid="{C21BB2D2-BD55-4684-A0BC-876A8F334D85}"/>
    <cellStyle name="Comma 113 12 2 2" xfId="10612" xr:uid="{424F6550-324E-46C2-959A-E9B674311C19}"/>
    <cellStyle name="Comma 113 12 3" xfId="8380" xr:uid="{1D6ECF88-062A-46A7-BA7E-16EB9690D1A3}"/>
    <cellStyle name="Comma 113 12 4" xfId="34310" xr:uid="{F36C6C1B-D151-4AB4-A831-6856199F56D5}"/>
    <cellStyle name="Comma 113 13" xfId="3346" xr:uid="{D252A9DA-1DDE-4D26-8A74-C81B2DBD36F2}"/>
    <cellStyle name="Comma 113 13 2" xfId="6114" xr:uid="{60B4125E-2D74-4FAE-8A34-D1A79F49D26D}"/>
    <cellStyle name="Comma 113 13 2 2" xfId="10790" xr:uid="{4804A8A2-3B84-4730-B42E-CA08757E4725}"/>
    <cellStyle name="Comma 113 13 3" xfId="8557" xr:uid="{B308BC6C-BEFE-43CC-9DB2-EF1DB0AFA8AD}"/>
    <cellStyle name="Comma 113 14" xfId="3662" xr:uid="{F8B3337D-1ED2-4B68-997E-C3F2BDC0CCAA}"/>
    <cellStyle name="Comma 113 14 2" xfId="6365" xr:uid="{E5FCAD18-1637-4006-89B1-89CC95B3846A}"/>
    <cellStyle name="Comma 113 14 2 2" xfId="10973" xr:uid="{A30D7A65-A191-42BF-8AB3-98541CCAAA09}"/>
    <cellStyle name="Comma 113 14 3" xfId="8734" xr:uid="{E7FE9163-DF46-430E-93DC-E724940256E3}"/>
    <cellStyle name="Comma 113 15" xfId="3912" xr:uid="{98400A16-797C-4418-87CF-B64681DA7ACE}"/>
    <cellStyle name="Comma 113 15 2" xfId="6575" xr:uid="{54D2E3BF-B895-426C-B30E-0CAE293872A5}"/>
    <cellStyle name="Comma 113 15 2 2" xfId="11153" xr:uid="{C8B85C2C-C8CF-48BC-BA29-7C752D25E5E3}"/>
    <cellStyle name="Comma 113 15 3" xfId="8911" xr:uid="{9D52E942-0E93-4D7A-89F0-6B9C93783E88}"/>
    <cellStyle name="Comma 113 16" xfId="4365" xr:uid="{3314E76C-C87B-4805-A32F-46E6D369B9E4}"/>
    <cellStyle name="Comma 113 16 2" xfId="6948" xr:uid="{B519FA86-221D-4F5A-9612-9E3132B71F87}"/>
    <cellStyle name="Comma 113 16 2 2" xfId="11516" xr:uid="{79531556-8EB9-41BC-868B-AA3D1FEFD878}"/>
    <cellStyle name="Comma 113 16 3" xfId="9273" xr:uid="{5CA6FFA2-6025-4607-A4CA-FBDB54828F66}"/>
    <cellStyle name="Comma 113 17" xfId="4559" xr:uid="{DDB42801-CB63-467A-ACBC-0F45B1A1789E}"/>
    <cellStyle name="Comma 113 17 2" xfId="7136" xr:uid="{6D57AB49-0509-4EAE-8C35-57CAA2174E91}"/>
    <cellStyle name="Comma 113 17 2 2" xfId="11704" xr:uid="{DEBE1354-3D1D-491D-B55F-7A8C82C804F2}"/>
    <cellStyle name="Comma 113 17 3" xfId="9461" xr:uid="{B177725C-F9C8-4857-877F-72BB969D5F0C}"/>
    <cellStyle name="Comma 113 18" xfId="4821" xr:uid="{16709D18-31D3-40F2-8396-5812D299A555}"/>
    <cellStyle name="Comma 113 18 2" xfId="9713" xr:uid="{D4F49482-B865-4F37-90F9-50C001FE6BF2}"/>
    <cellStyle name="Comma 113 19" xfId="7490" xr:uid="{1AC8DA0D-BC0C-4122-9B96-61638C6AB250}"/>
    <cellStyle name="Comma 113 2" xfId="1345" xr:uid="{833248EE-21A5-49E7-B74E-A375A1E264C6}"/>
    <cellStyle name="Comma 113 2 10" xfId="4368" xr:uid="{9DBBDD63-1F3E-41F6-B353-BB3916FC317C}"/>
    <cellStyle name="Comma 113 2 10 2" xfId="6951" xr:uid="{F67AE72F-9E7B-4959-8498-123089BE8283}"/>
    <cellStyle name="Comma 113 2 10 2 2" xfId="11519" xr:uid="{945ED537-109D-41F9-8309-25FFC60A4DB7}"/>
    <cellStyle name="Comma 113 2 10 3" xfId="9276" xr:uid="{2132C0B2-09D5-487A-AB28-5DD5BA52B92A}"/>
    <cellStyle name="Comma 113 2 11" xfId="4562" xr:uid="{709ADD63-0543-4997-836C-77D308809C82}"/>
    <cellStyle name="Comma 113 2 11 2" xfId="7139" xr:uid="{F7574BF4-0D29-4B7D-B60B-BB7A5C09B42B}"/>
    <cellStyle name="Comma 113 2 11 2 2" xfId="11707" xr:uid="{CA00FE0C-26A2-4D02-BFDD-515A5DF854AF}"/>
    <cellStyle name="Comma 113 2 11 3" xfId="9464" xr:uid="{1BA31BD7-BE54-44E6-BE5B-27ED1EBFD465}"/>
    <cellStyle name="Comma 113 2 12" xfId="4824" xr:uid="{3FAB8A56-D060-4E0B-8A0B-C350545B61C1}"/>
    <cellStyle name="Comma 113 2 12 2" xfId="9716" xr:uid="{A2D231E3-4551-4BA8-927F-6135012B421D}"/>
    <cellStyle name="Comma 113 2 13" xfId="7493" xr:uid="{5528E4CA-9812-467D-ABA0-F2D45BF8721D}"/>
    <cellStyle name="Comma 113 2 14" xfId="12913" xr:uid="{2BF87D76-365A-43AD-9197-6CB5EB3EA55B}"/>
    <cellStyle name="Comma 113 2 15" xfId="18555" xr:uid="{0176517B-518F-48A8-A181-62E1488FE23C}"/>
    <cellStyle name="Comma 113 2 16" xfId="25247" xr:uid="{2413F0A2-9110-498F-95B9-F736606B7D74}"/>
    <cellStyle name="Comma 113 2 17" xfId="25473" xr:uid="{9352CF01-C799-4705-A1E5-59F4E19C4F64}"/>
    <cellStyle name="Comma 113 2 18" xfId="25745" xr:uid="{4C0AC30C-C2C1-43B9-8003-5869DA916B6D}"/>
    <cellStyle name="Comma 113 2 19" xfId="26041" xr:uid="{2F51C8DB-7598-4FED-8B18-F7C6FC7F1769}"/>
    <cellStyle name="Comma 113 2 2" xfId="2132" xr:uid="{B5CA42B8-419E-4EBE-8247-8B439785DF03}"/>
    <cellStyle name="Comma 113 2 2 2" xfId="5047" xr:uid="{9B51DBA5-30F8-4E32-8545-33FF5BEDA73A}"/>
    <cellStyle name="Comma 113 2 2 2 2" xfId="9895" xr:uid="{8A4845BA-D8F3-420F-8D12-11051C61C149}"/>
    <cellStyle name="Comma 113 2 2 3" xfId="7670" xr:uid="{BD275D94-F3C8-4682-8DE8-99C442D084A1}"/>
    <cellStyle name="Comma 113 2 2 4" xfId="27891" xr:uid="{51B6D720-C30E-4DD7-AAAB-86749A0DF82C}"/>
    <cellStyle name="Comma 113 2 2 5" xfId="31378" xr:uid="{DA83876E-2693-4036-9085-6E0F4AC5C93D}"/>
    <cellStyle name="Comma 113 2 20" xfId="26301" xr:uid="{278E4CE7-5442-4504-B796-9B19ACC3274C}"/>
    <cellStyle name="Comma 113 2 21" xfId="26579" xr:uid="{B48E7004-7408-4A8B-AFC0-838524E09AD1}"/>
    <cellStyle name="Comma 113 2 22" xfId="26806" xr:uid="{F6FC8573-649B-464A-8389-BF5CEF6AC784}"/>
    <cellStyle name="Comma 113 2 23" xfId="26998" xr:uid="{0FDB9467-7D3C-4578-BB99-D8549E8A5667}"/>
    <cellStyle name="Comma 113 2 24" xfId="27246" xr:uid="{EA791474-7FA9-4175-AF19-0B88CFBAB6E3}"/>
    <cellStyle name="Comma 113 2 25" xfId="28573" xr:uid="{A4B2A987-C5AB-4945-A214-F208E249B413}"/>
    <cellStyle name="Comma 113 2 26" xfId="28835" xr:uid="{70F122EE-DD73-4928-B844-370C38D83D19}"/>
    <cellStyle name="Comma 113 2 27" xfId="29142" xr:uid="{57C4A0B1-AAB5-4277-92A7-4C61A08DCBC3}"/>
    <cellStyle name="Comma 113 2 28" xfId="29397" xr:uid="{9D7D3EE7-1CBA-4528-B99D-23A4BF01D889}"/>
    <cellStyle name="Comma 113 2 29" xfId="29606" xr:uid="{860FC385-992E-4C1D-8DBB-0567051AE630}"/>
    <cellStyle name="Comma 113 2 3" xfId="2351" xr:uid="{AA9C790F-C170-43D6-ADD7-F4504738CC2B}"/>
    <cellStyle name="Comma 113 2 3 2" xfId="5249" xr:uid="{DA66958D-C0A3-4F62-B1C1-703153699109}"/>
    <cellStyle name="Comma 113 2 3 2 2" xfId="10073" xr:uid="{645C0DA4-93FB-4D99-B2C9-3E1BD902C124}"/>
    <cellStyle name="Comma 113 2 3 3" xfId="7847" xr:uid="{07670FEB-27A0-4A4B-96A3-99D3E476CA71}"/>
    <cellStyle name="Comma 113 2 3 4" xfId="33454" xr:uid="{20C8A0AE-3D1B-4223-B700-B3D1C4E0F93D}"/>
    <cellStyle name="Comma 113 2 30" xfId="29802" xr:uid="{21D1D9AF-E06A-40D6-982D-750F0AC4756C}"/>
    <cellStyle name="Comma 113 2 31" xfId="30078" xr:uid="{019578C9-F020-45FC-96D1-0BDC497D0F31}"/>
    <cellStyle name="Comma 113 2 32" xfId="30275" xr:uid="{6A2FA9A3-958D-495C-AF30-27F447E62F81}"/>
    <cellStyle name="Comma 113 2 33" xfId="34912" xr:uid="{23BB4979-AAED-453F-8C6B-4B691DEED931}"/>
    <cellStyle name="Comma 113 2 34" xfId="35173" xr:uid="{BFE75559-60A5-4518-B296-6A918905BB1C}"/>
    <cellStyle name="Comma 113 2 35" xfId="35338" xr:uid="{262CA04D-23DD-4FA5-9470-88C08C59BDB4}"/>
    <cellStyle name="Comma 113 2 36" xfId="35489" xr:uid="{66CF41E2-8414-4EFB-B12C-3801241BFC1D}"/>
    <cellStyle name="Comma 113 2 37" xfId="35644" xr:uid="{27ED39BC-2235-4786-A5AE-AD3E193F1135}"/>
    <cellStyle name="Comma 113 2 38" xfId="35883" xr:uid="{FE07C7BD-F603-4B2A-A540-197A69AC5A64}"/>
    <cellStyle name="Comma 113 2 39" xfId="1863" xr:uid="{EEF78615-98D6-4249-8588-718255BBD3FF}"/>
    <cellStyle name="Comma 113 2 4" xfId="2589" xr:uid="{52720FA7-19BE-4052-8355-1C641FB350A7}"/>
    <cellStyle name="Comma 113 2 4 2" xfId="5460" xr:uid="{53440560-55EB-4CA1-AD86-34E409887111}"/>
    <cellStyle name="Comma 113 2 4 2 2" xfId="10251" xr:uid="{DD50268E-2A4A-4DFD-9F7A-6605347F21E1}"/>
    <cellStyle name="Comma 113 2 4 3" xfId="8024" xr:uid="{F6402E23-525F-4BC3-9DD0-D73252214187}"/>
    <cellStyle name="Comma 113 2 4 4" xfId="33788" xr:uid="{08AE74F3-A132-4859-8723-185DF86D2EBE}"/>
    <cellStyle name="Comma 113 2 5" xfId="2839" xr:uid="{CF525339-176F-4B16-8402-35EFDA95D855}"/>
    <cellStyle name="Comma 113 2 5 2" xfId="5676" xr:uid="{52DFA27A-0F0B-4F36-9EFE-96882E1FF287}"/>
    <cellStyle name="Comma 113 2 5 2 2" xfId="10430" xr:uid="{D877ADB2-1E64-4B6C-A0E6-D5532AD337DE}"/>
    <cellStyle name="Comma 113 2 5 3" xfId="8201" xr:uid="{645D30E3-5855-44B0-8B41-A05AECF34457}"/>
    <cellStyle name="Comma 113 2 5 4" xfId="34034" xr:uid="{80B00841-4BAB-48A0-86EB-9F0EA1301CE1}"/>
    <cellStyle name="Comma 113 2 6" xfId="3093" xr:uid="{8F0ABFC7-B7B2-4874-A7D4-2D8F5FB46FC8}"/>
    <cellStyle name="Comma 113 2 6 2" xfId="5897" xr:uid="{072DCCEF-257B-4D79-A620-9FBE13631963}"/>
    <cellStyle name="Comma 113 2 6 2 2" xfId="10615" xr:uid="{6E3B89C5-8B3B-448B-A266-EEDD3F435426}"/>
    <cellStyle name="Comma 113 2 6 3" xfId="8383" xr:uid="{2D33409A-69E4-4654-A471-2910C0A56B4A}"/>
    <cellStyle name="Comma 113 2 6 4" xfId="34313" xr:uid="{741D7D0F-7A0F-49F3-AD0B-F924AABD943C}"/>
    <cellStyle name="Comma 113 2 7" xfId="3349" xr:uid="{E2D86B73-8B65-49AC-89C5-8B9BBE68312F}"/>
    <cellStyle name="Comma 113 2 7 2" xfId="6117" xr:uid="{5416BAE2-E42E-4330-B967-FE934E356113}"/>
    <cellStyle name="Comma 113 2 7 2 2" xfId="10793" xr:uid="{7BBED64A-8049-468C-9A5C-DA32357C2401}"/>
    <cellStyle name="Comma 113 2 7 3" xfId="8560" xr:uid="{4FD44E20-98AB-463F-A4D3-FF51D01D9AEE}"/>
    <cellStyle name="Comma 113 2 8" xfId="3665" xr:uid="{D2357866-D87A-4570-BF75-2AB4A780D997}"/>
    <cellStyle name="Comma 113 2 8 2" xfId="6368" xr:uid="{3638407C-461D-4D0A-A172-97D12F24731F}"/>
    <cellStyle name="Comma 113 2 8 2 2" xfId="10976" xr:uid="{2F5EF309-F928-4F82-84EA-18E61A44A7C9}"/>
    <cellStyle name="Comma 113 2 8 3" xfId="8737" xr:uid="{EC3C9A66-4E56-4BAC-8488-2E01B7BA4EAB}"/>
    <cellStyle name="Comma 113 2 9" xfId="3915" xr:uid="{CFD113DF-42A8-4DB7-BD1A-3A9C48A5C8CC}"/>
    <cellStyle name="Comma 113 2 9 2" xfId="6578" xr:uid="{74EC46DE-C844-4E92-9D51-1A770B472F33}"/>
    <cellStyle name="Comma 113 2 9 2 2" xfId="11156" xr:uid="{D412043E-DA98-4E4F-9C71-1F5653AD27A8}"/>
    <cellStyle name="Comma 113 2 9 3" xfId="8914" xr:uid="{9756F82B-8AA7-4CFF-A642-BFB9E7502C0B}"/>
    <cellStyle name="Comma 113 20" xfId="12910" xr:uid="{A107647A-D42F-4414-9087-F6F06A729360}"/>
    <cellStyle name="Comma 113 21" xfId="18553" xr:uid="{EEF1F766-2FAB-44EF-9417-A07AE183C4F2}"/>
    <cellStyle name="Comma 113 22" xfId="25244" xr:uid="{17F94C18-3EA4-4F3A-BFAC-E49055F6A5A7}"/>
    <cellStyle name="Comma 113 23" xfId="25471" xr:uid="{1833F3D4-154A-4A4A-9757-3FB1C9353549}"/>
    <cellStyle name="Comma 113 24" xfId="25743" xr:uid="{3F119488-B503-4767-8202-98C6BFA636E4}"/>
    <cellStyle name="Comma 113 25" xfId="26039" xr:uid="{3A822569-1F44-4B30-B100-A43D0CC81252}"/>
    <cellStyle name="Comma 113 26" xfId="26299" xr:uid="{E7815265-76EF-4039-9694-20561183B813}"/>
    <cellStyle name="Comma 113 27" xfId="26577" xr:uid="{A8AAF0A5-BEDE-4D77-BEC6-F478C9EC575B}"/>
    <cellStyle name="Comma 113 28" xfId="26804" xr:uid="{583255F0-837B-4FA7-A880-48656EC523F6}"/>
    <cellStyle name="Comma 113 29" xfId="26996" xr:uid="{A92F0E7A-14A2-4660-97FB-F1B2508E4E8E}"/>
    <cellStyle name="Comma 113 3" xfId="1350" xr:uid="{AFE26E03-BA09-466E-8321-6403B9B27DFA}"/>
    <cellStyle name="Comma 113 3 10" xfId="4372" xr:uid="{4E348E58-C774-4C7C-8F56-F74415B5A51C}"/>
    <cellStyle name="Comma 113 3 10 2" xfId="6955" xr:uid="{3E681BBD-2235-40FF-9558-4716A2ECFFC1}"/>
    <cellStyle name="Comma 113 3 10 2 2" xfId="11523" xr:uid="{1AF79123-AF17-4AF0-A7C4-746D66C05E54}"/>
    <cellStyle name="Comma 113 3 10 3" xfId="9280" xr:uid="{87C70972-AC4A-4C4D-85C5-5EA0892A70D8}"/>
    <cellStyle name="Comma 113 3 11" xfId="4566" xr:uid="{8A59EB45-C201-4E5E-A71A-409C46E2472F}"/>
    <cellStyle name="Comma 113 3 11 2" xfId="7143" xr:uid="{FA98C556-1193-4120-B42D-A4898764BDB2}"/>
    <cellStyle name="Comma 113 3 11 2 2" xfId="11711" xr:uid="{B3F5F81D-2F32-47A4-82F3-5423AEEE938E}"/>
    <cellStyle name="Comma 113 3 11 3" xfId="9468" xr:uid="{A98077E1-D6BF-4EF9-AA8D-C9CCB99A2B6D}"/>
    <cellStyle name="Comma 113 3 12" xfId="4828" xr:uid="{06B527C7-9129-45A0-A116-E555E1D21CDC}"/>
    <cellStyle name="Comma 113 3 12 2" xfId="9720" xr:uid="{EA9B0DF3-DD38-4BD1-A7C2-2FFAE67291B7}"/>
    <cellStyle name="Comma 113 3 13" xfId="7497" xr:uid="{F2DFE92C-E401-418E-ADDA-291A42D57A21}"/>
    <cellStyle name="Comma 113 3 14" xfId="12917" xr:uid="{92A8F435-8326-4E26-B6EF-239AA65EE9F3}"/>
    <cellStyle name="Comma 113 3 15" xfId="18559" xr:uid="{E00B26B7-84F3-4F58-9EF5-DDD8D1A5D44B}"/>
    <cellStyle name="Comma 113 3 16" xfId="25250" xr:uid="{922A94CA-DCAA-4CFA-B049-3055AAB738C6}"/>
    <cellStyle name="Comma 113 3 17" xfId="25475" xr:uid="{F6A37DF1-273E-4235-BCDE-6B3F5C50F2CF}"/>
    <cellStyle name="Comma 113 3 18" xfId="25749" xr:uid="{FA6D0295-125B-46C3-BAA5-B64C38BFB2D6}"/>
    <cellStyle name="Comma 113 3 19" xfId="26045" xr:uid="{86FF4FC6-D3EC-4FD3-B791-5F2BB5E1653D}"/>
    <cellStyle name="Comma 113 3 2" xfId="2136" xr:uid="{D9F53B1E-E084-4A15-8068-AF7D171A69D7}"/>
    <cellStyle name="Comma 113 3 2 2" xfId="5051" xr:uid="{2FCC8518-A43F-4697-9787-6381102EDDF6}"/>
    <cellStyle name="Comma 113 3 2 2 2" xfId="9899" xr:uid="{5F4E6C8F-2318-4443-8D7D-74D269FB773B}"/>
    <cellStyle name="Comma 113 3 2 3" xfId="7674" xr:uid="{18A54337-0CDF-4FAB-8E31-B60ED46F6707}"/>
    <cellStyle name="Comma 113 3 2 4" xfId="27893" xr:uid="{99C897B1-AA8B-4895-A2A4-9EB77B573775}"/>
    <cellStyle name="Comma 113 3 2 5" xfId="31380" xr:uid="{CDC4B6A9-F3B0-45EE-AD2C-4E63AFE172D7}"/>
    <cellStyle name="Comma 113 3 20" xfId="26303" xr:uid="{43CBD3FA-E156-4993-AAA5-5C0D301E4DA4}"/>
    <cellStyle name="Comma 113 3 21" xfId="26583" xr:uid="{9F798508-0E27-49DE-8F12-D5CFDD054EFE}"/>
    <cellStyle name="Comma 113 3 22" xfId="26808" xr:uid="{A4CC641C-AF87-43BF-899E-5BA90247DBA4}"/>
    <cellStyle name="Comma 113 3 23" xfId="27000" xr:uid="{2EC6152B-0681-43AF-A325-18A0BD496A4B}"/>
    <cellStyle name="Comma 113 3 24" xfId="27248" xr:uid="{44A52D0C-A909-43BC-9D4B-812483E466E5}"/>
    <cellStyle name="Comma 113 3 25" xfId="28575" xr:uid="{0D4F6C83-1DFE-436F-8B6C-16892BAA64B8}"/>
    <cellStyle name="Comma 113 3 26" xfId="28838" xr:uid="{57800DB2-E85F-4E6A-BA4A-B5B09F89C2B1}"/>
    <cellStyle name="Comma 113 3 27" xfId="29144" xr:uid="{B5082484-4BB0-403A-819C-780EF437D36B}"/>
    <cellStyle name="Comma 113 3 28" xfId="29399" xr:uid="{8B68FBB4-7DB5-4F77-90F7-A9231CB7CDFE}"/>
    <cellStyle name="Comma 113 3 29" xfId="29608" xr:uid="{2642B004-16E5-47B5-801D-60C2BC459B32}"/>
    <cellStyle name="Comma 113 3 3" xfId="2355" xr:uid="{3CA5D647-3026-48F4-BB83-0672D1B7537B}"/>
    <cellStyle name="Comma 113 3 3 2" xfId="5253" xr:uid="{30582BB3-2A6D-41BF-B7EE-3BCE9619D855}"/>
    <cellStyle name="Comma 113 3 3 2 2" xfId="10077" xr:uid="{C0A35338-72EC-4B4E-BB00-9D6C33E40D41}"/>
    <cellStyle name="Comma 113 3 3 3" xfId="7851" xr:uid="{407CFB41-D388-4A76-A5D9-D2A55CBD9B91}"/>
    <cellStyle name="Comma 113 3 3 4" xfId="33456" xr:uid="{F2905D5B-EBAB-4C57-8613-67367CF66409}"/>
    <cellStyle name="Comma 113 3 30" xfId="29805" xr:uid="{630C334E-814E-4071-9200-1D18C3269826}"/>
    <cellStyle name="Comma 113 3 31" xfId="30080" xr:uid="{E4B78ED1-E0F3-4845-B694-57D56705A6AF}"/>
    <cellStyle name="Comma 113 3 32" xfId="30277" xr:uid="{A96BDD65-5A3B-458F-81AC-5F22528AC418}"/>
    <cellStyle name="Comma 113 3 33" xfId="34916" xr:uid="{3125C9E8-B3BD-4718-BB0E-3A55CD2C58A4}"/>
    <cellStyle name="Comma 113 3 34" xfId="35175" xr:uid="{27EE6186-4087-4232-A1BA-1B39BC3C024D}"/>
    <cellStyle name="Comma 113 3 35" xfId="35340" xr:uid="{96F904EF-7281-4FB4-8712-C6458CAEA2BD}"/>
    <cellStyle name="Comma 113 3 36" xfId="35491" xr:uid="{3158BD25-23DC-4748-A81E-38F3DD33ECC1}"/>
    <cellStyle name="Comma 113 3 37" xfId="35646" xr:uid="{9F0345EE-A399-4FCA-B547-F1D87082A82A}"/>
    <cellStyle name="Comma 113 3 38" xfId="35885" xr:uid="{4C20BCCA-C0B4-48DE-99FC-0934FB3B3601}"/>
    <cellStyle name="Comma 113 3 39" xfId="1868" xr:uid="{30752CCA-ECFC-451A-BEA6-45E10F8A7960}"/>
    <cellStyle name="Comma 113 3 4" xfId="2593" xr:uid="{B44B6FEF-9906-4D8C-BCD3-AAC7BDB67ACB}"/>
    <cellStyle name="Comma 113 3 4 2" xfId="5464" xr:uid="{20A8B1D2-9E81-4E1D-B7C4-6E3F0C3CD870}"/>
    <cellStyle name="Comma 113 3 4 2 2" xfId="10255" xr:uid="{14E8018D-C678-4FDD-8152-7BB1CE023837}"/>
    <cellStyle name="Comma 113 3 4 3" xfId="8028" xr:uid="{BF1968A6-ADA9-470D-AC1A-4904B4C6A7BC}"/>
    <cellStyle name="Comma 113 3 4 4" xfId="33790" xr:uid="{378443B1-0BAE-439E-A412-19C512FF3F9A}"/>
    <cellStyle name="Comma 113 3 5" xfId="2843" xr:uid="{A9AD19E4-B791-4C8F-9C1A-1C6362D69063}"/>
    <cellStyle name="Comma 113 3 5 2" xfId="5680" xr:uid="{7B41B121-91A5-4646-98AB-15524A9BD28C}"/>
    <cellStyle name="Comma 113 3 5 2 2" xfId="10434" xr:uid="{D5C9F964-DFC7-4A15-A21A-5BE426E2ACE4}"/>
    <cellStyle name="Comma 113 3 5 3" xfId="8205" xr:uid="{81404AB8-7542-413C-829E-CA4B922B4161}"/>
    <cellStyle name="Comma 113 3 5 4" xfId="34036" xr:uid="{BC9CCE2D-AFF8-49CD-ABFF-D8E2E3F230DD}"/>
    <cellStyle name="Comma 113 3 6" xfId="3097" xr:uid="{EB0B660B-1ECB-4F21-B881-AA2F391A773A}"/>
    <cellStyle name="Comma 113 3 6 2" xfId="5901" xr:uid="{9508E301-E23C-4457-B584-45F5D76B5647}"/>
    <cellStyle name="Comma 113 3 6 2 2" xfId="10619" xr:uid="{FE6A649F-DE89-424B-9679-CBE3C1AD8DB7}"/>
    <cellStyle name="Comma 113 3 6 3" xfId="8387" xr:uid="{DD5E4B61-5917-4CA9-8BD4-1849A290D06A}"/>
    <cellStyle name="Comma 113 3 6 4" xfId="34315" xr:uid="{E37C9E3D-8E7F-41C8-B361-16515081F37E}"/>
    <cellStyle name="Comma 113 3 7" xfId="3353" xr:uid="{F3CAD7A1-CDA8-4AEB-B2E6-676E9AD8358C}"/>
    <cellStyle name="Comma 113 3 7 2" xfId="6121" xr:uid="{217329B8-12CB-4E81-B6D3-DACD4F09F515}"/>
    <cellStyle name="Comma 113 3 7 2 2" xfId="10797" xr:uid="{8A3939EC-61B0-4583-BAF4-4B6429C2EF4F}"/>
    <cellStyle name="Comma 113 3 7 3" xfId="8564" xr:uid="{26CF6C90-E45A-4D79-BFA5-2A2AE1C10F8B}"/>
    <cellStyle name="Comma 113 3 8" xfId="3669" xr:uid="{BB86988E-CF31-45DC-96CA-393CC243B9B8}"/>
    <cellStyle name="Comma 113 3 8 2" xfId="6372" xr:uid="{B08473EB-7B14-4959-89FA-C14738B1806D}"/>
    <cellStyle name="Comma 113 3 8 2 2" xfId="10980" xr:uid="{6AEC6EE8-516A-4719-B014-BDF741AEC1B8}"/>
    <cellStyle name="Comma 113 3 8 3" xfId="8741" xr:uid="{BE09A999-6FF4-4540-883C-D456C6489C71}"/>
    <cellStyle name="Comma 113 3 9" xfId="3919" xr:uid="{BE999627-F8A1-4FF0-BB93-EFF60A450F25}"/>
    <cellStyle name="Comma 113 3 9 2" xfId="6582" xr:uid="{F5A319A3-9A54-47C2-AF14-2C38F4EC83F2}"/>
    <cellStyle name="Comma 113 3 9 2 2" xfId="11160" xr:uid="{4FE67063-6232-4908-A327-2E7F66B292AB}"/>
    <cellStyle name="Comma 113 3 9 3" xfId="8918" xr:uid="{156611EA-621E-453B-BD88-C17C36347093}"/>
    <cellStyle name="Comma 113 30" xfId="27244" xr:uid="{04B82B3D-572E-40EF-9B8A-3902C9AA594A}"/>
    <cellStyle name="Comma 113 31" xfId="28571" xr:uid="{9870EA33-6E54-43C2-BCEF-F3C61181488E}"/>
    <cellStyle name="Comma 113 32" xfId="28832" xr:uid="{74BC11C3-B912-437D-9553-20110365F9D9}"/>
    <cellStyle name="Comma 113 33" xfId="29140" xr:uid="{FA83D21A-9028-45F3-8FE8-8C5FAAC86FFD}"/>
    <cellStyle name="Comma 113 34" xfId="29395" xr:uid="{722074F0-E9B0-4B84-8F27-79ECCF160066}"/>
    <cellStyle name="Comma 113 35" xfId="29604" xr:uid="{4A320407-EFB3-498A-86B2-F88A228C0EDF}"/>
    <cellStyle name="Comma 113 36" xfId="29800" xr:uid="{FC832C3D-086A-4887-AE7C-C4E6AEAC2F86}"/>
    <cellStyle name="Comma 113 37" xfId="30076" xr:uid="{A051C987-4CFF-4A38-98F0-138AD2412977}"/>
    <cellStyle name="Comma 113 38" xfId="30273" xr:uid="{7B249393-763E-4A56-9121-055440F30F22}"/>
    <cellStyle name="Comma 113 39" xfId="34909" xr:uid="{E20C2D30-A10E-4A1E-8373-D9D6B06B5E4E}"/>
    <cellStyle name="Comma 113 4" xfId="1358" xr:uid="{BCDACF48-4EA1-4A01-8F6D-ACCC6EF0388E}"/>
    <cellStyle name="Comma 113 4 10" xfId="4378" xr:uid="{9F2998E5-41F7-4C47-96AA-FF1A33D28ED9}"/>
    <cellStyle name="Comma 113 4 10 2" xfId="6961" xr:uid="{91F4C04A-DDD7-4271-9F25-ABDD0FF7DBA1}"/>
    <cellStyle name="Comma 113 4 10 2 2" xfId="11529" xr:uid="{C7C37845-2AAE-491A-9238-72A827E784BD}"/>
    <cellStyle name="Comma 113 4 10 3" xfId="9286" xr:uid="{DDA5DE92-05C7-407E-872B-6C19E0A78D48}"/>
    <cellStyle name="Comma 113 4 11" xfId="4572" xr:uid="{5957EC49-AA1A-47B5-9544-279D657D8940}"/>
    <cellStyle name="Comma 113 4 11 2" xfId="7149" xr:uid="{83104F03-43D7-410F-87A3-0B99D7B23702}"/>
    <cellStyle name="Comma 113 4 11 2 2" xfId="11717" xr:uid="{21D492EC-5E48-4765-9673-3FB750724BC7}"/>
    <cellStyle name="Comma 113 4 11 3" xfId="9474" xr:uid="{82D5C107-C40A-4320-827D-B8AAE2E4A099}"/>
    <cellStyle name="Comma 113 4 12" xfId="4834" xr:uid="{4C244A0B-659F-45F3-A83D-B6D4FEC65876}"/>
    <cellStyle name="Comma 113 4 12 2" xfId="9726" xr:uid="{521162CD-1E5B-4D27-9D0F-2BE6BFB8EF90}"/>
    <cellStyle name="Comma 113 4 13" xfId="7503" xr:uid="{1B0AE36C-7DF7-4F8E-89EA-0B295711210F}"/>
    <cellStyle name="Comma 113 4 14" xfId="12923" xr:uid="{7F18DDA2-D2A5-425E-9CD6-63FCE1CCE5D2}"/>
    <cellStyle name="Comma 113 4 15" xfId="18565" xr:uid="{3CAF3FF6-B259-4FD0-A80D-90AADD92FE55}"/>
    <cellStyle name="Comma 113 4 16" xfId="25256" xr:uid="{A6BC3E0F-5616-4A8B-BC2D-424CB6632A95}"/>
    <cellStyle name="Comma 113 4 17" xfId="25479" xr:uid="{E4FFBB22-3DDE-488F-A083-DEC36054B3A8}"/>
    <cellStyle name="Comma 113 4 18" xfId="25754" xr:uid="{1B6131A0-D87F-4511-A888-00B3B5FA3995}"/>
    <cellStyle name="Comma 113 4 19" xfId="26049" xr:uid="{CEE8EDC1-ABB0-46E6-ACCC-896C6AF7AA40}"/>
    <cellStyle name="Comma 113 4 2" xfId="2142" xr:uid="{99AACA9A-6709-43F0-B338-F1483261C2F4}"/>
    <cellStyle name="Comma 113 4 2 2" xfId="5057" xr:uid="{BC4E4F35-D9EF-40EE-A7F1-687453C63BF9}"/>
    <cellStyle name="Comma 113 4 2 2 2" xfId="9905" xr:uid="{3206B927-D117-436C-B45A-F7A86C77E2CF}"/>
    <cellStyle name="Comma 113 4 2 3" xfId="7680" xr:uid="{5760D4A8-CC2F-4345-9699-5FFD822DBE0A}"/>
    <cellStyle name="Comma 113 4 2 4" xfId="27899" xr:uid="{FA065167-1EEB-4DE7-B1D4-750058B7A12F}"/>
    <cellStyle name="Comma 113 4 2 5" xfId="31384" xr:uid="{FF0834FF-EA8C-4425-9F51-428BE75724DC}"/>
    <cellStyle name="Comma 113 4 20" xfId="26307" xr:uid="{1A654D57-7119-42AE-91CE-E308F6DAF38D}"/>
    <cellStyle name="Comma 113 4 21" xfId="26587" xr:uid="{A4930F08-EDAE-4123-9E5A-A443DF0FDDB1}"/>
    <cellStyle name="Comma 113 4 22" xfId="26812" xr:uid="{DAD2CE82-4112-49CE-8F23-2046034BCA5F}"/>
    <cellStyle name="Comma 113 4 23" xfId="27004" xr:uid="{BBCDBDE3-7577-458A-B0FB-A6865F34C892}"/>
    <cellStyle name="Comma 113 4 24" xfId="27252" xr:uid="{284C6E4A-14D5-4A3E-92B5-C38560D77B6B}"/>
    <cellStyle name="Comma 113 4 25" xfId="28580" xr:uid="{920C4282-93D4-4A91-9187-0953E5A12841}"/>
    <cellStyle name="Comma 113 4 26" xfId="28844" xr:uid="{60CA0549-0C93-4E1C-B6DE-C60B23133CBB}"/>
    <cellStyle name="Comma 113 4 27" xfId="29148" xr:uid="{1585B809-B227-4E6C-9256-B0689AF4DDFE}"/>
    <cellStyle name="Comma 113 4 28" xfId="29404" xr:uid="{20A35001-B140-4263-A44A-853FB8C47E0D}"/>
    <cellStyle name="Comma 113 4 29" xfId="29612" xr:uid="{1D662CCD-F927-4BF9-986B-4629340F1742}"/>
    <cellStyle name="Comma 113 4 3" xfId="2361" xr:uid="{965286EC-AA45-47CD-A8D6-D5579BA8ACB7}"/>
    <cellStyle name="Comma 113 4 3 2" xfId="5259" xr:uid="{115270A2-4305-4D51-B627-3E0C0619F760}"/>
    <cellStyle name="Comma 113 4 3 2 2" xfId="10083" xr:uid="{0437126B-7359-4830-AA4A-D1181B19F2B1}"/>
    <cellStyle name="Comma 113 4 3 3" xfId="7857" xr:uid="{E83A95D4-3FC1-46F1-A059-4BDEE4FAE598}"/>
    <cellStyle name="Comma 113 4 3 4" xfId="33460" xr:uid="{90A90334-89DB-4BB3-B0CA-EC73AFCECC55}"/>
    <cellStyle name="Comma 113 4 30" xfId="29810" xr:uid="{6FCABF73-1BCB-487C-A152-D293ED194947}"/>
    <cellStyle name="Comma 113 4 31" xfId="30084" xr:uid="{89F58074-93BA-4E9A-8915-8DA79F15CFB7}"/>
    <cellStyle name="Comma 113 4 32" xfId="30282" xr:uid="{CB3E793A-D899-4A71-B8BA-71EFDA508A74}"/>
    <cellStyle name="Comma 113 4 33" xfId="34922" xr:uid="{E22E7903-16EC-49F0-AD3D-5EACB13EBD80}"/>
    <cellStyle name="Comma 113 4 34" xfId="35179" xr:uid="{EDEEB13D-4987-49D3-BE7D-C202D056A8FF}"/>
    <cellStyle name="Comma 113 4 35" xfId="35344" xr:uid="{E9AC2733-5E8D-40DA-9ECF-FF3D15C33FE8}"/>
    <cellStyle name="Comma 113 4 36" xfId="35495" xr:uid="{B66BAE73-5EDE-4FA6-B413-F56D05C5F775}"/>
    <cellStyle name="Comma 113 4 37" xfId="35650" xr:uid="{77D81019-CB6C-403C-8A59-D2E4F3F7CDCB}"/>
    <cellStyle name="Comma 113 4 38" xfId="35889" xr:uid="{6AC740DF-BFF6-4FF3-86F0-F760A16C5C9F}"/>
    <cellStyle name="Comma 113 4 39" xfId="1876" xr:uid="{51C57721-606B-4837-805C-AF6510913717}"/>
    <cellStyle name="Comma 113 4 4" xfId="2600" xr:uid="{9D929817-96DE-463B-BA99-3478BF3676FE}"/>
    <cellStyle name="Comma 113 4 4 2" xfId="5470" xr:uid="{189F6138-EED7-4DAC-8522-4E4FA5F350F2}"/>
    <cellStyle name="Comma 113 4 4 2 2" xfId="10261" xr:uid="{F644E21C-0E46-42E4-B010-28F68BD2F317}"/>
    <cellStyle name="Comma 113 4 4 3" xfId="8034" xr:uid="{33A4B377-898D-4816-8A03-EC6AB2A0F30A}"/>
    <cellStyle name="Comma 113 4 4 4" xfId="33794" xr:uid="{BEF80F48-34ED-4369-8DD9-59ABB8CBD36B}"/>
    <cellStyle name="Comma 113 4 5" xfId="2850" xr:uid="{8E3C3D31-C929-46FA-A826-6DE46AC63F9B}"/>
    <cellStyle name="Comma 113 4 5 2" xfId="5686" xr:uid="{8DE14147-7284-4B94-9D2A-DCED1B44C1C7}"/>
    <cellStyle name="Comma 113 4 5 2 2" xfId="10440" xr:uid="{DC203001-2290-42BB-A03B-F9D2537DC64E}"/>
    <cellStyle name="Comma 113 4 5 3" xfId="8211" xr:uid="{17BA35D9-26A6-453E-B22D-5BE33F7B986D}"/>
    <cellStyle name="Comma 113 4 5 4" xfId="34040" xr:uid="{B9D27CC0-65C1-421B-A353-754B32C86380}"/>
    <cellStyle name="Comma 113 4 6" xfId="3103" xr:uid="{B06D4A84-4124-4538-97F5-1EBAE56EF143}"/>
    <cellStyle name="Comma 113 4 6 2" xfId="5907" xr:uid="{51FB8448-BA99-4F79-953C-B301E451F8ED}"/>
    <cellStyle name="Comma 113 4 6 2 2" xfId="10625" xr:uid="{9965ED99-196C-4AF8-801B-890C43E3355E}"/>
    <cellStyle name="Comma 113 4 6 3" xfId="8393" xr:uid="{D87F4E7B-8DC7-4FDE-885D-8E7D5EDF7CB8}"/>
    <cellStyle name="Comma 113 4 6 4" xfId="34320" xr:uid="{24E3CC4C-D6AE-4609-BCCE-E7A531B9C1E6}"/>
    <cellStyle name="Comma 113 4 7" xfId="3359" xr:uid="{AC2A5593-49BD-422D-9BAD-2352CFCDFC10}"/>
    <cellStyle name="Comma 113 4 7 2" xfId="6127" xr:uid="{FF1F29A6-6C39-4D9D-B916-95C6D2561E91}"/>
    <cellStyle name="Comma 113 4 7 2 2" xfId="10803" xr:uid="{A0DBB61D-AC31-442F-A7B5-540A1CE22797}"/>
    <cellStyle name="Comma 113 4 7 3" xfId="8570" xr:uid="{3F0C85A3-5C33-4F0E-A588-5E33C93F7906}"/>
    <cellStyle name="Comma 113 4 8" xfId="3675" xr:uid="{F74B7692-7B5F-4CD2-9276-C65577C8063B}"/>
    <cellStyle name="Comma 113 4 8 2" xfId="6378" xr:uid="{E6FAC6A9-B9E7-4E4C-B52D-ABB5029FDEEB}"/>
    <cellStyle name="Comma 113 4 8 2 2" xfId="10986" xr:uid="{DF55582D-9820-4DC6-B21B-372179BC7E6A}"/>
    <cellStyle name="Comma 113 4 8 3" xfId="8747" xr:uid="{89DDF652-91C7-4DF4-A5D4-95B801BE667B}"/>
    <cellStyle name="Comma 113 4 9" xfId="3925" xr:uid="{10E9045C-AD00-4462-A9B6-3BFAF66111D9}"/>
    <cellStyle name="Comma 113 4 9 2" xfId="6588" xr:uid="{D39C2F0C-2444-4FD1-B531-12927A279388}"/>
    <cellStyle name="Comma 113 4 9 2 2" xfId="11166" xr:uid="{F9BDB5C0-A863-4C08-8984-D017EDAB6EA4}"/>
    <cellStyle name="Comma 113 4 9 3" xfId="8924" xr:uid="{5CC8B872-EB84-4C25-BACF-11E395ED3F19}"/>
    <cellStyle name="Comma 113 40" xfId="35171" xr:uid="{3E67A888-D239-409E-A412-937CFE757E74}"/>
    <cellStyle name="Comma 113 41" xfId="35335" xr:uid="{9FF84C9D-8F4F-44C7-B43E-390E40CCE114}"/>
    <cellStyle name="Comma 113 42" xfId="35487" xr:uid="{2DBD7054-A4E9-48C4-88D4-95ABF1737156}"/>
    <cellStyle name="Comma 113 43" xfId="35642" xr:uid="{6A39F141-E868-48A1-BB74-55A6F1F02E22}"/>
    <cellStyle name="Comma 113 44" xfId="35881" xr:uid="{0F2FCDD7-21D3-49A9-AAB6-C091F1BA4D32}"/>
    <cellStyle name="Comma 113 45" xfId="1860" xr:uid="{8ABCFCA5-8D41-40F3-9656-6B12135DF527}"/>
    <cellStyle name="Comma 113 5" xfId="1354" xr:uid="{8EE5107A-2830-42A7-8767-9185F5797A5E}"/>
    <cellStyle name="Comma 113 5 10" xfId="3923" xr:uid="{3D62509D-4B86-4F56-8AD1-F0AEB9FB4AB5}"/>
    <cellStyle name="Comma 113 5 10 2" xfId="6586" xr:uid="{86295725-B963-4A3E-925A-FC4063A3C53C}"/>
    <cellStyle name="Comma 113 5 10 2 2" xfId="11164" xr:uid="{3CCBF2A5-7C63-4541-9C77-C5036252C815}"/>
    <cellStyle name="Comma 113 5 10 3" xfId="8922" xr:uid="{7CBF16B4-2A32-4F98-91AE-186C9680D0E0}"/>
    <cellStyle name="Comma 113 5 11" xfId="4376" xr:uid="{28EF7864-017B-468C-818D-81288D7BFD89}"/>
    <cellStyle name="Comma 113 5 11 2" xfId="6959" xr:uid="{83F10989-E639-4B6F-8BCA-4AFC4D36FFC3}"/>
    <cellStyle name="Comma 113 5 11 2 2" xfId="11527" xr:uid="{A3A25BF7-1D5F-4C7F-873A-2B6A8C89813A}"/>
    <cellStyle name="Comma 113 5 11 3" xfId="9284" xr:uid="{CF42BD40-F5F0-4317-833D-940B48DFFE64}"/>
    <cellStyle name="Comma 113 5 12" xfId="4570" xr:uid="{DF34E487-B2E8-499D-8065-5DA568893C2F}"/>
    <cellStyle name="Comma 113 5 12 2" xfId="7147" xr:uid="{DDE9D49D-3E2B-449D-9E8B-37446D5C2413}"/>
    <cellStyle name="Comma 113 5 12 2 2" xfId="11715" xr:uid="{0D1E5B32-B9F3-4069-83EB-D7D691BDBC52}"/>
    <cellStyle name="Comma 113 5 12 3" xfId="9472" xr:uid="{24BC7737-0F96-45BD-94E4-A3E9A472AA50}"/>
    <cellStyle name="Comma 113 5 13" xfId="4832" xr:uid="{FD09A3C7-6C05-4720-9AA2-E6B1FB8F83FF}"/>
    <cellStyle name="Comma 113 5 13 2" xfId="9724" xr:uid="{7F374C98-8011-4B0D-BA1A-D92C23298E17}"/>
    <cellStyle name="Comma 113 5 14" xfId="7501" xr:uid="{A6D7CA64-DACD-4CF6-8611-3064CFE49F18}"/>
    <cellStyle name="Comma 113 5 15" xfId="12921" xr:uid="{9FF02510-F1A8-492B-8C67-3297CE54C612}"/>
    <cellStyle name="Comma 113 5 16" xfId="18563" xr:uid="{99CC0F51-F7E0-4E02-9679-A3678E8DFD59}"/>
    <cellStyle name="Comma 113 5 17" xfId="25253" xr:uid="{8E79F670-13CA-41BC-BBF5-FEC7382EF828}"/>
    <cellStyle name="Comma 113 5 18" xfId="25478" xr:uid="{21FB6C26-30DC-4E47-A7A7-DA7D4BF534D9}"/>
    <cellStyle name="Comma 113 5 19" xfId="25753" xr:uid="{DDAAFBBD-DD9D-4C5F-8CD1-C0893657DA73}"/>
    <cellStyle name="Comma 113 5 2" xfId="1363" xr:uid="{F3AB48FF-D76E-4DD9-AFBB-7710CC0ECB4C}"/>
    <cellStyle name="Comma 113 5 2 10" xfId="4383" xr:uid="{CC93D612-15AA-4C4F-B435-356FA2D54BC8}"/>
    <cellStyle name="Comma 113 5 2 10 2" xfId="6966" xr:uid="{E80C6D75-D03F-4FE8-9915-5183D4C9F638}"/>
    <cellStyle name="Comma 113 5 2 10 2 2" xfId="11534" xr:uid="{2827CC2B-1782-49D0-AD03-7B1B4C095970}"/>
    <cellStyle name="Comma 113 5 2 10 3" xfId="9291" xr:uid="{9399F251-E14E-40BC-BF1B-74E010155D0E}"/>
    <cellStyle name="Comma 113 5 2 11" xfId="4577" xr:uid="{06C4214D-44FD-4FD8-AFA2-72F073B1A0EF}"/>
    <cellStyle name="Comma 113 5 2 11 2" xfId="7154" xr:uid="{B280A172-4C7B-4464-AA16-C8F316423899}"/>
    <cellStyle name="Comma 113 5 2 11 2 2" xfId="11722" xr:uid="{D6F7B41F-B151-4998-9A49-5BB54C4B2F0E}"/>
    <cellStyle name="Comma 113 5 2 11 3" xfId="9479" xr:uid="{A83492C0-A61D-47BA-A210-94C0DDE0BFEC}"/>
    <cellStyle name="Comma 113 5 2 12" xfId="4839" xr:uid="{466DC7D1-049E-4440-BE71-7D145B585F6E}"/>
    <cellStyle name="Comma 113 5 2 12 2" xfId="9731" xr:uid="{012554A4-1834-4499-8F3A-1E0CBCDAD4BE}"/>
    <cellStyle name="Comma 113 5 2 13" xfId="7508" xr:uid="{0AD81886-5561-49AA-A0AA-8D66C5B87B1A}"/>
    <cellStyle name="Comma 113 5 2 14" xfId="12928" xr:uid="{44D57DB5-F3B1-4A50-A9AC-E0D51AD058C2}"/>
    <cellStyle name="Comma 113 5 2 15" xfId="18570" xr:uid="{B017D425-36E9-45CC-94F8-50DA75E98446}"/>
    <cellStyle name="Comma 113 5 2 16" xfId="25260" xr:uid="{AD553730-E708-4CE6-9440-835330830058}"/>
    <cellStyle name="Comma 113 5 2 17" xfId="25482" xr:uid="{8103AA95-3CC2-4D79-8EA0-1815DF58E2CF}"/>
    <cellStyle name="Comma 113 5 2 18" xfId="25758" xr:uid="{E4F514EA-0EAE-4C2C-BB94-1A2AC03586A7}"/>
    <cellStyle name="Comma 113 5 2 19" xfId="26052" xr:uid="{93CA312D-34A5-4646-912E-24DF9EC17816}"/>
    <cellStyle name="Comma 113 5 2 2" xfId="2147" xr:uid="{99E70603-8E89-4AB0-A663-19B423AA7ED9}"/>
    <cellStyle name="Comma 113 5 2 2 2" xfId="5062" xr:uid="{20F0B7F4-7B29-48E8-9A8C-DA4D5DA3E4DE}"/>
    <cellStyle name="Comma 113 5 2 2 2 2" xfId="9910" xr:uid="{7827698D-573F-4E27-93F4-575AE8FC063D}"/>
    <cellStyle name="Comma 113 5 2 2 3" xfId="7685" xr:uid="{4CA07124-0E6B-4D5B-BB61-0BD603A6B460}"/>
    <cellStyle name="Comma 113 5 2 2 4" xfId="27902" xr:uid="{B8AC1522-8918-44EF-A46F-28A4126D1870}"/>
    <cellStyle name="Comma 113 5 2 2 5" xfId="31387" xr:uid="{CFB099EB-A6D9-4AD7-BF7B-A8EBC08CD498}"/>
    <cellStyle name="Comma 113 5 2 20" xfId="26311" xr:uid="{076D3F1C-05DD-4245-ADBA-ADD78CFF70FC}"/>
    <cellStyle name="Comma 113 5 2 21" xfId="26590" xr:uid="{F0F6D120-CA2E-4A48-8A3B-120D2C7FF62A}"/>
    <cellStyle name="Comma 113 5 2 22" xfId="26815" xr:uid="{E18F9CFC-7372-4AA7-9216-D17E67878391}"/>
    <cellStyle name="Comma 113 5 2 23" xfId="27007" xr:uid="{D5E7912B-A00A-4CAE-AB03-CC510C4DB02A}"/>
    <cellStyle name="Comma 113 5 2 24" xfId="27255" xr:uid="{12C76C7F-6496-42CE-9140-CCADDFD1A8C6}"/>
    <cellStyle name="Comma 113 5 2 25" xfId="28583" xr:uid="{AE4A2482-73FA-494C-8934-6283E6CFD72E}"/>
    <cellStyle name="Comma 113 5 2 26" xfId="28848" xr:uid="{DDFE1EB5-44C8-42AD-9838-D6A9362A9DA2}"/>
    <cellStyle name="Comma 113 5 2 27" xfId="29152" xr:uid="{80560B8B-3374-4672-ABFF-3520F6441F27}"/>
    <cellStyle name="Comma 113 5 2 28" xfId="29407" xr:uid="{2A8171DA-2DF0-4F4D-83C4-416DDF85F213}"/>
    <cellStyle name="Comma 113 5 2 29" xfId="29615" xr:uid="{A9AFFBCD-7617-4775-B53E-4547BB11393C}"/>
    <cellStyle name="Comma 113 5 2 3" xfId="2366" xr:uid="{D0DCF9F6-15FD-4ED7-9B8F-46283F3B2756}"/>
    <cellStyle name="Comma 113 5 2 3 2" xfId="5264" xr:uid="{3208F29A-948C-44DB-B83B-667C08A60140}"/>
    <cellStyle name="Comma 113 5 2 3 2 2" xfId="10088" xr:uid="{DF799518-8728-4B71-B2B7-09C174D2D1E4}"/>
    <cellStyle name="Comma 113 5 2 3 3" xfId="7862" xr:uid="{D3A75929-8BA0-4128-8375-C75947C286BF}"/>
    <cellStyle name="Comma 113 5 2 3 4" xfId="33463" xr:uid="{A40CB00D-EC9A-4C40-B777-ECF3A6D5DD9E}"/>
    <cellStyle name="Comma 113 5 2 30" xfId="29813" xr:uid="{660116A5-4B89-4312-8D83-CCC0A2DB762D}"/>
    <cellStyle name="Comma 113 5 2 31" xfId="30087" xr:uid="{90E18F63-E8CF-4283-8426-9C5EF8056DC0}"/>
    <cellStyle name="Comma 113 5 2 32" xfId="30285" xr:uid="{63388578-97C9-4A7C-8D64-C218B3A51637}"/>
    <cellStyle name="Comma 113 5 2 33" xfId="34927" xr:uid="{E660B47A-2DDA-47A7-A842-2C86F7C64088}"/>
    <cellStyle name="Comma 113 5 2 34" xfId="35182" xr:uid="{C7165670-E3FB-4669-9FE8-6A0EE3D00B96}"/>
    <cellStyle name="Comma 113 5 2 35" xfId="35348" xr:uid="{E4AB265E-6E1C-4A27-A9B7-C850FEDF9A97}"/>
    <cellStyle name="Comma 113 5 2 36" xfId="35498" xr:uid="{728E84BF-2560-4B59-913F-1BBC70439D93}"/>
    <cellStyle name="Comma 113 5 2 37" xfId="35653" xr:uid="{09B53164-F784-4C14-B760-866CB6B54DD3}"/>
    <cellStyle name="Comma 113 5 2 38" xfId="35892" xr:uid="{089BDB4B-B5BE-4DE8-AD2E-4161A3938C75}"/>
    <cellStyle name="Comma 113 5 2 39" xfId="1881" xr:uid="{DA95043B-8A25-463C-ACB4-F929FD155DF4}"/>
    <cellStyle name="Comma 113 5 2 4" xfId="2605" xr:uid="{F75A4198-B0FB-4005-81C4-FC42A08B036A}"/>
    <cellStyle name="Comma 113 5 2 4 2" xfId="5475" xr:uid="{C68755D9-FCEB-4E08-8CBD-8FE988CA6CA4}"/>
    <cellStyle name="Comma 113 5 2 4 2 2" xfId="10266" xr:uid="{D2717109-BE16-4198-9BD3-212C2E06EF33}"/>
    <cellStyle name="Comma 113 5 2 4 3" xfId="8039" xr:uid="{40329431-1C31-4903-BC04-B6B86359F12E}"/>
    <cellStyle name="Comma 113 5 2 4 4" xfId="33797" xr:uid="{810F0B2C-5F85-4962-B8AD-BF668027F71B}"/>
    <cellStyle name="Comma 113 5 2 5" xfId="2855" xr:uid="{A01688D0-63FA-4BD2-B201-40E42DB4F15E}"/>
    <cellStyle name="Comma 113 5 2 5 2" xfId="5691" xr:uid="{8E399008-A6D3-487A-9864-DC08C9B96D85}"/>
    <cellStyle name="Comma 113 5 2 5 2 2" xfId="10445" xr:uid="{BF015F6B-4882-4794-BD84-2E2328443622}"/>
    <cellStyle name="Comma 113 5 2 5 3" xfId="8216" xr:uid="{708E4EA8-733F-4B25-9D6C-19723C4BA27D}"/>
    <cellStyle name="Comma 113 5 2 5 4" xfId="34043" xr:uid="{E75FBD85-EAEC-40E6-B18B-2B0844A99BE1}"/>
    <cellStyle name="Comma 113 5 2 6" xfId="3108" xr:uid="{F23D1A03-8295-4F41-AE82-1F8931247591}"/>
    <cellStyle name="Comma 113 5 2 6 2" xfId="5912" xr:uid="{F52E2AEE-0958-47E9-9BE5-F421CC360795}"/>
    <cellStyle name="Comma 113 5 2 6 2 2" xfId="10630" xr:uid="{AF60DE04-37E2-47B7-AD7C-C11F980E6F01}"/>
    <cellStyle name="Comma 113 5 2 6 3" xfId="8398" xr:uid="{1B77806C-4334-431A-B78A-7FDC6E253B71}"/>
    <cellStyle name="Comma 113 5 2 6 4" xfId="34323" xr:uid="{CF9F32AA-2AFB-4C15-9D2F-D7CBCE8C0A98}"/>
    <cellStyle name="Comma 113 5 2 7" xfId="3364" xr:uid="{7C48FEAB-B4B8-4C6E-8F71-F2515038F3A7}"/>
    <cellStyle name="Comma 113 5 2 7 2" xfId="6132" xr:uid="{BC092FC5-56FE-4C25-840B-EE15D7AFB51E}"/>
    <cellStyle name="Comma 113 5 2 7 2 2" xfId="10808" xr:uid="{6FE890CB-A432-4508-80F0-F02CDBCF443F}"/>
    <cellStyle name="Comma 113 5 2 7 3" xfId="8575" xr:uid="{5FF9E428-C5C6-49EF-830F-7DDCB1A19FDF}"/>
    <cellStyle name="Comma 113 5 2 8" xfId="3680" xr:uid="{B0D5E47B-3DE8-4F6F-95D7-23D93864B021}"/>
    <cellStyle name="Comma 113 5 2 8 2" xfId="6383" xr:uid="{88A47EBC-C2A4-40E6-A2E3-8A5C72BB916F}"/>
    <cellStyle name="Comma 113 5 2 8 2 2" xfId="10991" xr:uid="{CE246B72-2FC8-4F79-99E2-7E5B9DE938E0}"/>
    <cellStyle name="Comma 113 5 2 8 3" xfId="8752" xr:uid="{CFAC8AD2-72AD-4559-A473-865A4C579A21}"/>
    <cellStyle name="Comma 113 5 2 9" xfId="3930" xr:uid="{2E08727A-8B55-462E-82D3-3A392A3D6AE3}"/>
    <cellStyle name="Comma 113 5 2 9 2" xfId="6593" xr:uid="{575F3F94-F859-4272-B01F-764483F6EEA7}"/>
    <cellStyle name="Comma 113 5 2 9 2 2" xfId="11171" xr:uid="{8994B993-528D-4287-8DF9-9542C507FBA7}"/>
    <cellStyle name="Comma 113 5 2 9 3" xfId="8929" xr:uid="{62A7761D-5E9B-4240-8C51-5EBF63AC3498}"/>
    <cellStyle name="Comma 113 5 20" xfId="26048" xr:uid="{A9316E89-B509-4E45-B50E-9BAA120912B0}"/>
    <cellStyle name="Comma 113 5 21" xfId="26306" xr:uid="{BA423F1A-E910-488E-BFB1-3E583B79F5E6}"/>
    <cellStyle name="Comma 113 5 22" xfId="26586" xr:uid="{F957C0CC-771A-4FC6-B801-C8A119B1B5E7}"/>
    <cellStyle name="Comma 113 5 23" xfId="26811" xr:uid="{F3A16D6E-8F65-4795-93D3-7D1D6C5616C6}"/>
    <cellStyle name="Comma 113 5 24" xfId="27003" xr:uid="{40438812-4D3E-472E-AB78-A4D3276CDCEE}"/>
    <cellStyle name="Comma 113 5 25" xfId="27251" xr:uid="{AD0DB535-E7C2-4592-9F1A-C628EF9B748E}"/>
    <cellStyle name="Comma 113 5 26" xfId="28579" xr:uid="{58DD36F8-39AA-4CD4-AB23-357293434D4F}"/>
    <cellStyle name="Comma 113 5 27" xfId="28842" xr:uid="{3DDA71B9-E15C-49F3-8164-481601ABD436}"/>
    <cellStyle name="Comma 113 5 28" xfId="29147" xr:uid="{9F3475B3-D771-4AFC-A47A-0B021E598BC6}"/>
    <cellStyle name="Comma 113 5 29" xfId="29402" xr:uid="{A5E4A4E2-2485-4EE1-86FD-87C03205AB90}"/>
    <cellStyle name="Comma 113 5 3" xfId="2140" xr:uid="{2703AAF5-A8A4-474C-8A13-049F27BA1204}"/>
    <cellStyle name="Comma 113 5 3 2" xfId="5055" xr:uid="{DF89C949-9A63-49EB-8E42-A79A904650D6}"/>
    <cellStyle name="Comma 113 5 3 2 2" xfId="9903" xr:uid="{CC9AD901-7E95-4A1F-9F44-75877FF994FC}"/>
    <cellStyle name="Comma 113 5 3 3" xfId="7678" xr:uid="{7718A0E8-AB4B-439E-AEB8-B1417888D051}"/>
    <cellStyle name="Comma 113 5 3 4" xfId="27896" xr:uid="{DBD3AF32-58D6-48B7-B394-C57BF12453AF}"/>
    <cellStyle name="Comma 113 5 3 5" xfId="31383" xr:uid="{11315570-C574-481E-999D-772ABB68DF97}"/>
    <cellStyle name="Comma 113 5 30" xfId="29611" xr:uid="{A46C698E-92B8-4C5C-8193-6343B7DDD936}"/>
    <cellStyle name="Comma 113 5 31" xfId="29808" xr:uid="{7985E8D7-AC25-4FAD-BF0C-EC8CE26342A5}"/>
    <cellStyle name="Comma 113 5 32" xfId="30083" xr:uid="{4BD4E5CF-4159-4F7A-8414-7E3B270E6249}"/>
    <cellStyle name="Comma 113 5 33" xfId="30280" xr:uid="{50A9DED2-B0A2-4C23-A56B-F1C22CF31D0E}"/>
    <cellStyle name="Comma 113 5 34" xfId="34920" xr:uid="{299DB254-ACA7-48C7-8DAF-1517C692BE8B}"/>
    <cellStyle name="Comma 113 5 35" xfId="35178" xr:uid="{E6440602-DCB8-4E3F-86C6-066D7CD39244}"/>
    <cellStyle name="Comma 113 5 36" xfId="35343" xr:uid="{12701EC3-0476-4421-A449-684AF90D3FB0}"/>
    <cellStyle name="Comma 113 5 37" xfId="35494" xr:uid="{36A4C5FC-0D10-441B-982E-59FE8BCBB55B}"/>
    <cellStyle name="Comma 113 5 38" xfId="35649" xr:uid="{179E53EF-7067-4B09-9AA2-F337F252AEF7}"/>
    <cellStyle name="Comma 113 5 39" xfId="35888" xr:uid="{555261E5-770C-4B3A-8AE5-89726E1ECE18}"/>
    <cellStyle name="Comma 113 5 4" xfId="2359" xr:uid="{F8B63497-D608-4E0F-81B6-67351406C568}"/>
    <cellStyle name="Comma 113 5 4 2" xfId="5257" xr:uid="{69C4A627-D327-4981-B1CE-0883BBF1BDC5}"/>
    <cellStyle name="Comma 113 5 4 2 2" xfId="10081" xr:uid="{CC07C92F-170D-4F1E-B95C-7FB8DD11E22B}"/>
    <cellStyle name="Comma 113 5 4 3" xfId="7855" xr:uid="{46F5EAF9-48D6-4288-BB77-3810F862AB4C}"/>
    <cellStyle name="Comma 113 5 4 4" xfId="33459" xr:uid="{3FABB164-20DE-4C0B-856C-3D0A6FEF7EA4}"/>
    <cellStyle name="Comma 113 5 40" xfId="1873" xr:uid="{418B299D-7AFD-43F8-AB82-BE1F8BC26C67}"/>
    <cellStyle name="Comma 113 5 5" xfId="2597" xr:uid="{442DFB5F-C161-452E-BFD5-8E3EB08AFB61}"/>
    <cellStyle name="Comma 113 5 5 2" xfId="5468" xr:uid="{F1E7E754-9931-4AAC-B726-FA80F606CE3A}"/>
    <cellStyle name="Comma 113 5 5 2 2" xfId="10259" xr:uid="{A7934645-85FA-4066-A874-114CEC745013}"/>
    <cellStyle name="Comma 113 5 5 3" xfId="8032" xr:uid="{56F1EB6E-E988-4237-ABB4-A02E8B322543}"/>
    <cellStyle name="Comma 113 5 5 4" xfId="33793" xr:uid="{18281996-74B4-4678-93B9-9AB29468442A}"/>
    <cellStyle name="Comma 113 5 6" xfId="2847" xr:uid="{47D0B537-8AFA-4CA2-8542-3FD85F6291E9}"/>
    <cellStyle name="Comma 113 5 6 2" xfId="5684" xr:uid="{1788CD59-6961-4BF8-AE5E-021CD57A4DF9}"/>
    <cellStyle name="Comma 113 5 6 2 2" xfId="10438" xr:uid="{E7331C90-E944-417F-88EE-27052C96373F}"/>
    <cellStyle name="Comma 113 5 6 3" xfId="8209" xr:uid="{581ADC77-E62D-4A52-A958-0ACAEC308C64}"/>
    <cellStyle name="Comma 113 5 6 4" xfId="34039" xr:uid="{571215D1-3277-4B67-BB9C-83F48B3EC39F}"/>
    <cellStyle name="Comma 113 5 7" xfId="3101" xr:uid="{81EE93CF-944E-436D-9621-6D3633550F31}"/>
    <cellStyle name="Comma 113 5 7 2" xfId="5905" xr:uid="{1E071B48-E3C7-4DE5-82D6-A6A5A4FB288B}"/>
    <cellStyle name="Comma 113 5 7 2 2" xfId="10623" xr:uid="{E2F04FCE-A9D8-4CE2-96D0-58D9DEFA3129}"/>
    <cellStyle name="Comma 113 5 7 3" xfId="8391" xr:uid="{9F7B682C-8701-4B16-9955-134D7A6BA8A5}"/>
    <cellStyle name="Comma 113 5 7 4" xfId="34318" xr:uid="{A4108511-73ED-4125-A1CC-8C0832152103}"/>
    <cellStyle name="Comma 113 5 8" xfId="3357" xr:uid="{C0104DC7-25A4-41D7-B968-1EA7FB5F600A}"/>
    <cellStyle name="Comma 113 5 8 2" xfId="6125" xr:uid="{45D90BC2-362D-4982-A48B-32DB3B53C7A5}"/>
    <cellStyle name="Comma 113 5 8 2 2" xfId="10801" xr:uid="{EC7ECFA3-475E-412E-B105-B0687A2BB5DA}"/>
    <cellStyle name="Comma 113 5 8 3" xfId="8568" xr:uid="{56EF426F-A88C-49D1-8E4F-57995C90B208}"/>
    <cellStyle name="Comma 113 5 9" xfId="3673" xr:uid="{D4ADDC64-3793-4FF0-AA06-ABF5AB74A7E2}"/>
    <cellStyle name="Comma 113 5 9 2" xfId="6376" xr:uid="{EA1BEE0D-AB7A-474D-BC2E-3888AD24ACB1}"/>
    <cellStyle name="Comma 113 5 9 2 2" xfId="10984" xr:uid="{AC242D58-55DB-4E24-B4FC-370430138A1C}"/>
    <cellStyle name="Comma 113 5 9 3" xfId="8745" xr:uid="{B857DCB3-D952-4747-88E8-FE135DBBE14B}"/>
    <cellStyle name="Comma 113 6" xfId="1360" xr:uid="{67ED6D3C-B824-41CB-AE45-A37142DA7526}"/>
    <cellStyle name="Comma 113 6 10" xfId="4380" xr:uid="{1E0E6C03-EC22-43F6-B598-780EBF05FEC2}"/>
    <cellStyle name="Comma 113 6 10 2" xfId="6963" xr:uid="{9D549D1B-911E-41D3-B429-BCC41D7112D0}"/>
    <cellStyle name="Comma 113 6 10 2 2" xfId="11531" xr:uid="{25F478D3-4090-4D93-9EF3-AF1838C98FB5}"/>
    <cellStyle name="Comma 113 6 10 3" xfId="9288" xr:uid="{ACDAF1E8-D966-4090-9E81-D78D44014F9F}"/>
    <cellStyle name="Comma 113 6 11" xfId="4574" xr:uid="{B572238E-1715-418E-B5B6-5857644D29A2}"/>
    <cellStyle name="Comma 113 6 11 2" xfId="7151" xr:uid="{EE047327-4F1A-46FC-9818-420360D7484B}"/>
    <cellStyle name="Comma 113 6 11 2 2" xfId="11719" xr:uid="{73A7A0AE-6FBE-4669-8CB8-033061EEB406}"/>
    <cellStyle name="Comma 113 6 11 3" xfId="9476" xr:uid="{9B8F0403-380B-4922-993F-3911AF1308C7}"/>
    <cellStyle name="Comma 113 6 12" xfId="4836" xr:uid="{C89AC6D8-75B7-4E03-950C-4DE0DB6CBCBF}"/>
    <cellStyle name="Comma 113 6 12 2" xfId="9728" xr:uid="{172894EB-D43F-4766-9B54-DF71C2A7107D}"/>
    <cellStyle name="Comma 113 6 13" xfId="7505" xr:uid="{3EF71E4A-A6E4-4DEB-9894-AD05DDAE1785}"/>
    <cellStyle name="Comma 113 6 14" xfId="12925" xr:uid="{9729FE48-70F1-4702-8DB7-25BAC4271F68}"/>
    <cellStyle name="Comma 113 6 15" xfId="18567" xr:uid="{12265DDC-CC7D-43B5-A1DD-8412D3ABC105}"/>
    <cellStyle name="Comma 113 6 16" xfId="25258" xr:uid="{09C33E10-5CD0-44D5-B121-5B2D70900B20}"/>
    <cellStyle name="Comma 113 6 17" xfId="25480" xr:uid="{72B58889-7349-4488-81C6-AC624790AA44}"/>
    <cellStyle name="Comma 113 6 18" xfId="25755" xr:uid="{BAF079F9-CDE2-4ED8-BF3A-541458208E7E}"/>
    <cellStyle name="Comma 113 6 19" xfId="26050" xr:uid="{CBF35101-753F-4399-BF7D-78B2DE05A9FF}"/>
    <cellStyle name="Comma 113 6 2" xfId="2144" xr:uid="{54BD3524-ABFF-4C89-9329-27CBEABD218A}"/>
    <cellStyle name="Comma 113 6 2 2" xfId="5059" xr:uid="{E421687C-F663-4859-B6D7-FAF50DCA91C8}"/>
    <cellStyle name="Comma 113 6 2 2 2" xfId="9907" xr:uid="{E28841E3-B2F7-4C5C-B429-14B12C4024EE}"/>
    <cellStyle name="Comma 113 6 2 3" xfId="7682" xr:uid="{F5E5C106-1857-4396-9FFD-15B0FAD15B53}"/>
    <cellStyle name="Comma 113 6 2 4" xfId="27900" xr:uid="{F0EAAD7B-9FFE-4676-8356-4B36A5E5839B}"/>
    <cellStyle name="Comma 113 6 2 5" xfId="31385" xr:uid="{77070290-2AF5-4E9F-946F-0DDAD4A84631}"/>
    <cellStyle name="Comma 113 6 20" xfId="26308" xr:uid="{09FC23E5-C644-42F0-A3DB-B1988CE8D2C2}"/>
    <cellStyle name="Comma 113 6 21" xfId="26588" xr:uid="{5D0FB9FE-94F6-4C30-896D-57793348C999}"/>
    <cellStyle name="Comma 113 6 22" xfId="26813" xr:uid="{52671496-15D5-4AF7-9DAE-92C322E452CB}"/>
    <cellStyle name="Comma 113 6 23" xfId="27005" xr:uid="{8DB9DF43-997C-4BD6-85FC-AF52785C7BB6}"/>
    <cellStyle name="Comma 113 6 24" xfId="27253" xr:uid="{A27B8438-83EC-47F6-A2B9-31635AD8F73F}"/>
    <cellStyle name="Comma 113 6 25" xfId="28581" xr:uid="{12137F77-68E2-4523-BAF7-E26E24B54CD6}"/>
    <cellStyle name="Comma 113 6 26" xfId="28845" xr:uid="{6E1743F7-EE23-499D-A00E-ABBAACEC6814}"/>
    <cellStyle name="Comma 113 6 27" xfId="29150" xr:uid="{EE1AD412-F4C5-4568-A585-598639FE0409}"/>
    <cellStyle name="Comma 113 6 28" xfId="29405" xr:uid="{97C093F0-5395-4A4E-AB3E-D408C7ECB68F}"/>
    <cellStyle name="Comma 113 6 29" xfId="29613" xr:uid="{0764355D-6CB4-4AF4-8C9B-0AA25D08F2B2}"/>
    <cellStyle name="Comma 113 6 3" xfId="2363" xr:uid="{12C24B8A-381B-4521-956C-AFB5AD2A42C3}"/>
    <cellStyle name="Comma 113 6 3 2" xfId="5261" xr:uid="{7EE82379-3FE9-4C01-9EC0-945AFB9C252D}"/>
    <cellStyle name="Comma 113 6 3 2 2" xfId="10085" xr:uid="{3A0D8ECE-480A-4B1F-BBC9-828BE2D97F67}"/>
    <cellStyle name="Comma 113 6 3 3" xfId="7859" xr:uid="{710941E0-4DCD-40AF-BF3E-E5B3096E7081}"/>
    <cellStyle name="Comma 113 6 3 4" xfId="33461" xr:uid="{84B50982-EBCD-4239-BC3A-25901167B9FE}"/>
    <cellStyle name="Comma 113 6 30" xfId="29811" xr:uid="{D0C13759-7CE7-4659-8D65-3B64B1ED38F7}"/>
    <cellStyle name="Comma 113 6 31" xfId="30085" xr:uid="{13C10ECE-1B11-4293-9761-32DB5FD61572}"/>
    <cellStyle name="Comma 113 6 32" xfId="30283" xr:uid="{30EACCE7-37CE-4F7F-A116-D1B392869719}"/>
    <cellStyle name="Comma 113 6 33" xfId="34924" xr:uid="{8E59BAB4-0C4E-4EA4-BE8F-946915453EFF}"/>
    <cellStyle name="Comma 113 6 34" xfId="35180" xr:uid="{083669A6-36ED-490C-8BC8-E33B8A0E0DD7}"/>
    <cellStyle name="Comma 113 6 35" xfId="35345" xr:uid="{5D9BF068-1AB2-4C0E-B7F0-2541019100D5}"/>
    <cellStyle name="Comma 113 6 36" xfId="35496" xr:uid="{7DD5E6BF-7424-445C-B4DA-52E58873B26F}"/>
    <cellStyle name="Comma 113 6 37" xfId="35651" xr:uid="{27B62EE7-1A07-4091-A21C-22256C431FD4}"/>
    <cellStyle name="Comma 113 6 38" xfId="35890" xr:uid="{8AB841C1-247D-47CD-BF4F-DE393E6A83C2}"/>
    <cellStyle name="Comma 113 6 39" xfId="1878" xr:uid="{CB0D9E24-E579-42E2-A63F-EF5E8E37954C}"/>
    <cellStyle name="Comma 113 6 4" xfId="2602" xr:uid="{1C4EF94B-8F05-4BFA-A605-C1991DAFEE50}"/>
    <cellStyle name="Comma 113 6 4 2" xfId="5472" xr:uid="{101AB4D0-6383-4335-BDE2-F476D062E763}"/>
    <cellStyle name="Comma 113 6 4 2 2" xfId="10263" xr:uid="{CFB8D7E8-C94D-4A50-B4EC-F7D22C4FD764}"/>
    <cellStyle name="Comma 113 6 4 3" xfId="8036" xr:uid="{B7C83B40-C81A-492F-A1BD-AF5E62BC6AE2}"/>
    <cellStyle name="Comma 113 6 4 4" xfId="33795" xr:uid="{2614A601-4129-425C-9BAB-1FB62E3BF01C}"/>
    <cellStyle name="Comma 113 6 5" xfId="2852" xr:uid="{166F83CC-6A7C-479B-97D0-16A51045CB7B}"/>
    <cellStyle name="Comma 113 6 5 2" xfId="5688" xr:uid="{E2D2BA20-5445-4DF5-A5C1-83F326113363}"/>
    <cellStyle name="Comma 113 6 5 2 2" xfId="10442" xr:uid="{97014C1D-E6B9-439F-AADD-B9A115602573}"/>
    <cellStyle name="Comma 113 6 5 3" xfId="8213" xr:uid="{01CDE451-5E13-4CB2-BFFD-1AD4D83BBF67}"/>
    <cellStyle name="Comma 113 6 5 4" xfId="34041" xr:uid="{E8C49205-19B3-46BC-A74B-12EDAE9C8AF1}"/>
    <cellStyle name="Comma 113 6 6" xfId="3105" xr:uid="{5A32AD9D-1CA1-493D-8E4E-DA840BD90E57}"/>
    <cellStyle name="Comma 113 6 6 2" xfId="5909" xr:uid="{80A3B822-1D5D-4B75-909E-435CAE64E7C9}"/>
    <cellStyle name="Comma 113 6 6 2 2" xfId="10627" xr:uid="{B73F46B6-CB52-4D46-A5BF-34B489751656}"/>
    <cellStyle name="Comma 113 6 6 3" xfId="8395" xr:uid="{AC846117-CFA0-499E-95B7-A7383198062E}"/>
    <cellStyle name="Comma 113 6 6 4" xfId="34321" xr:uid="{4E780833-7808-43BC-B90B-9AC0F59A576D}"/>
    <cellStyle name="Comma 113 6 7" xfId="3361" xr:uid="{BC48BDFA-4DD3-4463-BFDA-18F00DC9FC66}"/>
    <cellStyle name="Comma 113 6 7 2" xfId="6129" xr:uid="{EF42F1B5-9811-4F57-886B-EBD0A6DC02D0}"/>
    <cellStyle name="Comma 113 6 7 2 2" xfId="10805" xr:uid="{7CA94D4D-3B80-4E81-89EA-2A2EB7DCBFEB}"/>
    <cellStyle name="Comma 113 6 7 3" xfId="8572" xr:uid="{67F1C985-FD10-4AA1-9AAC-A291A78957B2}"/>
    <cellStyle name="Comma 113 6 8" xfId="3677" xr:uid="{53E0745B-1099-44CF-A75C-CED5CCFDC26C}"/>
    <cellStyle name="Comma 113 6 8 2" xfId="6380" xr:uid="{B3E10B10-04A9-4B8B-94DC-322B14DC8E64}"/>
    <cellStyle name="Comma 113 6 8 2 2" xfId="10988" xr:uid="{AD22C49E-B466-4460-8AA0-E5AB5128E305}"/>
    <cellStyle name="Comma 113 6 8 3" xfId="8749" xr:uid="{2EC490AE-F37E-46BC-9191-DEF752B9A9F1}"/>
    <cellStyle name="Comma 113 6 9" xfId="3927" xr:uid="{818F6D3B-1C7A-4EB7-B24B-770E8A5AD08D}"/>
    <cellStyle name="Comma 113 6 9 2" xfId="6590" xr:uid="{F48ECBFF-21D3-416F-96C1-FCC84BCCB9F4}"/>
    <cellStyle name="Comma 113 6 9 2 2" xfId="11168" xr:uid="{4296B104-4E2A-4821-AEB1-722171C2D7E7}"/>
    <cellStyle name="Comma 113 6 9 3" xfId="8926" xr:uid="{9438CD8E-D478-485A-B8ED-A62D57976C38}"/>
    <cellStyle name="Comma 113 7" xfId="1368" xr:uid="{FD92E0E5-AB8B-4116-875B-1D7F467C1CD6}"/>
    <cellStyle name="Comma 113 7 10" xfId="4385" xr:uid="{3BBAC320-B271-48FB-92AA-8FACE2D99E76}"/>
    <cellStyle name="Comma 113 7 10 2" xfId="6968" xr:uid="{5C4DF472-78C9-4A4C-87DE-1217B2D7BE9A}"/>
    <cellStyle name="Comma 113 7 10 2 2" xfId="11536" xr:uid="{11A2E990-D532-4C72-B236-9EAACB028E6B}"/>
    <cellStyle name="Comma 113 7 10 3" xfId="9293" xr:uid="{328F6E6F-6F81-48AB-AD27-670BC60CF9DB}"/>
    <cellStyle name="Comma 113 7 11" xfId="4579" xr:uid="{BA4C7B16-9A4C-4ECD-BAE2-5B18FA778C8C}"/>
    <cellStyle name="Comma 113 7 11 2" xfId="7156" xr:uid="{60B80437-3BB0-4D6D-92B3-AF6F1870B414}"/>
    <cellStyle name="Comma 113 7 11 2 2" xfId="11724" xr:uid="{2CD86DF9-ED20-482C-850F-C1F0DBCA6601}"/>
    <cellStyle name="Comma 113 7 11 3" xfId="9481" xr:uid="{41BD9A55-D26C-464E-9250-BC292F646BF1}"/>
    <cellStyle name="Comma 113 7 12" xfId="4841" xr:uid="{3D1A05D7-C4F2-4CA8-B0EA-D745979D71EB}"/>
    <cellStyle name="Comma 113 7 12 2" xfId="9733" xr:uid="{6BD31D64-9F75-42B7-BE6B-F1A2ED22D85C}"/>
    <cellStyle name="Comma 113 7 13" xfId="7510" xr:uid="{6D0C5395-3EDF-4FF4-913D-2F7D149C6EEF}"/>
    <cellStyle name="Comma 113 7 14" xfId="12930" xr:uid="{5EF2ADA8-4E19-47CF-93AE-26B51174E62C}"/>
    <cellStyle name="Comma 113 7 15" xfId="18572" xr:uid="{A93940D3-96FB-4466-B824-D09B887E0FBE}"/>
    <cellStyle name="Comma 113 7 16" xfId="25261" xr:uid="{81B2AFAB-17A7-46DE-BC11-F0C8C66D252B}"/>
    <cellStyle name="Comma 113 7 17" xfId="25483" xr:uid="{ED479FA4-4D67-4C9C-90A0-CAA6B426ECDC}"/>
    <cellStyle name="Comma 113 7 18" xfId="25761" xr:uid="{81FADA1D-0DBD-4CFA-807F-57910CEAAA38}"/>
    <cellStyle name="Comma 113 7 19" xfId="26054" xr:uid="{8F636357-8612-448A-B0A5-A124DC49AACA}"/>
    <cellStyle name="Comma 113 7 2" xfId="2149" xr:uid="{10F2528A-3E5E-42F0-8605-DBDAF57E403F}"/>
    <cellStyle name="Comma 113 7 2 2" xfId="5064" xr:uid="{81DF417C-7116-491C-A4D4-B1042FE95306}"/>
    <cellStyle name="Comma 113 7 2 2 2" xfId="9912" xr:uid="{F99C8AFE-3539-4C51-B0FF-B9932A58FB94}"/>
    <cellStyle name="Comma 113 7 2 3" xfId="7687" xr:uid="{E684E53D-1C3A-46ED-A941-62833D7968C8}"/>
    <cellStyle name="Comma 113 7 2 4" xfId="27906" xr:uid="{4FFBE019-C9DF-4A8C-9547-AA477BB61865}"/>
    <cellStyle name="Comma 113 7 2 5" xfId="31388" xr:uid="{0F1B0B07-974A-4E39-8251-726A0815F392}"/>
    <cellStyle name="Comma 113 7 20" xfId="26312" xr:uid="{DD8DED94-D67A-4EE8-9499-969F9A35AE6F}"/>
    <cellStyle name="Comma 113 7 21" xfId="26592" xr:uid="{7F2D55C0-30D0-4AF2-9DA7-6DE0A13A7E3C}"/>
    <cellStyle name="Comma 113 7 22" xfId="26816" xr:uid="{9E3D8C86-E15A-4F61-A241-5908D7815A08}"/>
    <cellStyle name="Comma 113 7 23" xfId="27008" xr:uid="{D61192B3-6569-4740-9454-2A2263E87821}"/>
    <cellStyle name="Comma 113 7 24" xfId="27256" xr:uid="{74CA7D93-B78C-4425-A7D3-E022EED0C6A4}"/>
    <cellStyle name="Comma 113 7 25" xfId="28585" xr:uid="{B072E40F-E68C-4149-8E3C-4D4A03234717}"/>
    <cellStyle name="Comma 113 7 26" xfId="28849" xr:uid="{AD79E683-376E-4DEB-B83F-A122065BB8AD}"/>
    <cellStyle name="Comma 113 7 27" xfId="29153" xr:uid="{94F9B154-39DD-44D6-826B-23FE190B9C83}"/>
    <cellStyle name="Comma 113 7 28" xfId="29408" xr:uid="{9F54B615-2192-4D78-A5BE-1A80B239603E}"/>
    <cellStyle name="Comma 113 7 29" xfId="29616" xr:uid="{F0BAD7FE-4701-4695-B08A-EF63B0EFE375}"/>
    <cellStyle name="Comma 113 7 3" xfId="2368" xr:uid="{EC50CAD9-7D88-4C32-8396-6C5B146972A0}"/>
    <cellStyle name="Comma 113 7 3 2" xfId="5266" xr:uid="{B0A72CED-22CE-4ED1-895C-179A2B630899}"/>
    <cellStyle name="Comma 113 7 3 2 2" xfId="10090" xr:uid="{EFDEAA77-39B1-4E30-9470-BEC38B918D15}"/>
    <cellStyle name="Comma 113 7 3 3" xfId="7864" xr:uid="{0D274C2B-DA34-4826-A39D-CF36D4B37890}"/>
    <cellStyle name="Comma 113 7 3 4" xfId="33464" xr:uid="{EA5D483C-52C7-4FA4-9101-D3B81C049125}"/>
    <cellStyle name="Comma 113 7 30" xfId="29815" xr:uid="{94C58DE0-7C5F-4528-B138-FBD4261657D2}"/>
    <cellStyle name="Comma 113 7 31" xfId="30088" xr:uid="{8E1F1E2D-25D5-4F66-82EB-14D311736383}"/>
    <cellStyle name="Comma 113 7 32" xfId="30286" xr:uid="{56863255-4174-4838-B709-2EF9DAC1ADE8}"/>
    <cellStyle name="Comma 113 7 33" xfId="34929" xr:uid="{DA4B4B75-35BA-4B0A-801F-19B41B81FC7F}"/>
    <cellStyle name="Comma 113 7 34" xfId="35183" xr:uid="{0BCAC21F-0E44-4EE9-B231-6583F90E2A9B}"/>
    <cellStyle name="Comma 113 7 35" xfId="35349" xr:uid="{59A46367-6FF3-4E75-BAFC-CF48CDB79DD9}"/>
    <cellStyle name="Comma 113 7 36" xfId="35499" xr:uid="{830F0678-80B9-4E60-B5F1-5B6488E6D490}"/>
    <cellStyle name="Comma 113 7 37" xfId="35654" xr:uid="{645D082E-4D61-4C61-B131-9DDB9CC65C50}"/>
    <cellStyle name="Comma 113 7 38" xfId="35893" xr:uid="{B62916EB-C826-4B09-B562-7A817BD5FAD7}"/>
    <cellStyle name="Comma 113 7 39" xfId="1883" xr:uid="{7ADB73B4-CAD1-41C2-8C09-C5ED46BD1BD2}"/>
    <cellStyle name="Comma 113 7 4" xfId="2607" xr:uid="{7A27A821-E288-41E4-BC32-1674C343644C}"/>
    <cellStyle name="Comma 113 7 4 2" xfId="5477" xr:uid="{8AC50067-2C8D-4713-A90A-30B3BF37E857}"/>
    <cellStyle name="Comma 113 7 4 2 2" xfId="10268" xr:uid="{3CED7B16-1A10-4F1E-AB68-D71A1BFDC664}"/>
    <cellStyle name="Comma 113 7 4 3" xfId="8041" xr:uid="{3A1444E5-323E-4967-9D7B-DAD7DA55E317}"/>
    <cellStyle name="Comma 113 7 4 4" xfId="33798" xr:uid="{E1CD9242-2A9C-47B4-BDC0-F96EEE5F2C24}"/>
    <cellStyle name="Comma 113 7 5" xfId="2857" xr:uid="{48D42344-4FCA-461C-A205-465B99B424D9}"/>
    <cellStyle name="Comma 113 7 5 2" xfId="5693" xr:uid="{EACBE2E4-470F-46E2-B8D0-6FEB2F07398C}"/>
    <cellStyle name="Comma 113 7 5 2 2" xfId="10447" xr:uid="{EC504AFC-CF0A-4D22-AA19-65B4CB275825}"/>
    <cellStyle name="Comma 113 7 5 3" xfId="8218" xr:uid="{1C7AC461-E444-45D4-B1F7-F85875514F60}"/>
    <cellStyle name="Comma 113 7 5 4" xfId="34044" xr:uid="{4ABCC0F1-9F19-4D7F-B9FB-ABF270A9A3AF}"/>
    <cellStyle name="Comma 113 7 6" xfId="3110" xr:uid="{CE8801F8-461C-4DA1-993C-F4B53ECF2349}"/>
    <cellStyle name="Comma 113 7 6 2" xfId="5914" xr:uid="{45FF97B2-4691-4F17-B652-BD1854EE89A4}"/>
    <cellStyle name="Comma 113 7 6 2 2" xfId="10632" xr:uid="{1866EC1E-2F7B-49F7-B3E2-50128634D4E4}"/>
    <cellStyle name="Comma 113 7 6 3" xfId="8400" xr:uid="{2F9E595B-DAC6-4DE6-8A08-500B88708B73}"/>
    <cellStyle name="Comma 113 7 6 4" xfId="34324" xr:uid="{4628E0C3-2FA0-4639-BCCD-1F5EB9AEA367}"/>
    <cellStyle name="Comma 113 7 7" xfId="3366" xr:uid="{5191EAC0-C68E-4D2B-B103-DDC1269687EB}"/>
    <cellStyle name="Comma 113 7 7 2" xfId="6134" xr:uid="{080CAB8F-71EC-41CB-863A-518855503C2F}"/>
    <cellStyle name="Comma 113 7 7 2 2" xfId="10810" xr:uid="{42DE305D-FCA6-43D2-839F-604CE2F6F768}"/>
    <cellStyle name="Comma 113 7 7 3" xfId="8577" xr:uid="{4415E8E3-7A30-47A2-A8A5-37ECBAC2D667}"/>
    <cellStyle name="Comma 113 7 8" xfId="3682" xr:uid="{85587618-8537-45F2-923C-D5C7C80192FF}"/>
    <cellStyle name="Comma 113 7 8 2" xfId="6385" xr:uid="{3A36B640-51BC-45A0-848B-6CC1FC6A38BB}"/>
    <cellStyle name="Comma 113 7 8 2 2" xfId="10993" xr:uid="{FC0E9EA1-6896-4119-9937-38FC3D7263E8}"/>
    <cellStyle name="Comma 113 7 8 3" xfId="8754" xr:uid="{36C29A5E-BF39-4A89-B95C-18A5279DF109}"/>
    <cellStyle name="Comma 113 7 9" xfId="3932" xr:uid="{FE623AD0-A897-476D-A4D8-648A0D3DEB56}"/>
    <cellStyle name="Comma 113 7 9 2" xfId="6595" xr:uid="{23180568-F90E-4CBF-9C90-9DDE0D07B96B}"/>
    <cellStyle name="Comma 113 7 9 2 2" xfId="11173" xr:uid="{0786C4E1-4290-4DE6-B3D0-4E1220F942C5}"/>
    <cellStyle name="Comma 113 7 9 3" xfId="8931" xr:uid="{BB6BCBDC-F8A2-4813-B55D-2D06D16E4AE1}"/>
    <cellStyle name="Comma 113 8" xfId="2129" xr:uid="{2670FC22-4B42-4840-84CE-5FDC6793D9D1}"/>
    <cellStyle name="Comma 113 8 2" xfId="5044" xr:uid="{53CF58D8-A10A-4715-809E-B9D07C09AAF2}"/>
    <cellStyle name="Comma 113 8 2 2" xfId="9892" xr:uid="{B298C8A1-103C-4E97-9913-2353EF0CC953}"/>
    <cellStyle name="Comma 113 8 3" xfId="7667" xr:uid="{9D24215F-4539-4B36-8D4B-99B6B0791D5F}"/>
    <cellStyle name="Comma 113 8 4" xfId="27889" xr:uid="{618848E4-8713-4929-834A-61835C631F54}"/>
    <cellStyle name="Comma 113 8 5" xfId="31376" xr:uid="{0DA609F1-E0A1-4E53-81AC-EC49987E2DCF}"/>
    <cellStyle name="Comma 113 9" xfId="2348" xr:uid="{8490D2C4-0579-46F1-AFF2-63FB07FBBF4E}"/>
    <cellStyle name="Comma 113 9 2" xfId="5246" xr:uid="{F12AF960-D7CD-427C-9BDD-A6F3F72E7DF3}"/>
    <cellStyle name="Comma 113 9 2 2" xfId="10070" xr:uid="{9B92A8C6-3F6A-42AF-8EA0-CB3D5C7C430F}"/>
    <cellStyle name="Comma 113 9 3" xfId="7844" xr:uid="{E21FF9C7-1775-4FBC-9051-60876E37FC1F}"/>
    <cellStyle name="Comma 113 9 4" xfId="33453" xr:uid="{44ABFF90-7E4C-492A-B42D-3B9622483737}"/>
    <cellStyle name="Comma 114" xfId="3629" xr:uid="{BBA11138-FBE7-4F87-A730-9193FA0B46D8}"/>
    <cellStyle name="Comma 114 2" xfId="34008" xr:uid="{C1B92094-D2B5-439E-AB2E-202647B97C3B}"/>
    <cellStyle name="Comma 115" xfId="3517" xr:uid="{AA7CC7D3-3F3A-412E-9ED3-66980F02BB5B}"/>
    <cellStyle name="Comma 115 2" xfId="34153" xr:uid="{E0FF1E6A-5F7B-4069-BBA1-C4A3D751909C}"/>
    <cellStyle name="Comma 116" xfId="3722" xr:uid="{AD4A75D4-82EC-4BC5-94C5-F7B84B6BD1AE}"/>
    <cellStyle name="Comma 117" xfId="3405" xr:uid="{B1DEBEC6-D506-4DE2-8297-A22A49FEFD3C}"/>
    <cellStyle name="Comma 118" xfId="3478" xr:uid="{BE36AC1B-6CCC-4F60-A9B0-D5E2B059AA0D}"/>
    <cellStyle name="Comma 119" xfId="3654" xr:uid="{874A6C34-6948-4AEF-9A0E-71FAAB6623C7}"/>
    <cellStyle name="Comma 12" xfId="272" xr:uid="{17BEE074-C44E-4A12-B55E-F5A5C774C59A}"/>
    <cellStyle name="Comma 12 10" xfId="3434" xr:uid="{8CD162E7-7B64-48CF-BDB0-30B39D2A1295}"/>
    <cellStyle name="Comma 12 10 2" xfId="6177" xr:uid="{4FFDCDFE-6739-40A4-A3B8-D7BF005C9DA1}"/>
    <cellStyle name="Comma 12 10 2 2" xfId="10828" xr:uid="{B65225E3-89E3-49F2-AC25-23BA56E683CC}"/>
    <cellStyle name="Comma 12 10 3" xfId="8593" xr:uid="{3D47EF27-C6F8-4F0B-A3A6-F1E80E8EF96A}"/>
    <cellStyle name="Comma 12 10 4" xfId="33352" xr:uid="{3A8AB4AD-3D37-4C47-BDE5-6489918A84D1}"/>
    <cellStyle name="Comma 12 11" xfId="3744" xr:uid="{8A0F6815-1703-4E34-B41D-5EB666F40E79}"/>
    <cellStyle name="Comma 12 11 2" xfId="6425" xr:uid="{6B6570C3-4A72-494F-A366-19D60D00F64A}"/>
    <cellStyle name="Comma 12 11 2 2" xfId="11010" xr:uid="{4C5CCB2F-62A7-48E2-86C8-DEAD8660CB8E}"/>
    <cellStyle name="Comma 12 11 3" xfId="8770" xr:uid="{D20AC195-7E12-44D4-BDCF-DBFF23A3E97B}"/>
    <cellStyle name="Comma 12 11 4" xfId="33680" xr:uid="{F73E92D6-34CD-42B1-B330-EE64FF31F8C2}"/>
    <cellStyle name="Comma 12 12" xfId="3977" xr:uid="{72336F63-1243-48FE-B7A7-9A4D774AB3E6}"/>
    <cellStyle name="Comma 12 12 2" xfId="6620" xr:uid="{CC15E5C0-AF66-4327-8618-3C0DCDF52DF9}"/>
    <cellStyle name="Comma 12 12 2 2" xfId="11197" xr:uid="{ED0E4D24-2D08-4657-8998-0C05982C152C}"/>
    <cellStyle name="Comma 12 12 3" xfId="8955" xr:uid="{E3FCC5AC-A32F-454D-A306-39053EEACACC}"/>
    <cellStyle name="Comma 12 12 4" xfId="33888" xr:uid="{437F119A-E2A0-478F-97DB-CCF245B893C9}"/>
    <cellStyle name="Comma 12 13" xfId="4025" xr:uid="{4ED4C5A8-EBBF-4491-8C98-3CB4D32ABF06}"/>
    <cellStyle name="Comma 12 13 2" xfId="6650" xr:uid="{8D129B8D-1C2D-4343-AF69-6E94E4A348A0}"/>
    <cellStyle name="Comma 12 13 2 2" xfId="11228" xr:uid="{EC126F81-EA1E-454B-9680-7C8BB1A8257A}"/>
    <cellStyle name="Comma 12 13 3" xfId="8985" xr:uid="{294E186C-7344-46DF-B092-46B44F1A99F6}"/>
    <cellStyle name="Comma 12 13 4" xfId="34169" xr:uid="{D86C5AD9-8502-4A8F-BD90-80A1AFC4973A}"/>
    <cellStyle name="Comma 12 14" xfId="4116" xr:uid="{E8F9785A-D54F-4728-BAEF-7631AC429280}"/>
    <cellStyle name="Comma 12 14 2" xfId="6731" xr:uid="{4F39D5D3-BCF5-4FCA-A9E1-2A37A7B27938}"/>
    <cellStyle name="Comma 12 14 2 2" xfId="11299" xr:uid="{094F3C4F-3C34-41CE-912E-3C3D41B501E0}"/>
    <cellStyle name="Comma 12 14 3" xfId="9056" xr:uid="{EDE0C8FC-EB58-425D-99AE-B9CEE059CB7B}"/>
    <cellStyle name="Comma 12 14 4" xfId="34158" xr:uid="{AA941CE2-6DA9-4DEE-855E-9186DED37E56}"/>
    <cellStyle name="Comma 12 15" xfId="4219" xr:uid="{58AC190E-9863-4FAF-B6C1-310EC8BF00E5}"/>
    <cellStyle name="Comma 12 15 2" xfId="6804" xr:uid="{7119901A-3150-45FE-ACCC-706CD24E591D}"/>
    <cellStyle name="Comma 12 15 2 2" xfId="11372" xr:uid="{924EA2A0-1101-40A7-A579-F1CC35ED8BF4}"/>
    <cellStyle name="Comma 12 15 3" xfId="9129" xr:uid="{ABFAF6FA-4E51-435E-8F1C-EFBD2A6D421C}"/>
    <cellStyle name="Comma 12 16" xfId="4407" xr:uid="{1DD97F2E-AEA8-4E82-A9E3-953F4CAF78EE}"/>
    <cellStyle name="Comma 12 16 2" xfId="6988" xr:uid="{AD697408-8082-44A9-933F-7D66D6EFFCE7}"/>
    <cellStyle name="Comma 12 16 2 2" xfId="11556" xr:uid="{1B1318E9-7BFD-442A-92F5-16BA2BF7F44F}"/>
    <cellStyle name="Comma 12 16 3" xfId="9313" xr:uid="{04315085-89D3-45D3-9D8E-9DF4A3B9D76D}"/>
    <cellStyle name="Comma 12 17" xfId="4649" xr:uid="{B739DF4D-4DA8-4B3D-881B-90494F4BC93F}"/>
    <cellStyle name="Comma 12 17 2" xfId="9546" xr:uid="{0BD6D79F-8E20-4B27-807B-82C422E6C28A}"/>
    <cellStyle name="Comma 12 18" xfId="7344" xr:uid="{0A301097-C4EF-49CB-84A7-530A0CD75828}"/>
    <cellStyle name="Comma 12 19" xfId="12629" xr:uid="{663D12A4-4A7F-4E40-8A1C-29D9DF5CEDB7}"/>
    <cellStyle name="Comma 12 2" xfId="97" xr:uid="{861B4AA3-925E-4F38-911B-735102C47873}"/>
    <cellStyle name="Comma 12 2 10" xfId="35964" xr:uid="{FF030510-70DB-4803-B6C0-62ECE792F7D3}"/>
    <cellStyle name="Comma 12 2 11" xfId="30428" xr:uid="{6590664B-43B4-4D9A-B14C-D7840B05DEB1}"/>
    <cellStyle name="Comma 12 2 12" xfId="513" xr:uid="{CB29FFA9-231B-419F-85B5-1412F9FB7BE8}"/>
    <cellStyle name="Comma 12 2 13" xfId="37708" xr:uid="{C18DF28D-5829-4AB0-96DA-152D0687BE7D}"/>
    <cellStyle name="Comma 12 2 14" xfId="38235" xr:uid="{10E16184-1447-4361-9EC1-90A71B1DA9FC}"/>
    <cellStyle name="Comma 12 2 2" xfId="234" xr:uid="{398370E1-B6AC-4D17-B551-C96E6DA58138}"/>
    <cellStyle name="Comma 12 2 2 2" xfId="33057" xr:uid="{AFA0FC08-A6EA-41E0-9018-5E05EB1C3C36}"/>
    <cellStyle name="Comma 12 2 2 2 2" xfId="41405" xr:uid="{3752919C-985A-4ACB-9B93-24B7009041F5}"/>
    <cellStyle name="Comma 12 2 2 2 3" xfId="39793" xr:uid="{2D80D47A-8B67-4A88-A0A2-021DA7A2560C}"/>
    <cellStyle name="Comma 12 2 2 3" xfId="32262" xr:uid="{E80921EB-F616-46B3-B79C-6DEACC17F954}"/>
    <cellStyle name="Comma 12 2 2 3 2" xfId="40601" xr:uid="{1B608038-D5C2-4CBB-9D83-71C89C75A29F}"/>
    <cellStyle name="Comma 12 2 2 4" xfId="30576" xr:uid="{351FA055-DB47-4EEA-A9D9-36A4D48EDF43}"/>
    <cellStyle name="Comma 12 2 2 4 2" xfId="41739" xr:uid="{A3A6E2FE-239E-403A-9BA5-4C3077C9A099}"/>
    <cellStyle name="Comma 12 2 2 5" xfId="12958" xr:uid="{99FA64BE-43BB-417A-9A96-D9A38EE707D3}"/>
    <cellStyle name="Comma 12 2 2 6" xfId="38989" xr:uid="{D2AA95D1-6CFF-4E9D-9917-B9307F793601}"/>
    <cellStyle name="Comma 12 2 3" xfId="30905" xr:uid="{D6762853-988A-48E5-9ACC-4AF5D23F5CAC}"/>
    <cellStyle name="Comma 12 2 3 2" xfId="32658" xr:uid="{76BACF19-D0F8-4D7F-AF42-833B9935BBC5}"/>
    <cellStyle name="Comma 12 2 3 2 2" xfId="41003" xr:uid="{3E850C0C-CE9F-4266-B067-2148AAB94656}"/>
    <cellStyle name="Comma 12 2 3 3" xfId="39391" xr:uid="{686606F2-5274-431A-8A82-BB59BA3BE7B5}"/>
    <cellStyle name="Comma 12 2 4" xfId="31103" xr:uid="{496776E3-8ADA-45C6-A363-3265997EAD28}"/>
    <cellStyle name="Comma 12 2 4 2" xfId="40199" xr:uid="{0BDDE294-6F5B-4566-A7A6-8A1FA5294C6E}"/>
    <cellStyle name="Comma 12 2 5" xfId="31452" xr:uid="{F430FC39-2642-4C0B-9272-5CFF99BE5679}"/>
    <cellStyle name="Comma 12 2 5 2" xfId="1365" xr:uid="{63BA1E7F-05BA-43AF-BAA7-D5617D89783D}"/>
    <cellStyle name="Comma 12 2 5 3" xfId="36314" xr:uid="{2589EF08-800A-4C5F-B924-56A6961EB700}"/>
    <cellStyle name="Comma 12 2 5 4" xfId="38591" xr:uid="{7678E801-7AA8-4E3E-B2A7-839D607FC69F}"/>
    <cellStyle name="Comma 12 2 6" xfId="31858" xr:uid="{0D4BD59D-FA16-4806-A974-F4B38ACF7643}"/>
    <cellStyle name="Comma 12 2 6 2" xfId="41679" xr:uid="{07FF768E-ABCA-4D8E-B09F-515D654997BD}"/>
    <cellStyle name="Comma 12 2 7" xfId="33625" xr:uid="{7D88EC6F-DB01-4FB5-92EB-7170BF8A3B8E}"/>
    <cellStyle name="Comma 12 2 8" xfId="33846" xr:uid="{08048272-A683-4656-A2FA-BC1E1FC88A08}"/>
    <cellStyle name="Comma 12 2 9" xfId="30449" xr:uid="{AE99CD37-EA20-4B8B-851D-09D7BC3376F1}"/>
    <cellStyle name="Comma 12 2_VB" xfId="149" xr:uid="{4A35A643-6B61-4826-869A-0DA06C6699CB}"/>
    <cellStyle name="Comma 12 20" xfId="12707" xr:uid="{CDDA81AB-8A6E-4A92-8FDB-E54FCFFAE1B3}"/>
    <cellStyle name="Comma 12 21" xfId="12829" xr:uid="{D94C289B-194A-4A8A-9FD9-DEBF739799CD}"/>
    <cellStyle name="Comma 12 22" xfId="18377" xr:uid="{A757B9E1-9BF5-4C4D-B15B-9391B05826C9}"/>
    <cellStyle name="Comma 12 22 2" xfId="22235" xr:uid="{BC077A42-B461-4BA2-AEFA-D97ED6C614F3}"/>
    <cellStyle name="Comma 12 23" xfId="24403" xr:uid="{152074BA-827C-44FF-8F9F-BEDBDAD66A00}"/>
    <cellStyle name="Comma 12 24" xfId="24650" xr:uid="{613B71F2-0917-4FB3-990E-34911E7DAA7A}"/>
    <cellStyle name="Comma 12 25" xfId="25047" xr:uid="{6AABEB0A-22BA-443E-A93C-8302C67E2395}"/>
    <cellStyle name="Comma 12 26" xfId="25347" xr:uid="{BBF553E8-5CBB-4C0C-A2CB-C133A58F5C53}"/>
    <cellStyle name="Comma 12 27" xfId="25533" xr:uid="{9695509A-FC95-486E-9630-470D17E1D495}"/>
    <cellStyle name="Comma 12 28" xfId="25857" xr:uid="{8197445F-5ACE-45D1-8EC2-DE15638E1ECF}"/>
    <cellStyle name="Comma 12 29" xfId="26146" xr:uid="{28B5E51E-EB71-47D5-86ED-C5FD82AFBC42}"/>
    <cellStyle name="Comma 12 3" xfId="514" xr:uid="{1DBDB3FE-BAB8-48CB-8D8E-712BE3342F36}"/>
    <cellStyle name="Comma 12 3 10" xfId="4327" xr:uid="{E1F14EDC-3243-4D28-84D1-72604A8965EE}"/>
    <cellStyle name="Comma 12 3 10 2" xfId="6910" xr:uid="{87019EB0-93A7-492F-BDD7-FF0BA5DF9AD6}"/>
    <cellStyle name="Comma 12 3 10 2 2" xfId="11478" xr:uid="{08A3F2DA-B5BA-4F8C-869F-3DBC979D3EB0}"/>
    <cellStyle name="Comma 12 3 10 3" xfId="9235" xr:uid="{EC7EBADB-EA9B-41FF-A1DD-5521C7D1AE76}"/>
    <cellStyle name="Comma 12 3 10 4" xfId="34270" xr:uid="{2CB0CCE1-EA92-44EB-9F79-BA75D79A6327}"/>
    <cellStyle name="Comma 12 3 11" xfId="4518" xr:uid="{1B88818F-C4D7-4969-A29C-666234A184A7}"/>
    <cellStyle name="Comma 12 3 11 2" xfId="7097" xr:uid="{AC73814A-D7BA-4B03-8A08-ACB09A9CE1F4}"/>
    <cellStyle name="Comma 12 3 11 2 2" xfId="11665" xr:uid="{B647CAEF-39F1-41B8-9D3E-87ABE811E9FE}"/>
    <cellStyle name="Comma 12 3 11 3" xfId="9422" xr:uid="{6A8C5B3F-0DB2-42AB-AED3-B8A4ECFB9105}"/>
    <cellStyle name="Comma 12 3 12" xfId="4771" xr:uid="{8695B178-202A-4120-8583-8171F331A9E8}"/>
    <cellStyle name="Comma 12 3 12 2" xfId="9663" xr:uid="{0CDAAC2C-F931-4866-8908-010145D64B32}"/>
    <cellStyle name="Comma 12 3 13" xfId="7452" xr:uid="{535ABAE6-D486-4E6D-8523-A71DD7EDEED0}"/>
    <cellStyle name="Comma 12 3 14" xfId="12859" xr:uid="{5A049AC3-D430-46FA-849B-1786D17F621B}"/>
    <cellStyle name="Comma 12 3 15" xfId="18501" xr:uid="{D38C3DD9-4F47-4191-9E03-3CDCFE7173A1}"/>
    <cellStyle name="Comma 12 3 15 2" xfId="22329" xr:uid="{B7D2452A-2BF7-497E-8BA9-ED9E257BDAA0}"/>
    <cellStyle name="Comma 12 3 16" xfId="24491" xr:uid="{84B59388-2BFF-44B5-B5C7-DE07542D8552}"/>
    <cellStyle name="Comma 12 3 17" xfId="25182" xr:uid="{86F85A50-3BE6-408F-A82E-06259D03F30B}"/>
    <cellStyle name="Comma 12 3 18" xfId="25436" xr:uid="{65FAA5F1-038D-479A-B7E8-31DD00915C0B}"/>
    <cellStyle name="Comma 12 3 19" xfId="25670" xr:uid="{26471025-4DC2-4CDC-9C80-3020CF79013A}"/>
    <cellStyle name="Comma 12 3 2" xfId="2074" xr:uid="{30A39987-45EF-4109-8B4D-D06E81F30E6A}"/>
    <cellStyle name="Comma 12 3 2 2" xfId="4995" xr:uid="{4C458C01-EA2F-4B6C-B1B9-CDA0B26A0D4C}"/>
    <cellStyle name="Comma 12 3 2 2 2" xfId="9853" xr:uid="{09A73F41-3124-4958-B4DC-555F50BF3E74}"/>
    <cellStyle name="Comma 12 3 2 2 2 2" xfId="41508" xr:uid="{778E1633-154E-4817-8BE6-010A26D16023}"/>
    <cellStyle name="Comma 12 3 2 2 3" xfId="33160" xr:uid="{E2945FBB-C7B9-4893-90C1-0FE06292F0D6}"/>
    <cellStyle name="Comma 12 3 2 2 4" xfId="39896" xr:uid="{2ACE017B-B1E9-4FCC-BE72-D7FE410CBD56}"/>
    <cellStyle name="Comma 12 3 2 3" xfId="7629" xr:uid="{C4C3BF89-E28D-499B-82F3-5D673D44898C}"/>
    <cellStyle name="Comma 12 3 2 3 2" xfId="32365" xr:uid="{22318DCC-3374-4566-BBFA-07274A07D175}"/>
    <cellStyle name="Comma 12 3 2 3 3" xfId="40704" xr:uid="{57CD4C46-E4BA-4BC7-8682-66A2FBD95485}"/>
    <cellStyle name="Comma 12 3 2 4" xfId="27724" xr:uid="{512915BD-C541-4721-99EA-C4F229FE7155}"/>
    <cellStyle name="Comma 12 3 2 5" xfId="30690" xr:uid="{DD88B9CB-7414-4C8C-BCC0-0B00732C7D7F}"/>
    <cellStyle name="Comma 12 3 2 6" xfId="39092" xr:uid="{02A7E05E-513D-4B26-8B4E-C3BEE67F1BFB}"/>
    <cellStyle name="Comma 12 3 20" xfId="25984" xr:uid="{3B0004C7-DD8D-4505-A8A5-3B52C7C17239}"/>
    <cellStyle name="Comma 12 3 21" xfId="26261" xr:uid="{4466B8CA-C1C2-447B-BB2C-65C79150065D}"/>
    <cellStyle name="Comma 12 3 22" xfId="26508" xr:uid="{3F02FA67-FC2A-4A3D-8DCE-199A1F8C4FCE}"/>
    <cellStyle name="Comma 12 3 23" xfId="26771" xr:uid="{D6001643-D251-485C-BC18-2E1DE3D5C429}"/>
    <cellStyle name="Comma 12 3 24" xfId="26963" xr:uid="{C2E977C5-02ED-4189-B3C1-B8AD26E9C8B3}"/>
    <cellStyle name="Comma 12 3 25" xfId="27210" xr:uid="{DDA268F0-3521-468B-AABE-5D8AAC4CA8B6}"/>
    <cellStyle name="Comma 12 3 26" xfId="28510" xr:uid="{341AF666-3E94-479C-AD86-EA1872A271D8}"/>
    <cellStyle name="Comma 12 3 27" xfId="28775" xr:uid="{9B78127B-563E-49CC-9263-F3671550CD09}"/>
    <cellStyle name="Comma 12 3 28" xfId="29076" xr:uid="{B63E5473-5F6E-4A81-B0C3-427F3DF3C1D4}"/>
    <cellStyle name="Comma 12 3 29" xfId="29350" xr:uid="{3C7C29B3-0F4A-4183-9D9B-B26C7A2DDB02}"/>
    <cellStyle name="Comma 12 3 3" xfId="2305" xr:uid="{134EECCF-1237-4F66-BF34-31E86A6EAF5D}"/>
    <cellStyle name="Comma 12 3 3 2" xfId="5206" xr:uid="{E3B2571A-88D8-4AAE-B7EC-B20B59D41DF7}"/>
    <cellStyle name="Comma 12 3 3 2 2" xfId="10032" xr:uid="{0B63B7F4-B804-462A-820E-17E23C9BF8E0}"/>
    <cellStyle name="Comma 12 3 3 2 3" xfId="32761" xr:uid="{61B88150-9AD4-4D63-AE27-488D0DAF41DF}"/>
    <cellStyle name="Comma 12 3 3 2 4" xfId="41106" xr:uid="{AA9131ED-C65B-48FA-8AAD-90BED7D61413}"/>
    <cellStyle name="Comma 12 3 3 3" xfId="7806" xr:uid="{7A492EFE-13EF-4018-851C-95DE9DE02CF5}"/>
    <cellStyle name="Comma 12 3 3 4" xfId="30949" xr:uid="{9992DF76-86E2-486E-BDA6-1FA4CB1B41E0}"/>
    <cellStyle name="Comma 12 3 3 5" xfId="39494" xr:uid="{86B56A5C-5A0D-4C1E-96DB-60DB56BB2090}"/>
    <cellStyle name="Comma 12 3 30" xfId="29564" xr:uid="{8382A571-0EEA-413D-A9AA-BF9571613DF5}"/>
    <cellStyle name="Comma 12 3 31" xfId="29757" xr:uid="{15A872D8-4F2E-46EF-AEAB-9146DE5A3F01}"/>
    <cellStyle name="Comma 12 3 32" xfId="30021" xr:uid="{A4574BB4-DC33-4CE8-8118-51959592D874}"/>
    <cellStyle name="Comma 12 3 33" xfId="30234" xr:uid="{A99D15F7-3614-471E-9CDA-AD128299AC58}"/>
    <cellStyle name="Comma 12 3 34" xfId="30476" xr:uid="{2095C805-D2F9-4D1A-8935-CAE24094FB39}"/>
    <cellStyle name="Comma 12 3 35" xfId="34537" xr:uid="{F20A318D-CC79-4798-A613-F7447A6A888C}"/>
    <cellStyle name="Comma 12 3 36" xfId="34852" xr:uid="{BB206961-D13D-4DC7-99A1-4F70AEFCAB2E}"/>
    <cellStyle name="Comma 12 3 37" xfId="35127" xr:uid="{91BC7D32-7532-4BA0-BBF2-A06D450CF207}"/>
    <cellStyle name="Comma 12 3 38" xfId="35302" xr:uid="{22CBD84C-FE12-46AF-9FFD-784C043F5A15}"/>
    <cellStyle name="Comma 12 3 39" xfId="35456" xr:uid="{8835FC7C-9F40-454F-A8D3-C22D7C32EEBA}"/>
    <cellStyle name="Comma 12 3 4" xfId="2532" xr:uid="{EC32D0A7-DF7F-489E-B44A-07A8EB655ACA}"/>
    <cellStyle name="Comma 12 3 4 2" xfId="5407" xr:uid="{843B6270-F5F7-4BE5-A54C-BBD6AD67B386}"/>
    <cellStyle name="Comma 12 3 4 2 2" xfId="10210" xr:uid="{55B024D6-013A-47B8-83B8-7A82BF3E967A}"/>
    <cellStyle name="Comma 12 3 4 3" xfId="7983" xr:uid="{8FAF35BD-E22B-4D69-9867-B62E30B6985B}"/>
    <cellStyle name="Comma 12 3 4 4" xfId="31146" xr:uid="{1E0487E0-C94E-446D-9AEB-4ABE0F81A9CA}"/>
    <cellStyle name="Comma 12 3 4 5" xfId="40302" xr:uid="{48DE428E-A955-4D8A-A2F1-C45477422E05}"/>
    <cellStyle name="Comma 12 3 40" xfId="35610" xr:uid="{0C11FBD0-003E-4963-B81C-25045666A435}"/>
    <cellStyle name="Comma 12 3 41" xfId="35850" xr:uid="{174942B3-D225-46AD-A14A-3D4B886D417A}"/>
    <cellStyle name="Comma 12 3 42" xfId="1080" xr:uid="{4371A406-E8EB-494C-9541-E9199E729E83}"/>
    <cellStyle name="Comma 12 3 43" xfId="38363" xr:uid="{4F849F03-0799-4AB4-8007-B29EE8FE802B}"/>
    <cellStyle name="Comma 12 3 5" xfId="2781" xr:uid="{4D0990C5-1235-481E-8BE3-07833E64F1C1}"/>
    <cellStyle name="Comma 12 3 5 2" xfId="5623" xr:uid="{0301770E-BFF8-49D2-A189-A1DA07EB1CF1}"/>
    <cellStyle name="Comma 12 3 5 2 2" xfId="10389" xr:uid="{0D1F18D4-6069-4EFC-9E50-D84A2EFD7641}"/>
    <cellStyle name="Comma 12 3 5 3" xfId="8160" xr:uid="{F57053D3-C198-46A0-96E3-ECCB3D790B44}"/>
    <cellStyle name="Comma 12 3 5 4" xfId="31339" xr:uid="{5E2E58CA-0A9C-4451-9629-22CE614AA328}"/>
    <cellStyle name="Comma 12 3 5 5" xfId="38691" xr:uid="{24540ACB-8DBD-457F-B8F1-1EA0E6568A4F}"/>
    <cellStyle name="Comma 12 3 6" xfId="3034" xr:uid="{88C64BB8-0CAC-453C-8974-E7D5E7FC89FA}"/>
    <cellStyle name="Comma 12 3 6 2" xfId="5846" xr:uid="{266965BC-C0C7-4361-BC25-41D6EFA6BD64}"/>
    <cellStyle name="Comma 12 3 6 2 2" xfId="10574" xr:uid="{F85EE087-0B56-4B92-89F1-627F36E02ACC}"/>
    <cellStyle name="Comma 12 3 6 3" xfId="8342" xr:uid="{0BA888F4-E924-4414-823F-F5FF46DABD22}"/>
    <cellStyle name="Comma 12 3 6 4" xfId="31964" xr:uid="{10EDA084-3F5B-453E-8346-0456E3ECABDE}"/>
    <cellStyle name="Comma 12 3 7" xfId="3289" xr:uid="{A43131EE-1610-4F2A-BBC5-9C56B2818C03}"/>
    <cellStyle name="Comma 12 3 7 2" xfId="6065" xr:uid="{A5B9A926-6A02-4C1F-9EF4-8AEF152BBFCF}"/>
    <cellStyle name="Comma 12 3 7 2 2" xfId="10752" xr:uid="{23956AB6-6A40-49E2-8391-8E46B917F4F1}"/>
    <cellStyle name="Comma 12 3 7 3" xfId="8519" xr:uid="{E7802CFE-74AC-47EE-888A-D5CF759243D1}"/>
    <cellStyle name="Comma 12 3 7 4" xfId="33422" xr:uid="{45F7DE8F-61A1-4C86-8092-346367BBF8F1}"/>
    <cellStyle name="Comma 12 3 8" xfId="3591" xr:uid="{DDCA1C6A-3B85-4EE1-B4A9-9C66A31A9E6D}"/>
    <cellStyle name="Comma 12 3 8 2" xfId="6311" xr:uid="{D8EE8642-2716-4F38-B5DD-1AA1B4CF0642}"/>
    <cellStyle name="Comma 12 3 8 2 2" xfId="10934" xr:uid="{B7BFDD4A-06C9-421A-9D71-7C8E3C559518}"/>
    <cellStyle name="Comma 12 3 8 3" xfId="8696" xr:uid="{09A08155-5EA6-404E-8BE4-7F88974D559E}"/>
    <cellStyle name="Comma 12 3 8 4" xfId="33759" xr:uid="{E488F3FA-F511-4EF4-9896-78819A8B58ED}"/>
    <cellStyle name="Comma 12 3 9" xfId="3865" xr:uid="{98714DC4-4D82-4EB2-9C0A-75E76C466274}"/>
    <cellStyle name="Comma 12 3 9 2" xfId="6533" xr:uid="{5626F847-63CE-4BF2-80DA-8FE831D4D5A6}"/>
    <cellStyle name="Comma 12 3 9 2 2" xfId="11115" xr:uid="{1E0F298F-7DC3-46B8-A5D9-4C960F465D62}"/>
    <cellStyle name="Comma 12 3 9 3" xfId="8873" xr:uid="{E183FC2E-FF67-4CF1-9591-AE135F830156}"/>
    <cellStyle name="Comma 12 3 9 4" xfId="33996" xr:uid="{235AA799-ED9A-4550-B22C-9D05506556FA}"/>
    <cellStyle name="Comma 12 30" xfId="26367" xr:uid="{2B092368-6937-4B7B-A46A-2384BCAC1F4C}"/>
    <cellStyle name="Comma 12 31" xfId="26660" xr:uid="{AD4C104B-367A-4B51-AD86-3830CA97A0B5}"/>
    <cellStyle name="Comma 12 32" xfId="26865" xr:uid="{14DE2EF1-34DF-4DA5-89EE-27F47107AABF}"/>
    <cellStyle name="Comma 12 33" xfId="1472" xr:uid="{BAB48AC0-45B8-4F42-B628-FADBBC11E590}"/>
    <cellStyle name="Comma 12 34" xfId="27102" xr:uid="{33657C2E-79F9-4D93-B2F4-82EC362489B2}"/>
    <cellStyle name="Comma 12 35" xfId="28363" xr:uid="{96BE16D9-F057-4829-BE5F-FECF6FFC9E0A}"/>
    <cellStyle name="Comma 12 36" xfId="28647" xr:uid="{CE8E751E-C1BC-4048-865A-B13361CD0D74}"/>
    <cellStyle name="Comma 12 37" xfId="28928" xr:uid="{CC8A14D9-8A1F-45C9-B822-86D272728FA8}"/>
    <cellStyle name="Comma 12 38" xfId="29229" xr:uid="{110A379F-3BCA-40FF-B638-32112453B67B}"/>
    <cellStyle name="Comma 12 39" xfId="29461" xr:uid="{7DC2C9A7-1B70-40C9-B184-7E82AE99C371}"/>
    <cellStyle name="Comma 12 4" xfId="1948" xr:uid="{F3485081-04AC-4623-8597-0586A480B8DF}"/>
    <cellStyle name="Comma 12 4 2" xfId="4883" xr:uid="{F29CA989-7F94-4058-9183-78C10613F17F}"/>
    <cellStyle name="Comma 12 4 2 2" xfId="9750" xr:uid="{B4352D3D-8A2E-4D55-B656-3FC8C05CD110}"/>
    <cellStyle name="Comma 12 4 2 2 2" xfId="33189" xr:uid="{B74A258B-6730-45DF-81BF-DEF44396153B}"/>
    <cellStyle name="Comma 12 4 2 2 2 2" xfId="41537" xr:uid="{6C9D7AEF-0C44-40C7-9133-85D13C7885E0}"/>
    <cellStyle name="Comma 12 4 2 2 3" xfId="39925" xr:uid="{B3EC915E-6469-43D1-BCF9-481DC2A51A32}"/>
    <cellStyle name="Comma 12 4 2 3" xfId="32394" xr:uid="{2B56A404-57C4-4047-8235-8E8B3B62B0C7}"/>
    <cellStyle name="Comma 12 4 2 3 2" xfId="40733" xr:uid="{89BE8DC2-11C0-4695-AD23-20C1EC5A4D2C}"/>
    <cellStyle name="Comma 12 4 2 4" xfId="39121" xr:uid="{D4B5F40A-D65D-4647-93C2-560F93031505}"/>
    <cellStyle name="Comma 12 4 3" xfId="7526" xr:uid="{F685E3B0-00C7-4E5C-A546-A29672D84CE6}"/>
    <cellStyle name="Comma 12 4 3 2" xfId="32790" xr:uid="{71F1ABC5-71A0-4692-BF31-AB815C46A998}"/>
    <cellStyle name="Comma 12 4 3 2 2" xfId="41135" xr:uid="{BF6DD2BF-3FFC-4FDF-8CCC-3E74330FAE88}"/>
    <cellStyle name="Comma 12 4 3 3" xfId="39523" xr:uid="{573C89C5-40A1-499E-9082-27CB8C3DFACB}"/>
    <cellStyle name="Comma 12 4 4" xfId="27451" xr:uid="{952F3716-9B04-4C19-8F96-B9387D014CDB}"/>
    <cellStyle name="Comma 12 4 4 2" xfId="32000" xr:uid="{8A43F0B9-282B-4C0B-84B6-D8E2120AC96C}"/>
    <cellStyle name="Comma 12 4 4 3" xfId="40331" xr:uid="{0B137F40-2998-40B5-B012-2EA7414AE9F3}"/>
    <cellStyle name="Comma 12 4 5" xfId="30483" xr:uid="{543B21EA-2FEA-4F2F-AC27-0E5530B77D14}"/>
    <cellStyle name="Comma 12 4 6" xfId="38719" xr:uid="{3765F8DC-5AE3-4188-A7AE-4B178E4B0247}"/>
    <cellStyle name="Comma 12 40" xfId="29648" xr:uid="{AA2AD0A4-79EA-4872-BC4C-63D0B0CE253D}"/>
    <cellStyle name="Comma 12 41" xfId="29901" xr:uid="{50C4338E-316E-4027-B295-8067C4776DDB}"/>
    <cellStyle name="Comma 12 42" xfId="30133" xr:uid="{11F3F670-C2BE-4DFE-8802-11B7FDACCD3A}"/>
    <cellStyle name="Comma 12 43" xfId="34467" xr:uid="{1311590F-D804-48CB-9E79-6EEA30352542}"/>
    <cellStyle name="Comma 12 44" xfId="34697" xr:uid="{B6FA6325-C58F-4E51-ACC3-EA6E58C07DC4}"/>
    <cellStyle name="Comma 12 45" xfId="34997" xr:uid="{8BD785CE-DEA6-42C1-9836-D4E6B2631124}"/>
    <cellStyle name="Comma 12 46" xfId="35207" xr:uid="{9212AF23-8C7F-4E97-9205-DED93AF71296}"/>
    <cellStyle name="Comma 12 47" xfId="35366" xr:uid="{23E72813-D31B-4804-B38A-7260A91F3E69}"/>
    <cellStyle name="Comma 12 48" xfId="35517" xr:uid="{E1E8674D-4C9C-4C50-AE6C-768100CC51FE}"/>
    <cellStyle name="Comma 12 49" xfId="35758" xr:uid="{940502B9-9829-42AB-A3B5-FE4D9E9B944F}"/>
    <cellStyle name="Comma 12 5" xfId="2192" xr:uid="{CC13D031-DD19-43D6-A591-6169DAC1DC8B}"/>
    <cellStyle name="Comma 12 5 2" xfId="5097" xr:uid="{1A4E897F-84C9-45DC-BEF9-A9A40CB9C4CF}"/>
    <cellStyle name="Comma 12 5 2 2" xfId="9928" xr:uid="{943AA5E7-0192-48B1-9777-E5ED2583E198}"/>
    <cellStyle name="Comma 12 5 2 2 2" xfId="41287" xr:uid="{1F0CD092-C4E1-4112-AF9D-4248FD5FC53D}"/>
    <cellStyle name="Comma 12 5 2 3" xfId="32940" xr:uid="{7C418E52-7F7A-4BE3-B716-AA09F3562068}"/>
    <cellStyle name="Comma 12 5 2 4" xfId="39675" xr:uid="{7F17CCCD-0E22-4F5A-BCF0-3FA8F298B62F}"/>
    <cellStyle name="Comma 12 5 3" xfId="7703" xr:uid="{5429257E-26C8-4125-9AAC-D3759A3ADFBB}"/>
    <cellStyle name="Comma 12 5 3 2" xfId="32148" xr:uid="{501B5430-8EDA-49B1-8D86-A722293C1196}"/>
    <cellStyle name="Comma 12 5 3 3" xfId="40483" xr:uid="{4AB35FE6-D2DC-4E59-A4EB-877442325AA8}"/>
    <cellStyle name="Comma 12 5 4" xfId="30575" xr:uid="{BAA2F938-546D-43CC-8933-CE2E19BD1DE0}"/>
    <cellStyle name="Comma 12 5 5" xfId="36299" xr:uid="{48599F24-EAEC-4663-B0CF-789FB4DEA809}"/>
    <cellStyle name="Comma 12 5 6" xfId="38872" xr:uid="{E868A3DA-DA9E-4A35-8FEB-A2032170B136}"/>
    <cellStyle name="Comma 12 50" xfId="947" xr:uid="{627DEA8B-CAE1-45EF-ACE5-033B63016817}"/>
    <cellStyle name="Comma 12 51" xfId="36393" xr:uid="{5E0176B5-BFD7-4221-915F-5ED85C4A11A4}"/>
    <cellStyle name="Comma 12 52" xfId="512" xr:uid="{46E3FA3A-6EE5-4862-B635-F7A575ED7EFE}"/>
    <cellStyle name="Comma 12 53" xfId="37669" xr:uid="{3EE9B1A0-9F1A-4AEF-B74C-2A315DB0B7A1}"/>
    <cellStyle name="Comma 12 54" xfId="38007" xr:uid="{28CF5508-C9A2-482B-B5DF-2FF814D368AF}"/>
    <cellStyle name="Comma 12 55" xfId="38214" xr:uid="{E2C9F62A-189F-4FF6-A358-41C8863CFEEB}"/>
    <cellStyle name="Comma 12 6" xfId="2400" xr:uid="{9DC62F02-134C-4D42-BA05-C79D2EBF0E0E}"/>
    <cellStyle name="Comma 12 6 2" xfId="5288" xr:uid="{BBDCA037-CFBD-43D7-80CD-DB3E11C9119D}"/>
    <cellStyle name="Comma 12 6 2 2" xfId="10106" xr:uid="{2F28844A-B496-459B-8C66-B2D86D7D5DD6}"/>
    <cellStyle name="Comma 12 6 2 3" xfId="32545" xr:uid="{BEDA9AB2-0ADF-4556-A351-0DB97DEA5954}"/>
    <cellStyle name="Comma 12 6 2 4" xfId="40886" xr:uid="{373D7B79-AE7A-4A15-AFEC-0EC4A12EE044}"/>
    <cellStyle name="Comma 12 6 3" xfId="7880" xr:uid="{BDE1129E-1DB0-40BA-A6DE-71A5DE4EFB2A}"/>
    <cellStyle name="Comma 12 6 4" xfId="30864" xr:uid="{AC0E3774-8129-4D7B-A594-401AB106C94E}"/>
    <cellStyle name="Comma 12 6 5" xfId="39274" xr:uid="{FE0C444F-8289-4839-BC6C-4D4B5E281690}"/>
    <cellStyle name="Comma 12 7" xfId="2649" xr:uid="{CAD7F219-343B-424B-87D1-7A23EC02A0EE}"/>
    <cellStyle name="Comma 12 7 2" xfId="5503" xr:uid="{3FE3C6A6-56B2-4D33-A607-73B6A68A40AF}"/>
    <cellStyle name="Comma 12 7 2 2" xfId="10284" xr:uid="{D08DBE84-32D3-49A1-8A2B-3124DD2DDC1C}"/>
    <cellStyle name="Comma 12 7 3" xfId="8057" xr:uid="{E51EA4EA-5AD9-4D35-9258-1F337E789C79}"/>
    <cellStyle name="Comma 12 7 4" xfId="31067" xr:uid="{5F4AC5DB-113A-423F-9780-0EAE2FDD8DB1}"/>
    <cellStyle name="Comma 12 7 5" xfId="40082" xr:uid="{1BD28F8A-7ABF-40B8-BECA-6E0E36DB1EF5}"/>
    <cellStyle name="Comma 12 8" xfId="2903" xr:uid="{A33DE49A-A895-4D46-A78A-ECCD553C843A}"/>
    <cellStyle name="Comma 12 8 2" xfId="5726" xr:uid="{37B666F1-4637-41DD-8483-831A8AE76F6F}"/>
    <cellStyle name="Comma 12 8 2 2" xfId="10467" xr:uid="{E11547DA-F995-4B75-A46D-647636E56231}"/>
    <cellStyle name="Comma 12 8 2 3" xfId="86" xr:uid="{FB2507F8-B63E-4C10-9754-1370E17B3021}"/>
    <cellStyle name="Comma 12 8 2 3 2" xfId="228" xr:uid="{A246EAAE-2B95-4343-9E22-523E8CE12D1E}"/>
    <cellStyle name="Comma 12 8 2 3 2 2" xfId="34349" xr:uid="{743925A4-EC74-40FC-9C46-1527885DF6FC}"/>
    <cellStyle name="Comma 12 8 2 3 2 3" xfId="41734" xr:uid="{4A946061-7F47-4FAE-A28E-63858083266C}"/>
    <cellStyle name="Comma 12 8 2 3 3" xfId="35939" xr:uid="{53A34426-0816-493E-A49E-22AFAEFE1D5C}"/>
    <cellStyle name="Comma 12 8 2 3 4" xfId="34290" xr:uid="{D5AE9AF2-A3A1-4138-8E8B-590C6ABBCA59}"/>
    <cellStyle name="Comma 12 8 2 3 5" xfId="37699" xr:uid="{18B0EF4D-E718-42E3-AD4E-F01DCAFE7FF8}"/>
    <cellStyle name="Comma 12 8 2 3 6" xfId="41675" xr:uid="{ADB9512B-F684-4B5B-8DC3-964FA6FB6723}"/>
    <cellStyle name="Comma 12 8 2 3_VB" xfId="150" xr:uid="{5BEE26FC-D2D4-4D31-805D-7AE9B95CA057}"/>
    <cellStyle name="Comma 12 8 3" xfId="8236" xr:uid="{FE7FE436-D0AC-4749-8221-E04892B41737}"/>
    <cellStyle name="Comma 12 8 4" xfId="31223" xr:uid="{2EDC9485-25CC-49B0-8393-DB08CF300648}"/>
    <cellStyle name="Comma 12 8 5" xfId="38543" xr:uid="{3909EF75-EAD3-4FCA-BEBF-5EC364B75194}"/>
    <cellStyle name="Comma 12 9" xfId="515" xr:uid="{7E95CEE0-0C33-4C23-A9B4-F0A27F319F8D}"/>
    <cellStyle name="Comma 12 9 2" xfId="5948" xr:uid="{31EF542F-DC85-4DD0-A731-FC612D59B7F2}"/>
    <cellStyle name="Comma 12 9 2 2" xfId="10649" xr:uid="{E3F672AD-3115-459A-9A95-26B4D0970272}"/>
    <cellStyle name="Comma 12 9 3" xfId="12556" xr:uid="{3C58FC17-912B-476E-9A73-1764D7295BE1}"/>
    <cellStyle name="Comma 12 9 4" xfId="8416" xr:uid="{DF86F8A9-0B94-4DA1-B9CF-E7DFDD39F31F}"/>
    <cellStyle name="Comma 12 9 5" xfId="31640" xr:uid="{98964E19-627F-4865-9469-7441338C041E}"/>
    <cellStyle name="Comma 12 9 6" xfId="3161" xr:uid="{EB7F4B01-83A6-4170-B072-FC05741AADF6}"/>
    <cellStyle name="Comma 12 9 7" xfId="35986" xr:uid="{DD3FB32E-1011-4716-95F2-2B44391C4F87}"/>
    <cellStyle name="Comma 120" xfId="3560" xr:uid="{01762698-408E-4731-9D04-C5404967C6FB}"/>
    <cellStyle name="Comma 120 2" xfId="34331" xr:uid="{86EB27B5-C9A2-4C20-A18F-90E61734C875}"/>
    <cellStyle name="Comma 121" xfId="3612" xr:uid="{C0BAFC3D-D2B5-4932-8B8A-435781F0FAF1}"/>
    <cellStyle name="Comma 121 2" xfId="34259" xr:uid="{DCFAFE67-BDB2-47BF-B7D4-920EE347DB1E}"/>
    <cellStyle name="Comma 122" xfId="3540" xr:uid="{102FF748-23BE-4B61-8711-B842C1FBCAB0}"/>
    <cellStyle name="Comma 122 2" xfId="34342" xr:uid="{06978C89-7366-4CA2-A28D-EBAA2A6F7747}"/>
    <cellStyle name="Comma 123" xfId="3736" xr:uid="{62082EA9-FE63-49F4-88AB-4E86D867F401}"/>
    <cellStyle name="Comma 124" xfId="3840" xr:uid="{BEFB9483-F9E0-4C77-A0B4-6450AE2A3C24}"/>
    <cellStyle name="Comma 125" xfId="3894" xr:uid="{63E1FC5A-F081-4B6B-8D8B-27DFF8EBFFD5}"/>
    <cellStyle name="Comma 126" xfId="3731" xr:uid="{510C032E-BD82-40BF-B245-ABADA7B4809B}"/>
    <cellStyle name="Comma 127" xfId="3822" xr:uid="{521857F2-2BD1-4078-8B51-A87162F34E30}"/>
    <cellStyle name="Comma 128" xfId="3943" xr:uid="{2F974A17-F2AD-4342-96A1-22791A686C19}"/>
    <cellStyle name="Comma 128 2" xfId="35444" xr:uid="{1A8770C4-1506-4FA0-9357-F293CC85EEC9}"/>
    <cellStyle name="Comma 129" xfId="3948" xr:uid="{A59A8432-A349-4582-BFB2-0401A6AC4E08}"/>
    <cellStyle name="Comma 13" xfId="135" xr:uid="{67905875-AB9E-4B13-BEAB-9794565D4C6D}"/>
    <cellStyle name="Comma 13 10" xfId="3435" xr:uid="{8C8EF7AB-1DEB-4E02-897E-2245758D507B}"/>
    <cellStyle name="Comma 13 10 2" xfId="6178" xr:uid="{233ADB1E-9469-4EBC-A784-1C8CD043C348}"/>
    <cellStyle name="Comma 13 10 2 2" xfId="10829" xr:uid="{B38A8DEE-3817-4127-82D7-47297E7347EF}"/>
    <cellStyle name="Comma 13 10 3" xfId="8594" xr:uid="{5BD8FE2B-0B1E-42A8-B12B-DEFC304E971B}"/>
    <cellStyle name="Comma 13 10 4" xfId="33640" xr:uid="{67D0903C-B68B-4DC8-B97B-08A109AE035A}"/>
    <cellStyle name="Comma 13 10 5" xfId="38304" xr:uid="{81CB5AC0-37BA-4F5B-A000-8BA64F10B705}"/>
    <cellStyle name="Comma 13 11" xfId="1443" xr:uid="{91DED5F7-3BDF-4470-BC63-934C34DEA2D5}"/>
    <cellStyle name="Comma 13 11 2" xfId="1449" xr:uid="{3ECEBA25-57DB-4B74-BDD8-1BA29B4112DA}"/>
    <cellStyle name="Comma 13 11 2 2" xfId="11011" xr:uid="{C132C475-B90F-49E0-8C70-484FAF784393}"/>
    <cellStyle name="Comma 13 11 2 2 2" xfId="34345" xr:uid="{98435598-BD93-425C-86E2-18DAB3FF6EE2}"/>
    <cellStyle name="Comma 13 11 2 3" xfId="6426" xr:uid="{62F33E9A-5A96-4ABB-A71F-A99AD45E0481}"/>
    <cellStyle name="Comma 13 11 2 4" xfId="30296" xr:uid="{679BF332-4F64-4C07-8ADD-4C3C5119A568}"/>
    <cellStyle name="Comma 13 11 2 5" xfId="35910" xr:uid="{411FC571-9E07-4880-90F6-4804FD8EB04C}"/>
    <cellStyle name="Comma 13 11 2 6" xfId="37693" xr:uid="{C15417CD-7CE7-4D42-A556-CA1A237C8FBD}"/>
    <cellStyle name="Comma 13 11 3" xfId="8771" xr:uid="{31264C2E-52C3-4074-A268-AB3F895BAADA}"/>
    <cellStyle name="Comma 13 11 4" xfId="3745" xr:uid="{F4527411-BDAB-4913-9FA9-2E762E426B29}"/>
    <cellStyle name="Comma 13 11 5" xfId="25335" xr:uid="{4445FABA-1695-4F6C-B4A4-B42E55876C0B}"/>
    <cellStyle name="Comma 13 11 6" xfId="37979" xr:uid="{BE0142B7-D64D-4B96-B0C7-1A77A586B622}"/>
    <cellStyle name="Comma 13 12" xfId="3970" xr:uid="{F7A43FB0-8AC9-4239-B14F-EAA5E7DB5F1E}"/>
    <cellStyle name="Comma 13 12 2" xfId="6615" xr:uid="{665D26A1-974A-43BE-9F63-704858DDA327}"/>
    <cellStyle name="Comma 13 12 2 2" xfId="11192" xr:uid="{21F3F085-969F-4C09-A1FD-808CED0A994F}"/>
    <cellStyle name="Comma 13 12 3" xfId="8950" xr:uid="{86E4BE39-60BB-49C0-AA32-ACC93FE68410}"/>
    <cellStyle name="Comma 13 13" xfId="3978" xr:uid="{F9435733-DDA9-44A7-BE5F-44ADF1D3C12E}"/>
    <cellStyle name="Comma 13 13 2" xfId="6621" xr:uid="{F3DF4CCB-D1E7-42A8-A608-0F996E6CFC35}"/>
    <cellStyle name="Comma 13 13 2 2" xfId="11198" xr:uid="{E96A214C-C65E-4E26-A5E6-D7804FDB0EF8}"/>
    <cellStyle name="Comma 13 13 3" xfId="8956" xr:uid="{2A0715DB-C85E-4E9E-BCCF-FC20BFD14033}"/>
    <cellStyle name="Comma 13 14" xfId="4026" xr:uid="{82A9B567-2E8D-44F5-B42B-5F3F5B73185D}"/>
    <cellStyle name="Comma 13 14 2" xfId="6651" xr:uid="{AEDB8A70-A8A9-4CB2-B793-00618232456E}"/>
    <cellStyle name="Comma 13 14 2 2" xfId="11229" xr:uid="{B3FF8FB1-E2EC-4960-A642-FC3ED7AAEDA7}"/>
    <cellStyle name="Comma 13 14 3" xfId="8986" xr:uid="{2FD5CC7D-EA49-4703-BCED-3EE967193A0D}"/>
    <cellStyle name="Comma 13 15" xfId="4153" xr:uid="{5D3110BC-0D19-46A7-9A9F-A3DD5A3C5845}"/>
    <cellStyle name="Comma 13 15 2" xfId="6762" xr:uid="{A521525B-1F40-4086-A23A-D0B30D456E62}"/>
    <cellStyle name="Comma 13 15 2 2" xfId="11330" xr:uid="{CE196E7D-70A2-4D9C-9B0F-648C6DF6C9F7}"/>
    <cellStyle name="Comma 13 15 3" xfId="9087" xr:uid="{BF3CC653-A193-453F-89F7-86C9F4A72D84}"/>
    <cellStyle name="Comma 13 16" xfId="4220" xr:uid="{E9BF7BF4-8167-4EA4-AF8D-80CBEAB169CA}"/>
    <cellStyle name="Comma 13 16 2" xfId="6805" xr:uid="{7BD22096-9324-421C-B9BA-4AF47AE4E5F4}"/>
    <cellStyle name="Comma 13 16 2 2" xfId="11373" xr:uid="{85E5744C-077F-4EA0-BBE1-FC0153E4CEC4}"/>
    <cellStyle name="Comma 13 16 3" xfId="9130" xr:uid="{3EE19AB1-5A82-4384-8568-2EFC95EB7CD4}"/>
    <cellStyle name="Comma 13 17" xfId="4408" xr:uid="{F86F2ACB-FEDD-4298-B6C0-5CBDB6D3EF6F}"/>
    <cellStyle name="Comma 13 17 2" xfId="6989" xr:uid="{EAB0CBF0-B5D6-455F-AFF9-1B445315EA01}"/>
    <cellStyle name="Comma 13 17 2 2" xfId="11557" xr:uid="{855710DA-CDE2-4DE0-AC05-8A9AC995034B}"/>
    <cellStyle name="Comma 13 17 3" xfId="9314" xr:uid="{F5C8D66A-35BB-48F1-9FC4-1017CA35E85B}"/>
    <cellStyle name="Comma 13 18" xfId="4651" xr:uid="{E454C573-2171-477E-B0F5-9BD4EA3B7F49}"/>
    <cellStyle name="Comma 13 18 2" xfId="9548" xr:uid="{957A9CE3-9615-4268-B29C-E86785891BD6}"/>
    <cellStyle name="Comma 13 19" xfId="7345" xr:uid="{25B04EA3-CF4F-475D-B061-6A72686B5C18}"/>
    <cellStyle name="Comma 13 2" xfId="246" xr:uid="{FB2EFDA7-D25F-4992-A20D-1E5988712D83}"/>
    <cellStyle name="Comma 13 2 10" xfId="30450" xr:uid="{57A0A81C-EBFF-45C6-9E0B-5B4AB6FBC83A}"/>
    <cellStyle name="Comma 13 2 11" xfId="1489" xr:uid="{830D23B1-B785-418E-8D30-57BF20DB7FD1}"/>
    <cellStyle name="Comma 13 2 12" xfId="517" xr:uid="{FED06BE0-F9F6-402B-B7B6-A0CA325D538A}"/>
    <cellStyle name="Comma 13 2 13" xfId="38236" xr:uid="{0536AF77-E826-4BE1-B309-F16B78BF1D7D}"/>
    <cellStyle name="Comma 13 2 2" xfId="12960" xr:uid="{EA4A9420-7329-4E5B-BB18-347892ADC44A}"/>
    <cellStyle name="Comma 13 2 2 2" xfId="1583" xr:uid="{7ED1906A-75B9-4D27-AE25-859D9828B571}"/>
    <cellStyle name="Comma 13 2 2 2 2" xfId="28750" xr:uid="{DF8EA2A4-30F5-4829-BBE0-C8BA7B2DF2B7}"/>
    <cellStyle name="Comma 13 2 2 2 2 2" xfId="33133" xr:uid="{D7A3585A-5653-4A76-B6E2-8285C74E1B95}"/>
    <cellStyle name="Comma 13 2 2 2 2 2 2" xfId="41481" xr:uid="{8803D9D0-580C-4546-9F30-2BA1AEBA81E8}"/>
    <cellStyle name="Comma 13 2 2 2 2 3" xfId="39869" xr:uid="{D7BE9BED-5668-4346-9A39-9F838D84E453}"/>
    <cellStyle name="Comma 13 2 2 2 3" xfId="32338" xr:uid="{DD309F6C-171C-49F5-8C7F-4CB163AAEFB5}"/>
    <cellStyle name="Comma 13 2 2 2 3 2" xfId="40677" xr:uid="{61CA7524-B1BC-43F3-ACFC-9072458137EE}"/>
    <cellStyle name="Comma 13 2 2 2 4" xfId="30906" xr:uid="{F43601A6-486A-4B3D-A4A6-928D12807A3D}"/>
    <cellStyle name="Comma 13 2 2 2 5" xfId="39065" xr:uid="{9A42D68F-50D4-475C-AF58-985377684CC9}"/>
    <cellStyle name="Comma 13 2 2 3" xfId="28755" xr:uid="{B02DE265-B200-4B6D-984A-ABB2C43AD192}"/>
    <cellStyle name="Comma 13 2 2 3 2" xfId="32734" xr:uid="{2715A84D-7B77-49E0-90B2-E47DAEAE9D79}"/>
    <cellStyle name="Comma 13 2 2 3 2 2" xfId="41079" xr:uid="{40B4FDC2-7741-41E2-8686-0A7951E798D8}"/>
    <cellStyle name="Comma 13 2 2 3 3" xfId="31104" xr:uid="{B30620A8-9DAC-44F1-95E4-F60F0F38672F}"/>
    <cellStyle name="Comma 13 2 2 3 4" xfId="39467" xr:uid="{D44ACBD3-B54B-467B-B196-61D4CF70843F}"/>
    <cellStyle name="Comma 13 2 2 4" xfId="31929" xr:uid="{F2AD7E02-A6CA-4540-82FF-C16283239B8B}"/>
    <cellStyle name="Comma 13 2 2 4 2" xfId="40275" xr:uid="{44B9A374-2211-4734-B6E3-29344D220A06}"/>
    <cellStyle name="Comma 13 2 2 5" xfId="30578" xr:uid="{390354CC-40C9-4128-A456-0D26512C5DBF}"/>
    <cellStyle name="Comma 13 2 2 6" xfId="38666" xr:uid="{76BD2878-1709-49C6-8D45-8CBE78DE4A75}"/>
    <cellStyle name="Comma 13 2 3" xfId="1650" xr:uid="{5C5F29D8-320D-4C1D-8CDD-B58BBE6B6A5A}"/>
    <cellStyle name="Comma 13 2 3 2" xfId="31147" xr:uid="{241B440C-81A4-4E62-97BA-66801A775B4D}"/>
    <cellStyle name="Comma 13 2 3 2 2" xfId="33190" xr:uid="{317B32D1-D803-4859-B340-707528CA8BA9}"/>
    <cellStyle name="Comma 13 2 3 2 2 2" xfId="41538" xr:uid="{E6F5A732-A409-4FCA-A274-2E95FDEB5490}"/>
    <cellStyle name="Comma 13 2 3 2 2 3" xfId="39926" xr:uid="{DA5B1F3A-D26F-4F63-98D0-961D494AE6AC}"/>
    <cellStyle name="Comma 13 2 3 2 3" xfId="32395" xr:uid="{D9D6EE5E-8FBA-4B74-9D06-A7DFDD33A958}"/>
    <cellStyle name="Comma 13 2 3 2 3 2" xfId="40734" xr:uid="{E5610714-8BEB-459A-88D4-D1BD684CA04C}"/>
    <cellStyle name="Comma 13 2 3 2 4" xfId="39122" xr:uid="{DDEFB908-2F16-4D61-BCA9-C7E4A75DAF4F}"/>
    <cellStyle name="Comma 13 2 3 3" xfId="32791" xr:uid="{7A5F51B5-8ABC-4D82-8CAB-9BB1DFC0AE64}"/>
    <cellStyle name="Comma 13 2 3 3 2" xfId="41136" xr:uid="{D2B7969C-7082-43CC-9E3F-3C3EC6E81F60}"/>
    <cellStyle name="Comma 13 2 3 3 3" xfId="39524" xr:uid="{0E438771-D4CD-46AD-8EEA-8590554554C3}"/>
    <cellStyle name="Comma 13 2 3 4" xfId="32001" xr:uid="{26323CE0-36A4-4563-ADF2-D891380AA41B}"/>
    <cellStyle name="Comma 13 2 3 4 2" xfId="40332" xr:uid="{02B4513B-9D8D-4190-848D-E883F07548B4}"/>
    <cellStyle name="Comma 13 2 3 5" xfId="30950" xr:uid="{396A08E4-423B-4CA5-B5A7-85F9BCDC861C}"/>
    <cellStyle name="Comma 13 2 3 6" xfId="38720" xr:uid="{B0C8C1E0-8389-4719-973E-711BA2AF9C0F}"/>
    <cellStyle name="Comma 13 2 4" xfId="30866" xr:uid="{866F859B-F518-4406-A240-D8AF63FEA2C8}"/>
    <cellStyle name="Comma 13 2 4 2" xfId="33015" xr:uid="{F5408DB7-15C3-478B-B397-B73B389FCA7D}"/>
    <cellStyle name="Comma 13 2 4 2 2" xfId="41363" xr:uid="{5589AC0E-6355-4EF7-A003-8C1C26F5CAF3}"/>
    <cellStyle name="Comma 13 2 4 2 3" xfId="39751" xr:uid="{5CDB7A3B-1C8C-480C-A752-F76DD7B47244}"/>
    <cellStyle name="Comma 13 2 4 3" xfId="32221" xr:uid="{D5F5AB30-1F84-4B50-A791-CFCB136943BC}"/>
    <cellStyle name="Comma 13 2 4 3 2" xfId="40559" xr:uid="{99061D30-9F83-417E-8AD9-5F96A81EB2D7}"/>
    <cellStyle name="Comma 13 2 4 4" xfId="38948" xr:uid="{2B00437E-A7E6-4CA8-A835-BC8BBD545E0A}"/>
    <cellStyle name="Comma 13 2 5" xfId="31068" xr:uid="{C57F245F-7A16-48F9-BADC-C11078D1394F}"/>
    <cellStyle name="Comma 13 2 5 2" xfId="32617" xr:uid="{2E332379-FB03-4564-917B-CB481D30795F}"/>
    <cellStyle name="Comma 13 2 5 2 2" xfId="40962" xr:uid="{508B9A83-9615-412B-B314-607541F0E885}"/>
    <cellStyle name="Comma 13 2 5 3" xfId="39350" xr:uid="{DD0BA46A-C950-43CE-A751-783612E38A74}"/>
    <cellStyle name="Comma 13 2 6" xfId="31454" xr:uid="{D07C80E3-FD3E-4EBC-81E1-BEB7F578DBEE}"/>
    <cellStyle name="Comma 13 2 6 2" xfId="40158" xr:uid="{85333F62-F261-432B-9A84-E2589829C6A2}"/>
    <cellStyle name="Comma 13 2 7" xfId="31820" xr:uid="{AA47D71B-F757-4F11-A28B-D0A0021B7AD7}"/>
    <cellStyle name="Comma 13 2 7 2" xfId="38532" xr:uid="{35E314EE-2808-47E7-B7C5-D14163A0C15D}"/>
    <cellStyle name="Comma 13 2 8" xfId="33627" xr:uid="{165D7597-B70B-4ACC-A5E6-A6CC66E50C8E}"/>
    <cellStyle name="Comma 13 2 8 2" xfId="41751" xr:uid="{D2D6F4FE-536D-4BCD-B899-3EA248A71EC1}"/>
    <cellStyle name="Comma 13 2 9" xfId="33847" xr:uid="{C5B4D85A-2244-4065-8736-9CB9E2CBE131}"/>
    <cellStyle name="Comma 13 20" xfId="12680" xr:uid="{AF12B3D4-1891-45DA-A8E0-5634375D3662}"/>
    <cellStyle name="Comma 13 21" xfId="12708" xr:uid="{5293E163-5CE5-4E06-BC00-18EA0FA6C83B}"/>
    <cellStyle name="Comma 13 22" xfId="1649" xr:uid="{4C934017-5F9B-48F8-8E89-4A2B41AA6E40}"/>
    <cellStyle name="Comma 13 23" xfId="24651" xr:uid="{1E42BC38-43B3-4D6C-AC37-842FCC7A0DE5}"/>
    <cellStyle name="Comma 13 24" xfId="25048" xr:uid="{90AB5A4B-0F04-4A77-B99E-F826D7B12D14}"/>
    <cellStyle name="Comma 13 25" xfId="25348" xr:uid="{611B73DA-8637-409B-AD83-7AAAF0510315}"/>
    <cellStyle name="Comma 13 26" xfId="25534" xr:uid="{2466E4CC-51C8-48A0-9747-60E27602FE98}"/>
    <cellStyle name="Comma 13 27" xfId="25858" xr:uid="{94D54D61-55C8-4840-8295-026E057049F3}"/>
    <cellStyle name="Comma 13 28" xfId="26147" xr:uid="{8776B0CE-8838-4C37-A7D0-A9DAE4369763}"/>
    <cellStyle name="Comma 13 29" xfId="26368" xr:uid="{3371F6ED-3CE8-46FD-B03D-D4EAEB7ED478}"/>
    <cellStyle name="Comma 13 3" xfId="518" xr:uid="{8C1071DF-3010-47C6-AF6E-E6EAB2E249D1}"/>
    <cellStyle name="Comma 13 3 10" xfId="4328" xr:uid="{D4F03970-FD94-4338-8E2E-FC42025F74C3}"/>
    <cellStyle name="Comma 13 3 10 2" xfId="6911" xr:uid="{DC89F8D5-36BD-4B34-BADF-3D5F624283EB}"/>
    <cellStyle name="Comma 13 3 10 2 2" xfId="11479" xr:uid="{D461BF7B-3794-4A1B-8AC7-ED81F5D99A3B}"/>
    <cellStyle name="Comma 13 3 10 3" xfId="9236" xr:uid="{5E51930F-C6C5-4AD6-9098-2CA0E73DF9F7}"/>
    <cellStyle name="Comma 13 3 10 4" xfId="34271" xr:uid="{A7AAD156-1581-418D-BB00-15D427A681D3}"/>
    <cellStyle name="Comma 13 3 11" xfId="4519" xr:uid="{16524A6E-532D-492A-A218-AC6F4708EBF2}"/>
    <cellStyle name="Comma 13 3 11 2" xfId="7098" xr:uid="{1D8F1B38-BAE7-495B-B653-E4F831F9DD05}"/>
    <cellStyle name="Comma 13 3 11 2 2" xfId="11666" xr:uid="{840D3573-3B01-4D63-B5DE-5B98F78B26AB}"/>
    <cellStyle name="Comma 13 3 11 3" xfId="9423" xr:uid="{53CF2918-4EC3-4101-B1B6-47A86E2525E2}"/>
    <cellStyle name="Comma 13 3 12" xfId="4772" xr:uid="{6436C83D-B8EE-49C6-B119-26121F7EAE9F}"/>
    <cellStyle name="Comma 13 3 12 2" xfId="9664" xr:uid="{654FE3F5-5FC9-484A-A53D-0C8FCE8D10EA}"/>
    <cellStyle name="Comma 13 3 13" xfId="7453" xr:uid="{CCD2EE8E-E7B2-4E07-8C42-27D883FBAAD0}"/>
    <cellStyle name="Comma 13 3 14" xfId="12860" xr:uid="{A084B497-B8A1-422C-A0B7-69A57AAF991D}"/>
    <cellStyle name="Comma 13 3 15" xfId="18502" xr:uid="{077C083A-FAC5-4C05-8E58-1D27EDED2AE3}"/>
    <cellStyle name="Comma 13 3 15 2" xfId="22330" xr:uid="{5188ABF9-62C0-4245-B431-4AE30DEE969E}"/>
    <cellStyle name="Comma 13 3 16" xfId="24492" xr:uid="{FCA31788-EE3B-43C5-AF1B-6F81BAE3C73F}"/>
    <cellStyle name="Comma 13 3 17" xfId="25183" xr:uid="{05B9EC32-C71D-4CA0-A248-88C2CF961C63}"/>
    <cellStyle name="Comma 13 3 18" xfId="25437" xr:uid="{90298CD4-5F3B-4369-9A3A-4E38D467D63D}"/>
    <cellStyle name="Comma 13 3 19" xfId="25671" xr:uid="{E894A106-9C16-4DC9-979A-86A1A229763D}"/>
    <cellStyle name="Comma 13 3 2" xfId="2075" xr:uid="{B9512CCE-F16E-46CD-B943-3C068F1A19CC}"/>
    <cellStyle name="Comma 13 3 2 2" xfId="4996" xr:uid="{239BB812-F6B2-4DF3-9D5F-4FF89C4D6947}"/>
    <cellStyle name="Comma 13 3 2 2 2" xfId="9854" xr:uid="{EF678163-09A2-4F6C-A53F-BECD99C52696}"/>
    <cellStyle name="Comma 13 3 2 2 2 2" xfId="33113" xr:uid="{E39CC5B4-F1F4-4D01-AF1E-0FC77A815CA4}"/>
    <cellStyle name="Comma 13 3 2 2 2 2 2" xfId="41461" xr:uid="{74E59DDF-196C-4680-8EC8-7A8EE7BDFC0F}"/>
    <cellStyle name="Comma 13 3 2 2 2 3" xfId="39849" xr:uid="{D513F09B-C279-4E47-A718-19F2B3E9E457}"/>
    <cellStyle name="Comma 13 3 2 2 3" xfId="32318" xr:uid="{288D2469-DF59-4AC1-B124-B5D029661156}"/>
    <cellStyle name="Comma 13 3 2 2 3 2" xfId="40657" xr:uid="{D91DDF35-0473-4A0D-95A2-2ED88ACD8E33}"/>
    <cellStyle name="Comma 13 3 2 2 4" xfId="39045" xr:uid="{5CC67434-AF4B-4A15-A9BF-3C790E72024B}"/>
    <cellStyle name="Comma 13 3 2 3" xfId="7630" xr:uid="{CA8AEB6C-E8D4-4338-BC14-B55F75891D3A}"/>
    <cellStyle name="Comma 13 3 2 3 2" xfId="32714" xr:uid="{EF3146BF-B540-46B5-950C-3ABB0C5F48D8}"/>
    <cellStyle name="Comma 13 3 2 3 2 2" xfId="41059" xr:uid="{E88CF840-D37E-4049-BF28-686F02823FD7}"/>
    <cellStyle name="Comma 13 3 2 3 3" xfId="39447" xr:uid="{5B1C77EE-26A7-48AF-84FD-B5AFEA192455}"/>
    <cellStyle name="Comma 13 3 2 4" xfId="27725" xr:uid="{741ED2E4-9183-4436-89F8-020053ADC477}"/>
    <cellStyle name="Comma 13 3 2 4 2" xfId="31910" xr:uid="{7612B347-5E7C-478F-912C-0AB33B99C577}"/>
    <cellStyle name="Comma 13 3 2 4 3" xfId="40255" xr:uid="{26F1F1BD-92A8-4736-BA08-F35B18E47D9F}"/>
    <cellStyle name="Comma 13 3 2 5" xfId="30691" xr:uid="{5017CEC4-1A26-43F1-BB2A-325CEC40AB7C}"/>
    <cellStyle name="Comma 13 3 2 6" xfId="38646" xr:uid="{FD4B1D56-9EA6-45A3-9264-747667B98F2B}"/>
    <cellStyle name="Comma 13 3 20" xfId="25985" xr:uid="{EF9FACF6-F8F2-4726-8E8F-B696CD53109B}"/>
    <cellStyle name="Comma 13 3 21" xfId="26262" xr:uid="{FDCE92C9-FBE0-45BA-87E0-8E059BE130FB}"/>
    <cellStyle name="Comma 13 3 22" xfId="26509" xr:uid="{D0F314C8-05F6-43D3-A761-2A2A522A0DD3}"/>
    <cellStyle name="Comma 13 3 23" xfId="26772" xr:uid="{71F1A9F1-3A0F-41A5-A174-1B27CF9C22AB}"/>
    <cellStyle name="Comma 13 3 24" xfId="26964" xr:uid="{7DE93595-DC7B-4434-810F-AEEE5CCD7B55}"/>
    <cellStyle name="Comma 13 3 25" xfId="27211" xr:uid="{B1DA2E14-C3A0-4D17-BF56-DEFF5A616073}"/>
    <cellStyle name="Comma 13 3 26" xfId="28511" xr:uid="{22AD7161-4B98-455C-8F29-CB1FC740B183}"/>
    <cellStyle name="Comma 13 3 27" xfId="28776" xr:uid="{2E4C8A7E-FFE6-48C6-954D-4B77C9137242}"/>
    <cellStyle name="Comma 13 3 28" xfId="29077" xr:uid="{6D2F5908-FCE1-4776-B271-E51E9F3ECA2B}"/>
    <cellStyle name="Comma 13 3 29" xfId="29351" xr:uid="{D861C6C8-F3AC-4A09-8BF3-9AABC1B4E1B0}"/>
    <cellStyle name="Comma 13 3 3" xfId="2306" xr:uid="{58093374-90B4-4B9B-B9A8-893CFAC3CA05}"/>
    <cellStyle name="Comma 13 3 3 2" xfId="5207" xr:uid="{92A6C17F-A37C-4DCD-A465-AE1B08EA6355}"/>
    <cellStyle name="Comma 13 3 3 2 2" xfId="10033" xr:uid="{65C422FE-0622-470E-9C6C-2D4DBFD4E7DA}"/>
    <cellStyle name="Comma 13 3 3 2 2 2" xfId="33191" xr:uid="{2320FD68-E9CC-4A1C-8841-498978DC2D19}"/>
    <cellStyle name="Comma 13 3 3 2 2 2 2" xfId="41539" xr:uid="{22E858D5-92EE-464E-87AA-319B662A0DAC}"/>
    <cellStyle name="Comma 13 3 3 2 2 3" xfId="39927" xr:uid="{CF61B5DE-33CA-4786-BC24-25E095FEA7AA}"/>
    <cellStyle name="Comma 13 3 3 2 3" xfId="32396" xr:uid="{B8D5F4B2-14F9-4E17-B447-0DB9C14852E0}"/>
    <cellStyle name="Comma 13 3 3 2 3 2" xfId="40735" xr:uid="{7B4808C7-3CB4-4937-974E-25C670FC6E9C}"/>
    <cellStyle name="Comma 13 3 3 2 4" xfId="39123" xr:uid="{B3C1AD9C-FBA8-468C-9390-A6B2FA81DE13}"/>
    <cellStyle name="Comma 13 3 3 3" xfId="7807" xr:uid="{4B23F22F-68C8-459B-8968-EBA7D5B53168}"/>
    <cellStyle name="Comma 13 3 3 3 2" xfId="32792" xr:uid="{BEB6CB16-137B-45CD-866D-9F6F50344906}"/>
    <cellStyle name="Comma 13 3 3 3 2 2" xfId="41137" xr:uid="{1A1B46EC-4092-4FEF-815B-BD8B3887CCB3}"/>
    <cellStyle name="Comma 13 3 3 3 3" xfId="39525" xr:uid="{7E2BF536-8890-4D52-8CA0-D6114830426D}"/>
    <cellStyle name="Comma 13 3 3 4" xfId="32002" xr:uid="{19777B7A-2323-417A-A963-542472034A6D}"/>
    <cellStyle name="Comma 13 3 3 4 2" xfId="40333" xr:uid="{FA4044FC-FC3E-4F99-B253-7CF3D8CC545C}"/>
    <cellStyle name="Comma 13 3 3 5" xfId="30875" xr:uid="{B58151E5-2906-4672-9C04-628F73B38FA5}"/>
    <cellStyle name="Comma 13 3 3 6" xfId="38721" xr:uid="{8831BD57-E3CF-4B28-B3FE-824E144ED3C1}"/>
    <cellStyle name="Comma 13 3 30" xfId="29565" xr:uid="{49DA4A98-1EFB-4D9F-ADF5-9A208D15400D}"/>
    <cellStyle name="Comma 13 3 31" xfId="29758" xr:uid="{8302307F-8E92-44C5-A28E-83DEFF5E3A0A}"/>
    <cellStyle name="Comma 13 3 32" xfId="30022" xr:uid="{235DE070-7CD2-48B4-A5FE-2A9AB9587582}"/>
    <cellStyle name="Comma 13 3 33" xfId="30235" xr:uid="{57889C1C-0FF3-495B-93BA-BD829FCB4BE9}"/>
    <cellStyle name="Comma 13 3 34" xfId="30507" xr:uid="{C1DDA632-11F5-4423-A5BD-A18D50262F43}"/>
    <cellStyle name="Comma 13 3 35" xfId="34538" xr:uid="{58485302-B143-48A4-B352-82AEB0ADD89B}"/>
    <cellStyle name="Comma 13 3 36" xfId="34853" xr:uid="{3E91A989-F6EC-4C0D-A652-EBFF69FDEBD0}"/>
    <cellStyle name="Comma 13 3 37" xfId="35128" xr:uid="{770113EC-7315-4A66-B0ED-CF23072592BE}"/>
    <cellStyle name="Comma 13 3 38" xfId="35303" xr:uid="{7B56D1BE-D618-4F57-BA2C-7A0E4BF01197}"/>
    <cellStyle name="Comma 13 3 39" xfId="35457" xr:uid="{64135E6A-828B-4C54-94D4-31E4BBFE13C9}"/>
    <cellStyle name="Comma 13 3 4" xfId="2533" xr:uid="{B42834BB-5687-419D-9528-C7DD639066E3}"/>
    <cellStyle name="Comma 13 3 4 2" xfId="5408" xr:uid="{5794370A-2613-44FC-A5C6-1B1E4AEFB00D}"/>
    <cellStyle name="Comma 13 3 4 2 2" xfId="10211" xr:uid="{C541E18D-83ED-4EC6-B098-CD4236300915}"/>
    <cellStyle name="Comma 13 3 4 2 2 2" xfId="41343" xr:uid="{F3091791-90F7-42F3-9FFB-28BD9F8332F2}"/>
    <cellStyle name="Comma 13 3 4 2 3" xfId="32995" xr:uid="{C1396404-6D45-4212-A98E-A52AB2BE1E1C}"/>
    <cellStyle name="Comma 13 3 4 2 4" xfId="39731" xr:uid="{F45D58EF-55C0-4313-B4AF-CF5AA0E260F8}"/>
    <cellStyle name="Comma 13 3 4 3" xfId="7984" xr:uid="{7F4C1532-5357-48A1-8A82-0FC06975EE70}"/>
    <cellStyle name="Comma 13 3 4 3 2" xfId="32201" xr:uid="{340B2121-15FD-42AE-B0DE-6FA16E9CD0C3}"/>
    <cellStyle name="Comma 13 3 4 3 3" xfId="40539" xr:uid="{580D3AB4-77D6-4E15-A8CB-6503F18E41A9}"/>
    <cellStyle name="Comma 13 3 4 4" xfId="31076" xr:uid="{4BDDA760-7A34-4691-AACE-AD51B1790ED7}"/>
    <cellStyle name="Comma 13 3 4 5" xfId="38928" xr:uid="{1CD79DDE-71E4-455F-8E1D-A93781618D9A}"/>
    <cellStyle name="Comma 13 3 40" xfId="35611" xr:uid="{F6CECE15-9217-4F50-92DE-BB057A53B4C3}"/>
    <cellStyle name="Comma 13 3 41" xfId="35851" xr:uid="{DA12FB4B-53EE-4A6A-B64C-6CF569366AEE}"/>
    <cellStyle name="Comma 13 3 42" xfId="1081" xr:uid="{03E59EA0-2D3A-4254-8A9A-894529B48A65}"/>
    <cellStyle name="Comma 13 3 43" xfId="38365" xr:uid="{D94C9F0C-4254-4240-93A0-487E933BC702}"/>
    <cellStyle name="Comma 13 3 5" xfId="2782" xr:uid="{E379A889-7C4B-4CB1-B22A-C39FC7EF3518}"/>
    <cellStyle name="Comma 13 3 5 2" xfId="5624" xr:uid="{F8B856B2-5CE0-4D23-A941-A48FFE747770}"/>
    <cellStyle name="Comma 13 3 5 2 2" xfId="10390" xr:uid="{D5966A3A-3BD7-4D0D-9CE8-4C39BB2A429B}"/>
    <cellStyle name="Comma 13 3 5 2 3" xfId="40942" xr:uid="{8C54166D-8C78-4554-95BB-62CC6E7D01AB}"/>
    <cellStyle name="Comma 13 3 5 3" xfId="8161" xr:uid="{0AD0A6A2-82B0-4774-81CE-D55398B81CDA}"/>
    <cellStyle name="Comma 13 3 5 4" xfId="32598" xr:uid="{4B8BD34C-4E3A-4656-80E8-1AEFB2C3A857}"/>
    <cellStyle name="Comma 13 3 5 5" xfId="39330" xr:uid="{85C81469-8094-453A-9356-105A974CC829}"/>
    <cellStyle name="Comma 13 3 6" xfId="3035" xr:uid="{EC48EB24-EB65-4FE3-ADDB-400A8B206451}"/>
    <cellStyle name="Comma 13 3 6 2" xfId="5847" xr:uid="{A848E681-199B-455A-87D8-0E0D9FBF3D29}"/>
    <cellStyle name="Comma 13 3 6 2 2" xfId="10575" xr:uid="{F08446F8-1E7C-4A60-A89A-962491ABA879}"/>
    <cellStyle name="Comma 13 3 6 3" xfId="8343" xr:uid="{3D6254C7-663C-4BD6-A2FC-C6AB4550782E}"/>
    <cellStyle name="Comma 13 3 6 4" xfId="31787" xr:uid="{DE9EA6DE-9EAE-4596-BB5F-70B3C12817C6}"/>
    <cellStyle name="Comma 13 3 6 5" xfId="40138" xr:uid="{7BF39C25-7B31-496F-A44B-6B9055468C29}"/>
    <cellStyle name="Comma 13 3 7" xfId="3290" xr:uid="{67995D94-86F4-475D-B005-0D125693D89C}"/>
    <cellStyle name="Comma 13 3 7 2" xfId="6066" xr:uid="{05B209F3-B95A-409D-86CC-B461B16607DF}"/>
    <cellStyle name="Comma 13 3 7 2 2" xfId="10753" xr:uid="{8F52B9AE-ABB8-42F1-897A-372466B7DFFB}"/>
    <cellStyle name="Comma 13 3 7 3" xfId="8520" xr:uid="{13EC3B13-7237-46A4-81B7-275FD879D75B}"/>
    <cellStyle name="Comma 13 3 7 4" xfId="33423" xr:uid="{CD6C944A-DC81-44F1-ACF9-9D8190F57F3F}"/>
    <cellStyle name="Comma 13 3 7 5" xfId="38530" xr:uid="{82066276-C145-4AC3-B1D9-641A02D56790}"/>
    <cellStyle name="Comma 13 3 8" xfId="3592" xr:uid="{FA88E276-BA96-47FC-9C75-A502B79E5F79}"/>
    <cellStyle name="Comma 13 3 8 2" xfId="6312" xr:uid="{B9EFB79C-8532-4CB6-9097-0C8C17637DBD}"/>
    <cellStyle name="Comma 13 3 8 2 2" xfId="10935" xr:uid="{81184D22-7986-476B-90A5-5E32BBC71818}"/>
    <cellStyle name="Comma 13 3 8 3" xfId="8697" xr:uid="{B63E6CDC-5B58-48FD-AB44-BE0E08F4A6A9}"/>
    <cellStyle name="Comma 13 3 8 4" xfId="33760" xr:uid="{4356B7C4-2690-4E85-A35D-7AD428F4A5A0}"/>
    <cellStyle name="Comma 13 3 9" xfId="3866" xr:uid="{1A1610F8-DC28-47EB-9082-FA8DF3AD926E}"/>
    <cellStyle name="Comma 13 3 9 2" xfId="6534" xr:uid="{9E02A432-6036-49E1-BBEA-5908687C3F81}"/>
    <cellStyle name="Comma 13 3 9 2 2" xfId="11116" xr:uid="{B326F169-1FA6-45A9-9F72-934F7392F00E}"/>
    <cellStyle name="Comma 13 3 9 3" xfId="8874" xr:uid="{CA52C9FD-010E-478A-9777-3B3E3C3A184C}"/>
    <cellStyle name="Comma 13 3 9 4" xfId="33997" xr:uid="{8769C824-E58F-4720-88CE-1CEF9415527D}"/>
    <cellStyle name="Comma 13 30" xfId="26661" xr:uid="{D5D7958C-4CBB-4310-AFBE-0894D2DCA513}"/>
    <cellStyle name="Comma 13 31" xfId="26866" xr:uid="{5E5318B2-953F-45CF-945F-4BD302AD40A4}"/>
    <cellStyle name="Comma 13 32" xfId="27068" xr:uid="{96906FE1-39E8-49AC-8410-55B0AC66B8AA}"/>
    <cellStyle name="Comma 13 33" xfId="28364" xr:uid="{67E5507E-1C35-4CEE-9EC2-AAC258947576}"/>
    <cellStyle name="Comma 13 34" xfId="28648" xr:uid="{3BF5A84E-7A44-4CDE-9B0C-EB8701076071}"/>
    <cellStyle name="Comma 13 35" xfId="28929" xr:uid="{561AADC9-A026-4D23-ABA7-530F8885DA37}"/>
    <cellStyle name="Comma 13 36" xfId="29230" xr:uid="{38358149-C53B-4C81-9ED7-AC0A7EF130D8}"/>
    <cellStyle name="Comma 13 37" xfId="29462" xr:uid="{40A66FA5-DDF7-4B17-B45E-59BC65AF259E}"/>
    <cellStyle name="Comma 13 38" xfId="29649" xr:uid="{BAA1E78D-6C6C-4B18-B802-BCAAB65C5A74}"/>
    <cellStyle name="Comma 13 39" xfId="29903" xr:uid="{11DE8AA7-2FD2-4D3D-BC4C-3FE9C2D9B908}"/>
    <cellStyle name="Comma 13 4" xfId="1949" xr:uid="{55F718B1-4317-4F03-8BF8-7BB265149581}"/>
    <cellStyle name="Comma 13 4 2" xfId="4884" xr:uid="{E72A2AB9-06DB-4FC1-852C-5016C14EE6D4}"/>
    <cellStyle name="Comma 13 4 2 2" xfId="9751" xr:uid="{63AA9519-5C6F-4710-B883-8542C8487E06}"/>
    <cellStyle name="Comma 13 4 2 2 2" xfId="33094" xr:uid="{383953DE-7714-4B0B-878D-40E30F676026}"/>
    <cellStyle name="Comma 13 4 2 2 2 2" xfId="41442" xr:uid="{76E53032-F801-404F-8716-039572D44E70}"/>
    <cellStyle name="Comma 13 4 2 2 3" xfId="39830" xr:uid="{9F48114D-14D8-4FC2-BFAD-3FA0CAF757B7}"/>
    <cellStyle name="Comma 13 4 2 3" xfId="27452" xr:uid="{E9D69E5E-1D31-4A57-BA9E-5F99DD56B2CE}"/>
    <cellStyle name="Comma 13 4 2 3 2" xfId="32299" xr:uid="{62770E82-AC2F-4C52-8AF1-42306BDCFEC6}"/>
    <cellStyle name="Comma 13 4 2 3 3" xfId="40638" xr:uid="{C967C5D0-26F1-44F3-BCD5-B2755C552F88}"/>
    <cellStyle name="Comma 13 4 2 4" xfId="30923" xr:uid="{82296581-4F02-4FCE-B700-F085F3A1CD21}"/>
    <cellStyle name="Comma 13 4 2 5" xfId="39026" xr:uid="{08F05F21-753B-4B4E-9F3B-1786FEECFED0}"/>
    <cellStyle name="Comma 13 4 3" xfId="7527" xr:uid="{DAC451CC-E234-442F-8232-B9B0AFD83453}"/>
    <cellStyle name="Comma 13 4 3 2" xfId="32695" xr:uid="{866A4815-8DF2-40B4-88AD-F3D75EE9260A}"/>
    <cellStyle name="Comma 13 4 3 2 2" xfId="41040" xr:uid="{F5DEAAA4-530F-4A90-89AD-DF2C717667B7}"/>
    <cellStyle name="Comma 13 4 3 3" xfId="31120" xr:uid="{51A218E7-FDC4-4A21-85C0-9E08CA27C128}"/>
    <cellStyle name="Comma 13 4 3 4" xfId="39428" xr:uid="{B015D0F3-BF8D-4C11-B70F-AF785CC0C907}"/>
    <cellStyle name="Comma 13 4 4" xfId="27103" xr:uid="{C8E3FBAC-E501-45BC-B929-5BACE2D1B004}"/>
    <cellStyle name="Comma 13 4 4 2" xfId="31895" xr:uid="{8DC2B1C9-E60B-451C-90A0-A848E881A187}"/>
    <cellStyle name="Comma 13 4 4 3" xfId="40236" xr:uid="{505AF31F-FC72-4623-A17D-C47FC3E1AE7D}"/>
    <cellStyle name="Comma 13 4 5" xfId="30577" xr:uid="{0B79145C-AA5A-4D88-85DC-FBA3C5928D92}"/>
    <cellStyle name="Comma 13 4 6" xfId="38627" xr:uid="{D704A15C-D3EE-454A-922A-2D130B357D57}"/>
    <cellStyle name="Comma 13 40" xfId="30134" xr:uid="{CBFB5AC3-CC90-4BAA-8B50-AEDBC23D9CF9}"/>
    <cellStyle name="Comma 13 41" xfId="34698" xr:uid="{D8E995B1-7373-4290-A4B9-B284BC4AB8E4}"/>
    <cellStyle name="Comma 13 42" xfId="34998" xr:uid="{0F981468-6325-4597-9697-63738EA05D87}"/>
    <cellStyle name="Comma 13 43" xfId="35208" xr:uid="{4123717F-28A5-449C-87D2-E0A8FC7976E7}"/>
    <cellStyle name="Comma 13 44" xfId="35367" xr:uid="{1B22953A-F7E6-4F95-A560-612F8B13C046}"/>
    <cellStyle name="Comma 13 45" xfId="35518" xr:uid="{387F4514-49C7-47B0-AC51-601E072F8B0E}"/>
    <cellStyle name="Comma 13 46" xfId="35759" xr:uid="{BE4E2B07-20AB-4D40-9C52-BD210C7B2886}"/>
    <cellStyle name="Comma 13 47" xfId="30369" xr:uid="{21E81D28-BC3F-4BD3-9B70-D7308CD7519C}"/>
    <cellStyle name="Comma 13 48" xfId="1388" xr:uid="{C46A7067-8CA3-4437-841C-F2DCF1F9400A}"/>
    <cellStyle name="Comma 13 49" xfId="36357" xr:uid="{8754F76F-8125-442B-951C-2E98926C8155}"/>
    <cellStyle name="Comma 13 5" xfId="2193" xr:uid="{FE708309-E281-4772-A26D-DD0E1E6DE7F0}"/>
    <cellStyle name="Comma 13 5 2" xfId="5098" xr:uid="{41805FBE-DBFF-497F-841B-2302588E37B7}"/>
    <cellStyle name="Comma 13 5 2 2" xfId="9929" xr:uid="{A6A8C1AD-537E-44B4-B324-AF89D0BAB379}"/>
    <cellStyle name="Comma 13 5 2 2 2" xfId="33161" xr:uid="{70A8E66F-BB31-40C6-B40F-6BA8D1A295EC}"/>
    <cellStyle name="Comma 13 5 2 2 2 2" xfId="41509" xr:uid="{31AF54AF-B00F-478F-AC64-39A7191BC7CA}"/>
    <cellStyle name="Comma 13 5 2 2 3" xfId="39897" xr:uid="{CB52CB60-E3AC-4A60-8F99-BC1BBF09B20C}"/>
    <cellStyle name="Comma 13 5 2 3" xfId="32366" xr:uid="{F8022EDC-89E3-445A-A968-CC54DBF4EA6A}"/>
    <cellStyle name="Comma 13 5 2 3 2" xfId="40705" xr:uid="{1F3D84F0-2950-42E7-8AFB-797296510B9F}"/>
    <cellStyle name="Comma 13 5 2 4" xfId="39093" xr:uid="{5941DC41-A198-495A-A66B-DD3520FE49F9}"/>
    <cellStyle name="Comma 13 5 3" xfId="7704" xr:uid="{2E7FA7AE-8888-4683-B4B8-44FF10A58245}"/>
    <cellStyle name="Comma 13 5 3 2" xfId="32762" xr:uid="{492FA8E3-AA83-4D08-884C-C7C801393431}"/>
    <cellStyle name="Comma 13 5 3 2 2" xfId="41107" xr:uid="{34A6D92F-8381-4504-B001-932D00FF6FC1}"/>
    <cellStyle name="Comma 13 5 3 3" xfId="39495" xr:uid="{5D8E46C0-3E1A-487E-A226-6894484513F1}"/>
    <cellStyle name="Comma 13 5 4" xfId="27328" xr:uid="{1611217D-E302-4E86-A7BD-83455D45E5C2}"/>
    <cellStyle name="Comma 13 5 4 2" xfId="31966" xr:uid="{8F7368DF-9ADE-45B8-B95F-9D233B08AEC8}"/>
    <cellStyle name="Comma 13 5 4 3" xfId="40303" xr:uid="{52363184-7FE2-4EBD-802A-644787B15199}"/>
    <cellStyle name="Comma 13 5 5" xfId="30828" xr:uid="{3ABF2CB0-8ECD-4833-8E2F-94DCFA5FE0BE}"/>
    <cellStyle name="Comma 13 5 6" xfId="38692" xr:uid="{23FF2B23-9996-4B17-A743-BD67528BBA64}"/>
    <cellStyle name="Comma 13 50" xfId="516" xr:uid="{7828D6BC-7D34-4CF1-A2A4-736588459B98}"/>
    <cellStyle name="Comma 13 51" xfId="37725" xr:uid="{D388E1DA-3BF3-42D5-87C2-92C14A0D3157}"/>
    <cellStyle name="Comma 13 52" xfId="37984" xr:uid="{E9F55722-D0C4-4733-9B4A-BB3175527AE9}"/>
    <cellStyle name="Comma 13 53" xfId="38215" xr:uid="{600F70C4-2250-49B8-84FA-C900B189AE88}"/>
    <cellStyle name="Comma 13 6" xfId="2401" xr:uid="{297A02DC-1DFF-4A2F-BDD1-DE2D3F150C47}"/>
    <cellStyle name="Comma 13 6 2" xfId="5289" xr:uid="{D8DDABA2-0FD2-436D-BB63-5ACF5B0DC379}"/>
    <cellStyle name="Comma 13 6 2 2" xfId="10107" xr:uid="{5C00753A-7735-47B5-974E-81AF0F0ABD57}"/>
    <cellStyle name="Comma 13 6 2 2 2" xfId="33184" xr:uid="{9499E2F7-80D4-4278-B2BB-4E498E712ABF}"/>
    <cellStyle name="Comma 13 6 2 2 2 2" xfId="41532" xr:uid="{06614BD5-774A-443D-916C-8AC256B18BDA}"/>
    <cellStyle name="Comma 13 6 2 2 3" xfId="39920" xr:uid="{CDF71C24-A817-4DFA-B6BB-28173CC50C8C}"/>
    <cellStyle name="Comma 13 6 2 3" xfId="32389" xr:uid="{92A238DE-3F4D-4F7B-80BF-0BA988890280}"/>
    <cellStyle name="Comma 13 6 2 3 2" xfId="40728" xr:uid="{CFD12969-603E-439E-A1CB-9C29DC28658D}"/>
    <cellStyle name="Comma 13 6 2 4" xfId="39116" xr:uid="{A3F0A4C1-9CCA-41CF-9B32-DC8F0650E72C}"/>
    <cellStyle name="Comma 13 6 3" xfId="7881" xr:uid="{4904FA74-49BB-4304-96AA-272100862E96}"/>
    <cellStyle name="Comma 13 6 3 2" xfId="32785" xr:uid="{CA8E809B-D862-45A8-8A1D-B4547F00EE74}"/>
    <cellStyle name="Comma 13 6 3 2 2" xfId="41130" xr:uid="{E422C285-0766-4D6B-96FB-F615EFF6C59F}"/>
    <cellStyle name="Comma 13 6 3 3" xfId="39518" xr:uid="{2FCF6F37-F85D-4117-AFAC-DF233861C9F1}"/>
    <cellStyle name="Comma 13 6 4" xfId="31995" xr:uid="{8A881709-E039-432C-BD80-A3F89652E851}"/>
    <cellStyle name="Comma 13 6 4 2" xfId="40326" xr:uid="{2A3387B6-5429-402A-A863-A4803689C0B9}"/>
    <cellStyle name="Comma 13 6 5" xfId="31008" xr:uid="{B84B59E9-29D3-4106-A00D-160544081374}"/>
    <cellStyle name="Comma 13 6 6" xfId="38714" xr:uid="{11EEE7F1-7B61-4855-B56B-DB6B2868E505}"/>
    <cellStyle name="Comma 13 7" xfId="2650" xr:uid="{E71CA8D5-1D96-47FF-9849-92B2011D59FD}"/>
    <cellStyle name="Comma 13 7 2" xfId="5504" xr:uid="{48C478B7-69F4-46EB-9506-0A4CA62D8029}"/>
    <cellStyle name="Comma 13 7 2 2" xfId="10285" xr:uid="{09FFAD8C-7BD8-42D5-9822-6035341CB445}"/>
    <cellStyle name="Comma 13 7 2 2 2" xfId="41324" xr:uid="{9BC8B84A-E5E8-415E-B0C9-5FC685BA24AE}"/>
    <cellStyle name="Comma 13 7 2 3" xfId="32977" xr:uid="{9D41AE4B-C483-4FEC-B690-3876489F4C78}"/>
    <cellStyle name="Comma 13 7 2 4" xfId="39712" xr:uid="{BFB4E532-6005-47ED-8CA2-006A67C4D54E}"/>
    <cellStyle name="Comma 13 7 3" xfId="8058" xr:uid="{581A222E-7540-4358-9223-62EB0DCE05F1}"/>
    <cellStyle name="Comma 13 7 3 2" xfId="40520" xr:uid="{0A053EDE-9321-4E13-BF27-4D785FB295BE}"/>
    <cellStyle name="Comma 13 7 4" xfId="32185" xr:uid="{D5B9E135-91BB-4637-9937-727C1A3A8693}"/>
    <cellStyle name="Comma 13 7 5" xfId="38909" xr:uid="{443945D3-4C4C-4DB1-85A0-338BD20874A5}"/>
    <cellStyle name="Comma 13 8" xfId="2904" xr:uid="{C09AF681-3253-449C-9EE1-2D969DB101CD}"/>
    <cellStyle name="Comma 13 8 2" xfId="5727" xr:uid="{EE0081A6-837D-4DE9-853C-0624F1D7C96E}"/>
    <cellStyle name="Comma 13 8 2 2" xfId="10468" xr:uid="{EFD722BA-7C97-4757-BFD1-6C72791A4607}"/>
    <cellStyle name="Comma 13 8 2 3" xfId="40923" xr:uid="{26E3DF1A-DDB8-4888-86A5-34ADB5BC8EA3}"/>
    <cellStyle name="Comma 13 8 3" xfId="8237" xr:uid="{8076982A-8A36-4B30-89C8-EBC899B6E39F}"/>
    <cellStyle name="Comma 13 8 4" xfId="32581" xr:uid="{41ACB37C-E963-4E9E-B858-1C1CD3A3E2C4}"/>
    <cellStyle name="Comma 13 8 5" xfId="39311" xr:uid="{D94203EA-F915-4705-9ADD-38A831709CAD}"/>
    <cellStyle name="Comma 13 9" xfId="3162" xr:uid="{F10728D4-4910-4220-991D-5E50DD983835}"/>
    <cellStyle name="Comma 13 9 2" xfId="5949" xr:uid="{4C31E3D4-C5E1-474F-9EE7-AD4E953BC56C}"/>
    <cellStyle name="Comma 13 9 2 2" xfId="10650" xr:uid="{048B5127-96DA-4BB5-A6DC-C8D52B6B7A94}"/>
    <cellStyle name="Comma 13 9 3" xfId="8417" xr:uid="{FBA64401-3D13-44E3-B695-933B6369E195}"/>
    <cellStyle name="Comma 13 9 4" xfId="31759" xr:uid="{55634C59-E2CA-4791-A50F-201D1DE9A5C7}"/>
    <cellStyle name="Comma 13 9 5" xfId="40119" xr:uid="{5994477D-929E-46DE-A429-1B1C14E76B5C}"/>
    <cellStyle name="Comma 13_VB" xfId="151" xr:uid="{D7C9D06C-FC82-4305-A741-727B8A9B1FFF}"/>
    <cellStyle name="Comma 130" xfId="3949" xr:uid="{777346D5-85E3-4311-BB9E-96BFA9524968}"/>
    <cellStyle name="Comma 130 2" xfId="6607" xr:uid="{F0F19CA6-B837-4E66-9FC4-066A1CD84255}"/>
    <cellStyle name="Comma 130 2 2" xfId="11184" xr:uid="{73926A85-CF09-4C1F-8EA3-2473FE46EEA0}"/>
    <cellStyle name="Comma 130 3" xfId="8942" xr:uid="{54C8CA12-AEDC-4583-97DC-1B807C5B0FFC}"/>
    <cellStyle name="Comma 131" xfId="3957" xr:uid="{2CA5EE85-0F4E-4CDF-98A4-8397AF090AE2}"/>
    <cellStyle name="Comma 131 2" xfId="6611" xr:uid="{7CC82C4E-C304-4143-AA41-9AA2BA704A23}"/>
    <cellStyle name="Comma 131 2 2" xfId="11188" xr:uid="{77B404F4-6BBD-42DE-9937-B12CF28015E5}"/>
    <cellStyle name="Comma 131 3" xfId="8946" xr:uid="{81F8E1F3-9B7F-44FA-9C48-6A7F2855F250}"/>
    <cellStyle name="Comma 132" xfId="3972" xr:uid="{BF4595EA-1764-4ACE-A96F-521CCECE5DB1}"/>
    <cellStyle name="Comma 132 2" xfId="6616" xr:uid="{37AFABAF-8BED-4F56-AF2F-EEB83054A095}"/>
    <cellStyle name="Comma 132 2 2" xfId="11193" xr:uid="{20BBBF15-FCCB-4E0A-8A08-6C801AE7B0B6}"/>
    <cellStyle name="Comma 132 3" xfId="8951" xr:uid="{61437FFB-9FD4-4A93-B79B-D16D54B3E8C4}"/>
    <cellStyle name="Comma 133" xfId="3974" xr:uid="{E121B56B-D110-4B94-895B-59E8938F1F9A}"/>
    <cellStyle name="Comma 133 2" xfId="6617" xr:uid="{701E8651-BCFF-4B72-82C4-4221019DCF81}"/>
    <cellStyle name="Comma 133 2 2" xfId="11194" xr:uid="{427047A7-3162-4072-B7F3-6C807AC7B11B}"/>
    <cellStyle name="Comma 133 3" xfId="8952" xr:uid="{B919CEA9-CC94-4062-A764-1CFFE79F3972}"/>
    <cellStyle name="Comma 134" xfId="4002" xr:uid="{AD9B61BA-8AC6-4453-8D96-F2CA5B5B1F7A}"/>
    <cellStyle name="Comma 134 2" xfId="6639" xr:uid="{678D0C6C-F7A8-4833-AA4E-1895486B2FE8}"/>
    <cellStyle name="Comma 134 2 2" xfId="11217" xr:uid="{70B83D2A-DD86-4DCF-9DED-35368553648C}"/>
    <cellStyle name="Comma 134 3" xfId="8974" xr:uid="{C264FFF3-1070-4144-81D8-9749A2C7CA8E}"/>
    <cellStyle name="Comma 135" xfId="4000" xr:uid="{D8CA4085-B3ED-4CC5-9810-EB33AF92A5E3}"/>
    <cellStyle name="Comma 135 2" xfId="6638" xr:uid="{017D955D-D32E-400A-AADE-62560A29485D}"/>
    <cellStyle name="Comma 135 2 2" xfId="11216" xr:uid="{95500A9E-092B-41D8-B65B-72FAE6B50793}"/>
    <cellStyle name="Comma 135 3" xfId="8973" xr:uid="{3CB08A3A-1593-4BF7-8842-2BCAABEDB33E}"/>
    <cellStyle name="Comma 136" xfId="1486" xr:uid="{92C9FEAC-CAF4-4AB3-91B4-E4A67F24084B}"/>
    <cellStyle name="Comma 136 2" xfId="6646" xr:uid="{9B33D66A-C083-4AFB-AF83-5A729478D463}"/>
    <cellStyle name="Comma 136 2 2" xfId="11224" xr:uid="{6E510D3C-B691-4323-BB21-DB0930ECAC21}"/>
    <cellStyle name="Comma 136 3" xfId="8981" xr:uid="{E08C0D2B-C84A-43B1-84C3-A24441ABCF48}"/>
    <cellStyle name="Comma 136 4" xfId="4018" xr:uid="{FF1F98B5-4468-431C-B63B-929BEFC728C9}"/>
    <cellStyle name="Comma 137" xfId="4022" xr:uid="{25C3A8E3-239D-4AED-92EC-7B5B094AB239}"/>
    <cellStyle name="Comma 137 2" xfId="6647" xr:uid="{095476FA-C0C6-460E-A036-3E2F6E1FA87A}"/>
    <cellStyle name="Comma 137 2 2" xfId="11225" xr:uid="{731E4406-8A17-4D84-8CFB-5378BD007287}"/>
    <cellStyle name="Comma 137 3" xfId="8982" xr:uid="{DB5821A2-C1C6-441D-8369-A025BE6DFBF5}"/>
    <cellStyle name="Comma 138" xfId="4059" xr:uid="{6AC8EF96-4C0A-4E23-9AAA-E112273B770B}"/>
    <cellStyle name="Comma 138 2" xfId="1442" xr:uid="{6A1D5CD8-5CE3-4898-80F2-B9575FFDC468}"/>
    <cellStyle name="Comma 138 2 2" xfId="11261" xr:uid="{46B39143-3FA8-431E-B1FF-83C15B86250E}"/>
    <cellStyle name="Comma 138 2 3" xfId="6683" xr:uid="{40417808-7053-46BA-9A3E-474BEB478A92}"/>
    <cellStyle name="Comma 138 2 4" xfId="37993" xr:uid="{32DABFCC-9A8D-4DF7-A386-7BE13A0120BD}"/>
    <cellStyle name="Comma 138 2 5" xfId="30125" xr:uid="{AA6CE646-102C-49BC-8257-6A87A29EE087}"/>
    <cellStyle name="Comma 138 2 5 2" xfId="35911" xr:uid="{AAE53E81-7648-4138-A03D-0F6F6A9DE272}"/>
    <cellStyle name="Comma 138 2 7" xfId="1447" xr:uid="{8DEC372E-4F7C-42F1-B996-A90F049C46FE}"/>
    <cellStyle name="Comma 138 3" xfId="9018" xr:uid="{F488AFE3-AB61-4CC7-9406-9A79AD784A5B}"/>
    <cellStyle name="Comma 138 3 2 2" xfId="25333" xr:uid="{D11C44B5-0A26-4F12-9D2C-8689D2675110}"/>
    <cellStyle name="Comma 138 4" xfId="30364" xr:uid="{149B6157-7682-4CE2-8E67-BD7DC78F08CA}"/>
    <cellStyle name="Comma 139" xfId="4071" xr:uid="{83490D3D-D518-47D4-B4CF-410F7719B545}"/>
    <cellStyle name="Comma 139 2" xfId="6693" xr:uid="{7CF73ECF-B41B-4142-91DA-24750ADC20E2}"/>
    <cellStyle name="Comma 139 2 2" xfId="11269" xr:uid="{B22A54F6-846A-41C3-9A5F-E700A3DD42F0}"/>
    <cellStyle name="Comma 139 3" xfId="9026" xr:uid="{650ACEAD-8AE9-4067-AAFB-868226F796A7}"/>
    <cellStyle name="Comma 14" xfId="274" xr:uid="{B608A9D0-0492-4533-81F8-51EA2EE36A4F}"/>
    <cellStyle name="Comma 14 10" xfId="3436" xr:uid="{D6B8C500-972A-4F7E-8ECC-B70F61305037}"/>
    <cellStyle name="Comma 14 10 2" xfId="6179" xr:uid="{CD38F9A2-0367-40A6-B89A-F5FFE77CB933}"/>
    <cellStyle name="Comma 14 10 2 2" xfId="10830" xr:uid="{A5B720AD-9597-4684-9DE1-F230C4304151}"/>
    <cellStyle name="Comma 14 10 3" xfId="8595" xr:uid="{DDC56E17-1397-4AB9-ACAF-BF632F68F675}"/>
    <cellStyle name="Comma 14 10 4" xfId="31461" xr:uid="{E23C8FFB-092D-4DAC-859E-A4D79F2F6AC0}"/>
    <cellStyle name="Comma 14 11" xfId="3746" xr:uid="{46ADAEF0-3A54-4AA7-9BEA-D9E7212CAD66}"/>
    <cellStyle name="Comma 14 11 2" xfId="6427" xr:uid="{3EC7CA8A-40BA-41C2-BEED-81C281EDFFB1}"/>
    <cellStyle name="Comma 14 11 2 2" xfId="11012" xr:uid="{667A89FC-5FCF-4013-995D-74949BDB151B}"/>
    <cellStyle name="Comma 14 11 3" xfId="8772" xr:uid="{41FEE2C8-EDEB-41FB-A734-6073DAED1905}"/>
    <cellStyle name="Comma 14 11 4" xfId="31762" xr:uid="{57C60A95-EDCA-4F58-979B-68A59376D3F0}"/>
    <cellStyle name="Comma 14 12" xfId="3979" xr:uid="{B526557F-C38E-4D4F-A65D-44D9850EC230}"/>
    <cellStyle name="Comma 14 12 2" xfId="6622" xr:uid="{A78BAA31-BF0C-48B6-BC61-CD92BF79D8B5}"/>
    <cellStyle name="Comma 14 12 2 2" xfId="11199" xr:uid="{0DEC5F59-F656-4945-8FF4-9E39B67D62A7}"/>
    <cellStyle name="Comma 14 12 3" xfId="8957" xr:uid="{72CAA6E9-C491-4FD8-A60D-7199332AC916}"/>
    <cellStyle name="Comma 14 12 4" xfId="33486" xr:uid="{FC37F0D3-EA5D-4B79-BB39-20F526EBB559}"/>
    <cellStyle name="Comma 14 13" xfId="4027" xr:uid="{AC7635A3-0669-4301-9D1C-D8A5E6A41732}"/>
    <cellStyle name="Comma 14 13 2" xfId="6652" xr:uid="{F2ADDFA3-01F0-4D6B-9633-20FB23161A1A}"/>
    <cellStyle name="Comma 14 13 2 2" xfId="11230" xr:uid="{57AE71F1-818A-4641-9CE9-EBDB9118286E}"/>
    <cellStyle name="Comma 14 13 3" xfId="8987" xr:uid="{DDB2C97E-880F-495C-8975-2DB86C6DE5D0}"/>
    <cellStyle name="Comma 14 13 4" xfId="33605" xr:uid="{C938A0D2-2167-4829-A218-9078A60F5737}"/>
    <cellStyle name="Comma 14 14" xfId="4112" xr:uid="{F16A8DF8-BF2A-43EC-BCA3-D3B42DE92E03}"/>
    <cellStyle name="Comma 14 14 2" xfId="6728" xr:uid="{3818E27A-6F4E-4E69-AABE-9C0060A57EE3}"/>
    <cellStyle name="Comma 14 14 2 2" xfId="11296" xr:uid="{15D3B933-84FA-4B55-8E9A-78F0FAF0DE38}"/>
    <cellStyle name="Comma 14 14 3" xfId="9053" xr:uid="{B7476114-3DCE-4ABA-906D-DE1C2291F139}"/>
    <cellStyle name="Comma 14 14 4" xfId="30347" xr:uid="{DE39E014-BA05-4B68-BCD2-87F87FF24431}"/>
    <cellStyle name="Comma 14 15" xfId="4221" xr:uid="{5CBF63F6-5D3D-43E8-A141-9C2367608CE4}"/>
    <cellStyle name="Comma 14 15 2" xfId="6806" xr:uid="{6917B194-5EC5-4651-9853-55B178818BF0}"/>
    <cellStyle name="Comma 14 15 2 2" xfId="11374" xr:uid="{D53E8093-1A31-41C5-9F5E-6AE7A11339B5}"/>
    <cellStyle name="Comma 14 15 3" xfId="9131" xr:uid="{566EBB87-497E-45B6-9D36-6888337E2A78}"/>
    <cellStyle name="Comma 14 15 4" xfId="33827" xr:uid="{156A4159-D603-4539-9E13-D2FA594EC4D9}"/>
    <cellStyle name="Comma 14 16" xfId="4409" xr:uid="{0C080D60-975C-41B9-98C6-119F0AA22156}"/>
    <cellStyle name="Comma 14 16 2" xfId="6990" xr:uid="{B71108DD-ACF6-4BC3-A13C-EB2F3805A162}"/>
    <cellStyle name="Comma 14 16 2 2" xfId="11558" xr:uid="{FBB6D75D-E13A-40B4-B816-4F5F7CB9E6AC}"/>
    <cellStyle name="Comma 14 16 3" xfId="9315" xr:uid="{D5832210-37D9-43AF-83D9-297AC1FFFFA6}"/>
    <cellStyle name="Comma 14 16 4" xfId="33825" xr:uid="{85B48CBD-0CF2-45B0-BAA0-3EB984537903}"/>
    <cellStyle name="Comma 14 17" xfId="4652" xr:uid="{1973B21F-CB15-44F9-9814-4CDFBF23A51F}"/>
    <cellStyle name="Comma 14 17 2" xfId="9549" xr:uid="{43A6D955-3A9A-48A3-B8AB-20A695AFB482}"/>
    <cellStyle name="Comma 14 17 3" xfId="34072" xr:uid="{D4709CFE-87B4-4DE2-8DF6-F6DF6F384ECA}"/>
    <cellStyle name="Comma 14 18" xfId="7346" xr:uid="{7D8CEFEF-71F6-4BCF-ACD3-A9C5EF412FE8}"/>
    <cellStyle name="Comma 14 18 2" xfId="34170" xr:uid="{84E6F069-55F0-4EF8-A478-503F6E10E76F}"/>
    <cellStyle name="Comma 14 19" xfId="12709" xr:uid="{0EA53C7C-54A1-4671-A6D3-89FCA0AFFC1E}"/>
    <cellStyle name="Comma 14 19 2" xfId="34284" xr:uid="{2F27C0D5-E4D3-470F-9CD2-3208389B5D22}"/>
    <cellStyle name="Comma 14 2" xfId="520" xr:uid="{07F86318-6888-423B-BC19-D01C13CFB672}"/>
    <cellStyle name="Comma 14 2 10" xfId="4222" xr:uid="{D579BE99-0E8B-4C94-9E51-1B600FA43DC8}"/>
    <cellStyle name="Comma 14 2 10 2" xfId="6807" xr:uid="{9D113D2F-A02F-43CA-83A2-8360DCEB5BAE}"/>
    <cellStyle name="Comma 14 2 10 2 2" xfId="11375" xr:uid="{E883DF76-5DE1-426D-B888-5A04BB68F729}"/>
    <cellStyle name="Comma 14 2 10 3" xfId="9132" xr:uid="{260C5146-80D2-4CC3-9B06-DCE76F4987C2}"/>
    <cellStyle name="Comma 14 2 10 4" xfId="33889" xr:uid="{40D68BD7-C432-4E87-B283-0F70078D60F9}"/>
    <cellStyle name="Comma 14 2 11" xfId="4410" xr:uid="{4BAF1777-B5D6-4A2D-AB15-95742A30ACB7}"/>
    <cellStyle name="Comma 14 2 11 2" xfId="6991" xr:uid="{B3AD7281-A09B-4C01-8256-BA26754B8860}"/>
    <cellStyle name="Comma 14 2 11 2 2" xfId="11559" xr:uid="{8B96A569-8D27-4C14-BFAD-3397428250C1}"/>
    <cellStyle name="Comma 14 2 11 3" xfId="9316" xr:uid="{65FB234C-D6CF-4962-92C7-F541A40BA66F}"/>
    <cellStyle name="Comma 14 2 11 4" xfId="34129" xr:uid="{1A9ABD9B-08B7-4701-8852-6752AF633D54}"/>
    <cellStyle name="Comma 14 2 12" xfId="4653" xr:uid="{33985CCC-3DA9-418C-B7FF-BDB8BEF39E85}"/>
    <cellStyle name="Comma 14 2 12 2" xfId="9550" xr:uid="{005CF897-43E1-495F-B23C-617E9699C9F9}"/>
    <cellStyle name="Comma 14 2 12 3" xfId="33977" xr:uid="{DA07836F-1953-4200-9A09-4A4C8588822D}"/>
    <cellStyle name="Comma 14 2 13" xfId="7347" xr:uid="{5F550D3E-267F-4E3A-B46E-9E2D5EE6AEB5}"/>
    <cellStyle name="Comma 14 2 13 2" xfId="34171" xr:uid="{A14131A9-973C-483D-B65B-3A8A9E749625}"/>
    <cellStyle name="Comma 14 2 14" xfId="12710" xr:uid="{83DD7EEC-0B7D-4CF2-A01A-17CB311CB437}"/>
    <cellStyle name="Comma 14 2 15" xfId="18379" xr:uid="{CED15C11-73F1-462A-B246-C8D5CF37B335}"/>
    <cellStyle name="Comma 14 2 15 2" xfId="22237" xr:uid="{D70D6B1A-D85F-46E8-9323-45822B3663F9}"/>
    <cellStyle name="Comma 14 2 16" xfId="24405" xr:uid="{CD096A8F-4775-4FBD-ABB6-A741B2557DC1}"/>
    <cellStyle name="Comma 14 2 17" xfId="24653" xr:uid="{3DEF6282-51AA-42AC-A5A2-9EDE5218E653}"/>
    <cellStyle name="Comma 14 2 18" xfId="25050" xr:uid="{C8BE7151-D57F-4492-9BEC-2B04F0F72B49}"/>
    <cellStyle name="Comma 14 2 19" xfId="25350" xr:uid="{E323D84F-ADBD-4C4E-808E-B6C4ADF13C81}"/>
    <cellStyle name="Comma 14 2 2" xfId="1951" xr:uid="{591CCB30-E643-48C5-960A-38F4ED2B5908}"/>
    <cellStyle name="Comma 14 2 2 2" xfId="4886" xr:uid="{FBC2DAC7-AF7B-43A1-A67C-B632CC9B6F8D}"/>
    <cellStyle name="Comma 14 2 2 2 2" xfId="9753" xr:uid="{00C7ADEB-4192-409F-A278-72D1A7203286}"/>
    <cellStyle name="Comma 14 2 2 2 2 2" xfId="33114" xr:uid="{B33844CB-4A57-404C-8112-97141F29EF22}"/>
    <cellStyle name="Comma 14 2 2 2 2 2 2" xfId="41462" xr:uid="{0EED1A4C-F908-4026-932F-43EE809589BF}"/>
    <cellStyle name="Comma 14 2 2 2 2 3" xfId="39850" xr:uid="{F43B5F70-A88B-4E08-A5F5-FF82D4594D4B}"/>
    <cellStyle name="Comma 14 2 2 2 3" xfId="32319" xr:uid="{BFAFFD91-2EB6-437F-BBCA-BC0E90164105}"/>
    <cellStyle name="Comma 14 2 2 2 3 2" xfId="40658" xr:uid="{276C7C13-BB46-489C-81FF-0ED2D9680C37}"/>
    <cellStyle name="Comma 14 2 2 2 4" xfId="39046" xr:uid="{8F3FF8EA-6440-4EBC-BD46-C2185CA5D1B2}"/>
    <cellStyle name="Comma 14 2 2 3" xfId="7529" xr:uid="{FA63CCE4-6B7D-4E99-BE03-E22EE31A47CF}"/>
    <cellStyle name="Comma 14 2 2 3 2" xfId="32715" xr:uid="{12FF001F-15C7-418E-9AA2-1C9233F8157E}"/>
    <cellStyle name="Comma 14 2 2 3 2 2" xfId="41060" xr:uid="{10CF205F-0DE1-4C72-9B3A-3A84E037BEE0}"/>
    <cellStyle name="Comma 14 2 2 3 3" xfId="39448" xr:uid="{C131922F-1460-4FB9-8549-F703D27C1CC9}"/>
    <cellStyle name="Comma 14 2 2 4" xfId="24654" xr:uid="{1BBA7B9B-6D21-4E6C-B05B-DB6945B8B510}"/>
    <cellStyle name="Comma 14 2 2 4 2" xfId="31911" xr:uid="{2A37666E-453A-4906-BEB0-626AE3EF7064}"/>
    <cellStyle name="Comma 14 2 2 4 3" xfId="40256" xr:uid="{977C3774-04FD-4BE7-948D-09E7AEAB4229}"/>
    <cellStyle name="Comma 14 2 2 5" xfId="27455" xr:uid="{48A67753-1055-430A-A40A-64B3F8EEF963}"/>
    <cellStyle name="Comma 14 2 2 6" xfId="30580" xr:uid="{303486BD-573D-4160-8980-0B4DEB2C543E}"/>
    <cellStyle name="Comma 14 2 2 7" xfId="38647" xr:uid="{A313342B-9180-4F3B-86D8-55982FF3AD58}"/>
    <cellStyle name="Comma 14 2 20" xfId="25536" xr:uid="{3219C92A-577F-424C-B11B-F2DB17B74B5D}"/>
    <cellStyle name="Comma 14 2 21" xfId="25860" xr:uid="{052BF742-3C31-4700-8D69-FCF9D4F71116}"/>
    <cellStyle name="Comma 14 2 22" xfId="26149" xr:uid="{98BBA104-E3AE-4083-9D4E-D4C9247B7217}"/>
    <cellStyle name="Comma 14 2 23" xfId="26370" xr:uid="{C9F1A99A-78F7-4EAE-92FB-EFD0DB2FF483}"/>
    <cellStyle name="Comma 14 2 24" xfId="26663" xr:uid="{13DDE899-F3FC-493D-9E6E-D2CDD6F7202C}"/>
    <cellStyle name="Comma 14 2 25" xfId="26868" xr:uid="{B1DE586B-7614-4A3F-BCAE-6D49842FFB5A}"/>
    <cellStyle name="Comma 14 2 26" xfId="27105" xr:uid="{CB4B4724-2844-4ADD-B66E-71CEB25F2D3F}"/>
    <cellStyle name="Comma 14 2 27" xfId="28366" xr:uid="{AF18C9FE-7A1E-48D8-A0AB-0081C872074C}"/>
    <cellStyle name="Comma 14 2 28" xfId="28650" xr:uid="{D446B5C9-1E82-4E5E-BAB7-88FF5882BDF0}"/>
    <cellStyle name="Comma 14 2 29" xfId="28931" xr:uid="{EC006928-F18C-4632-A226-B3ABB7A830E1}"/>
    <cellStyle name="Comma 14 2 3" xfId="2195" xr:uid="{7E07E678-F709-4BBB-B647-273F2800353E}"/>
    <cellStyle name="Comma 14 2 3 2" xfId="5100" xr:uid="{EBD1ED12-247B-4598-88CA-F30FABC32B81}"/>
    <cellStyle name="Comma 14 2 3 2 2" xfId="9931" xr:uid="{3AFDFE3E-508B-4475-B8DB-43EE9C3D7DCA}"/>
    <cellStyle name="Comma 14 2 3 2 2 2" xfId="33193" xr:uid="{9811B2B2-3CB0-4708-A02E-CC28971C4816}"/>
    <cellStyle name="Comma 14 2 3 2 2 2 2" xfId="41541" xr:uid="{5CD849F3-EFB0-4015-AC1F-0B522AFF6B0A}"/>
    <cellStyle name="Comma 14 2 3 2 2 3" xfId="39929" xr:uid="{E0F2DB18-77E9-464E-96CD-F4E20B46595E}"/>
    <cellStyle name="Comma 14 2 3 2 3" xfId="32398" xr:uid="{57F25C31-3917-4656-BC51-90DBB39201F4}"/>
    <cellStyle name="Comma 14 2 3 2 3 2" xfId="40737" xr:uid="{7920551F-45B9-40F9-9ED5-E0F56BEDC91B}"/>
    <cellStyle name="Comma 14 2 3 2 4" xfId="39125" xr:uid="{9FF2B200-B742-41BC-887B-A0A030EA2C6C}"/>
    <cellStyle name="Comma 14 2 3 3" xfId="7706" xr:uid="{9426F3AC-4063-4561-872D-9C9EFD041C2B}"/>
    <cellStyle name="Comma 14 2 3 3 2" xfId="32794" xr:uid="{DDB9429A-D84B-44D7-B456-B48E3580586D}"/>
    <cellStyle name="Comma 14 2 3 3 2 2" xfId="41139" xr:uid="{C794FAE6-F87D-49AB-AC18-1BC1655B4B20}"/>
    <cellStyle name="Comma 14 2 3 3 3" xfId="39527" xr:uid="{49434CFB-4FEF-49CE-996E-4A106432F8B5}"/>
    <cellStyle name="Comma 14 2 3 4" xfId="32004" xr:uid="{8FFD7F06-96E4-4E53-BFC9-37FB7AEDED7F}"/>
    <cellStyle name="Comma 14 2 3 4 2" xfId="40335" xr:uid="{685ABF88-583E-4716-9A37-C94AEBDB7824}"/>
    <cellStyle name="Comma 14 2 3 5" xfId="30910" xr:uid="{BE922F1F-4701-4744-958D-9F30C85C77BB}"/>
    <cellStyle name="Comma 14 2 3 6" xfId="38723" xr:uid="{A73F94E9-67FD-456A-8F0F-4B65883CF6A6}"/>
    <cellStyle name="Comma 14 2 30" xfId="29232" xr:uid="{D5437ED1-3157-481F-BC4F-59EAB835B237}"/>
    <cellStyle name="Comma 14 2 31" xfId="29464" xr:uid="{3FF5FD39-0C66-423E-9A82-86ED16998A11}"/>
    <cellStyle name="Comma 14 2 32" xfId="29651" xr:uid="{05D28D7C-34CB-4F16-931E-D36F485B3F6D}"/>
    <cellStyle name="Comma 14 2 33" xfId="29905" xr:uid="{E654124C-1229-400D-9F71-4747802316FC}"/>
    <cellStyle name="Comma 14 2 34" xfId="30136" xr:uid="{C12FDB5E-91C3-461A-AAA3-062DBAD4503A}"/>
    <cellStyle name="Comma 14 2 35" xfId="30479" xr:uid="{AE2E60A2-EC93-479F-A472-06CD24BD1213}"/>
    <cellStyle name="Comma 14 2 36" xfId="34469" xr:uid="{0C286E82-120A-46C8-9FF5-0944F55D5DE6}"/>
    <cellStyle name="Comma 14 2 37" xfId="34700" xr:uid="{EC65B4FF-A676-47CE-856F-08096C243E05}"/>
    <cellStyle name="Comma 14 2 38" xfId="35000" xr:uid="{28558B6E-C98F-48F0-9B3C-86AA273E3E29}"/>
    <cellStyle name="Comma 14 2 39" xfId="35210" xr:uid="{2181B9B1-FF64-4DD9-A47C-71F0C5A4E3FA}"/>
    <cellStyle name="Comma 14 2 4" xfId="2403" xr:uid="{F22E0EFE-C728-4051-8817-772F87AFC8E4}"/>
    <cellStyle name="Comma 14 2 4 2" xfId="5291" xr:uid="{1EC4988F-A334-46F5-A839-C1C3C9DDDBE3}"/>
    <cellStyle name="Comma 14 2 4 2 2" xfId="10109" xr:uid="{0FBEA69D-62C6-4E3B-B2AF-8A3A181648C8}"/>
    <cellStyle name="Comma 14 2 4 2 2 2" xfId="41344" xr:uid="{91EDFD1C-5DA2-49A8-B4C4-D3470CE0137A}"/>
    <cellStyle name="Comma 14 2 4 2 3" xfId="32996" xr:uid="{6D612DC6-C2B8-450B-99F8-9A786C804EDC}"/>
    <cellStyle name="Comma 14 2 4 2 4" xfId="39732" xr:uid="{2E63E407-F29F-4367-BC6C-C832ED4F1B26}"/>
    <cellStyle name="Comma 14 2 4 3" xfId="7883" xr:uid="{72B411E0-161B-4401-8D1A-1BC361B5F31E}"/>
    <cellStyle name="Comma 14 2 4 3 2" xfId="32202" xr:uid="{F28CA143-F6F6-4CE8-84DA-86F9CEEE4834}"/>
    <cellStyle name="Comma 14 2 4 3 3" xfId="40540" xr:uid="{67C07F83-45EA-426A-B9C7-0003C03038C0}"/>
    <cellStyle name="Comma 14 2 4 4" xfId="31109" xr:uid="{CFDD4F72-D18E-4C03-BB64-91AADFA7ECBF}"/>
    <cellStyle name="Comma 14 2 4 5" xfId="38929" xr:uid="{CCCAEEE5-7C51-4DE0-BD11-B48C33F9F03D}"/>
    <cellStyle name="Comma 14 2 40" xfId="35369" xr:uid="{EDBC0523-EED5-4059-8257-A264E8C9C78E}"/>
    <cellStyle name="Comma 14 2 41" xfId="35520" xr:uid="{D76807B8-1B82-4110-B727-342BA84B3B5E}"/>
    <cellStyle name="Comma 14 2 42" xfId="35761" xr:uid="{C098E5D0-F002-40C3-863A-4D7740EFE041}"/>
    <cellStyle name="Comma 14 2 43" xfId="35990" xr:uid="{9455F748-0F65-44AD-AB6D-9F0C6EDB71F5}"/>
    <cellStyle name="Comma 14 2 44" xfId="38368" xr:uid="{33F22377-0268-4F2D-8C8D-036D8C342EE6}"/>
    <cellStyle name="Comma 14 2 5" xfId="2652" xr:uid="{2B6DF890-7A48-4362-98C0-58DB0BF89FE0}"/>
    <cellStyle name="Comma 14 2 5 2" xfId="5506" xr:uid="{CFC3CDF6-FC70-42BA-9B89-3E9906B1CF47}"/>
    <cellStyle name="Comma 14 2 5 2 2" xfId="10287" xr:uid="{861D896E-AACE-4EBF-9B71-26726BBDC20E}"/>
    <cellStyle name="Comma 14 2 5 2 3" xfId="32599" xr:uid="{5069624A-682D-4B85-85F4-DD397EBBEF5F}"/>
    <cellStyle name="Comma 14 2 5 2 4" xfId="40943" xr:uid="{F0E7E18B-8448-4DC9-A67D-9B7BCDFEB611}"/>
    <cellStyle name="Comma 14 2 5 3" xfId="8060" xr:uid="{DCB61774-8E7D-4208-9A04-A4B73DDD82CE}"/>
    <cellStyle name="Comma 14 2 5 4" xfId="31224" xr:uid="{E111378D-1AB9-4E84-917E-B87F33B48FC8}"/>
    <cellStyle name="Comma 14 2 5 5" xfId="39331" xr:uid="{143E6D70-26A3-48E1-9AD4-1971CE8E302F}"/>
    <cellStyle name="Comma 14 2 6" xfId="2906" xr:uid="{19943C4C-88C9-403F-AA28-F05954594F4A}"/>
    <cellStyle name="Comma 14 2 6 2" xfId="5729" xr:uid="{57172AD9-2778-41A1-A555-36BDE276D67F}"/>
    <cellStyle name="Comma 14 2 6 2 2" xfId="10470" xr:uid="{75E02D1B-5CF4-43FE-888F-9704B395D01B}"/>
    <cellStyle name="Comma 14 2 6 3" xfId="8239" xr:uid="{464A3F8F-83CF-4AB9-9F20-E4FA09230565}"/>
    <cellStyle name="Comma 14 2 6 4" xfId="31696" xr:uid="{E457B7E5-9327-48D6-8551-EC1BA2C19518}"/>
    <cellStyle name="Comma 14 2 6 5" xfId="40139" xr:uid="{47FD4D29-66B6-4921-977C-13AFC45A6A25}"/>
    <cellStyle name="Comma 14 2 7" xfId="3164" xr:uid="{46095156-9840-494D-835D-587E6A794645}"/>
    <cellStyle name="Comma 14 2 7 2" xfId="5951" xr:uid="{8546B491-2B84-4689-B985-B8468FD18D16}"/>
    <cellStyle name="Comma 14 2 7 2 2" xfId="10652" xr:uid="{D41B7297-EB02-4199-959F-C23B36C96C4A}"/>
    <cellStyle name="Comma 14 2 7 3" xfId="8419" xr:uid="{9696628A-D9A0-4D3D-8CA0-3A4818D90955}"/>
    <cellStyle name="Comma 14 2 7 4" xfId="31790" xr:uid="{94F998AB-4792-4092-B0B5-B22620F0499D}"/>
    <cellStyle name="Comma 14 2 7 5" xfId="38529" xr:uid="{BAE96943-D9CC-490E-BA5B-F9D8DAA3D561}"/>
    <cellStyle name="Comma 14 2 8" xfId="3437" xr:uid="{89E96746-9015-40B0-8795-A7176E1C0752}"/>
    <cellStyle name="Comma 14 2 8 2" xfId="6180" xr:uid="{2981CC37-2948-4E75-9FAC-666A36D8B910}"/>
    <cellStyle name="Comma 14 2 8 2 2" xfId="10831" xr:uid="{147C3849-1EFC-41CC-A5EF-9CE33DAAEDAD}"/>
    <cellStyle name="Comma 14 2 8 3" xfId="8596" xr:uid="{B43A41AC-36ED-4458-A08B-E88186F9435F}"/>
    <cellStyle name="Comma 14 2 8 4" xfId="33376" xr:uid="{95242613-D2D4-41EA-A05A-A0DC235904C5}"/>
    <cellStyle name="Comma 14 2 9" xfId="3747" xr:uid="{B0DE99F7-CB6D-4D79-B0D3-005868F40A30}"/>
    <cellStyle name="Comma 14 2 9 2" xfId="6428" xr:uid="{EE24F4D4-EA72-4196-AE93-6CE914CA6F1C}"/>
    <cellStyle name="Comma 14 2 9 2 2" xfId="11013" xr:uid="{3F7BBA78-23F9-4CFD-B319-98226941F76E}"/>
    <cellStyle name="Comma 14 2 9 3" xfId="8773" xr:uid="{BCAFCFB5-FD60-4D39-82C3-941CB187C291}"/>
    <cellStyle name="Comma 14 2 9 4" xfId="33681" xr:uid="{392EEEA8-011C-49CE-BE8C-16BACBC9A225}"/>
    <cellStyle name="Comma 14 20" xfId="13031" xr:uid="{3867C1A9-E82B-4C61-ABE4-AA8517FDA4C1}"/>
    <cellStyle name="Comma 14 21" xfId="18378" xr:uid="{75083CBB-7B93-48CD-A5F0-F180FDD64366}"/>
    <cellStyle name="Comma 14 21 2" xfId="22236" xr:uid="{D5C41E14-D04C-4087-9F16-B28FB07258D3}"/>
    <cellStyle name="Comma 14 22" xfId="24404" xr:uid="{72BA2391-16CC-4E47-A3BF-3B9282B07565}"/>
    <cellStyle name="Comma 14 23" xfId="24652" xr:uid="{8DBEDB38-1714-489B-9F21-299ED4FE12A2}"/>
    <cellStyle name="Comma 14 24" xfId="25049" xr:uid="{B19AADED-9DEF-42E3-B3FC-53667BF77EAA}"/>
    <cellStyle name="Comma 14 25" xfId="25349" xr:uid="{071A096C-55D7-47E1-97DC-A0A0DE2FBCAD}"/>
    <cellStyle name="Comma 14 26" xfId="25535" xr:uid="{A79E2AEF-36F4-4864-83B6-7E33DBB461AE}"/>
    <cellStyle name="Comma 14 27" xfId="25859" xr:uid="{32DD0359-3D7E-4023-9F84-CA299A111E4A}"/>
    <cellStyle name="Comma 14 28" xfId="26148" xr:uid="{7B625DE7-2B11-4CEF-AADA-E1E523D5E50E}"/>
    <cellStyle name="Comma 14 29" xfId="26369" xr:uid="{8F52180D-F619-4B7D-BFF7-7D98BFC67D2A}"/>
    <cellStyle name="Comma 14 3" xfId="521" xr:uid="{7DD03155-24F9-4515-BF42-F54C993DD9EA}"/>
    <cellStyle name="Comma 14 3 10" xfId="4329" xr:uid="{3E48BB12-D679-4CAF-BE9F-107A771FC54E}"/>
    <cellStyle name="Comma 14 3 10 2" xfId="6912" xr:uid="{C2E9ABFD-DF51-4196-BDFA-2C288B1D7DB3}"/>
    <cellStyle name="Comma 14 3 10 2 2" xfId="11480" xr:uid="{A039B8CE-6E30-4A06-8E6B-A07213BFD2E0}"/>
    <cellStyle name="Comma 14 3 10 3" xfId="9237" xr:uid="{D7CFF818-C7C0-4867-BF20-C8406823E0A4}"/>
    <cellStyle name="Comma 14 3 11" xfId="4520" xr:uid="{5218BD73-DC23-40A3-8D2D-EDB5250CAE42}"/>
    <cellStyle name="Comma 14 3 11 2" xfId="7099" xr:uid="{E61B21C7-5E0D-46CC-8347-06D10AD38702}"/>
    <cellStyle name="Comma 14 3 11 2 2" xfId="11667" xr:uid="{8AA67D9E-8A5A-4A7C-A8BF-61E878AADCA1}"/>
    <cellStyle name="Comma 14 3 11 3" xfId="9424" xr:uid="{2D384B6D-7E9F-4DF0-81C0-A73DA5A8AA69}"/>
    <cellStyle name="Comma 14 3 12" xfId="4773" xr:uid="{B4C38D68-8533-4335-B7EC-E12C63883ED9}"/>
    <cellStyle name="Comma 14 3 12 2" xfId="9665" xr:uid="{1A4C37C8-6B2E-438B-BE9F-3C38F777AEAF}"/>
    <cellStyle name="Comma 14 3 13" xfId="7454" xr:uid="{4ED16E89-AC3B-49FD-B390-E3BA83519B55}"/>
    <cellStyle name="Comma 14 3 14" xfId="12861" xr:uid="{92ECEC75-942C-48F5-9306-54A70D34A556}"/>
    <cellStyle name="Comma 14 3 15" xfId="18503" xr:uid="{06B61CE9-93EE-4562-95E6-A3474D6EC418}"/>
    <cellStyle name="Comma 14 3 15 2" xfId="22331" xr:uid="{7F72E061-8181-4D9F-B862-24610BF51F28}"/>
    <cellStyle name="Comma 14 3 16" xfId="24493" xr:uid="{30C801A4-AF1F-4CEC-AADE-BE607014BEBC}"/>
    <cellStyle name="Comma 14 3 17" xfId="24655" xr:uid="{1CFEF055-0D84-4578-8D6B-8E22B0D9CF26}"/>
    <cellStyle name="Comma 14 3 18" xfId="25184" xr:uid="{41139F5E-D636-400C-B4E8-10CFE5D7E781}"/>
    <cellStyle name="Comma 14 3 19" xfId="25438" xr:uid="{653E9606-2A12-4235-9997-2A1AAAB9B2EA}"/>
    <cellStyle name="Comma 14 3 2" xfId="2076" xr:uid="{6D8286F4-DD82-4127-986B-317F0C155FA3}"/>
    <cellStyle name="Comma 14 3 2 2" xfId="4997" xr:uid="{64231E79-6801-460D-A61E-D96742072E37}"/>
    <cellStyle name="Comma 14 3 2 2 2" xfId="9855" xr:uid="{3C55A658-CBF2-4291-A99C-188E16EE7AC7}"/>
    <cellStyle name="Comma 14 3 2 2 2 2" xfId="41445" xr:uid="{B063AE06-2DFA-4921-9384-2B2D7DC5B2B4}"/>
    <cellStyle name="Comma 14 3 2 2 3" xfId="33097" xr:uid="{C3E3A961-02DC-477F-BFA1-2444391FA611}"/>
    <cellStyle name="Comma 14 3 2 2 4" xfId="39833" xr:uid="{0F061D6F-7C43-4BDF-B838-4E5A861E9408}"/>
    <cellStyle name="Comma 14 3 2 3" xfId="7631" xr:uid="{BBFD0088-EBBC-4845-8059-1ABCACEB264C}"/>
    <cellStyle name="Comma 14 3 2 3 2" xfId="32302" xr:uid="{4EDEB88A-2353-4FA2-B192-82FEE865AC1F}"/>
    <cellStyle name="Comma 14 3 2 3 3" xfId="40641" xr:uid="{43C25283-C588-46B1-8AAE-B90CCAEB8578}"/>
    <cellStyle name="Comma 14 3 2 4" xfId="24656" xr:uid="{50F313DB-03E6-4195-959F-5A009FF1CF5D}"/>
    <cellStyle name="Comma 14 3 2 5" xfId="27726" xr:uid="{535D406F-F2CB-4B13-BA67-914E041D2130}"/>
    <cellStyle name="Comma 14 3 2 6" xfId="30954" xr:uid="{5450954F-ED7A-4452-A3D5-419D34215712}"/>
    <cellStyle name="Comma 14 3 2 7" xfId="39029" xr:uid="{9B2BCF7C-A1ED-4DB1-8473-E4464E187A04}"/>
    <cellStyle name="Comma 14 3 20" xfId="25672" xr:uid="{FCE7D6BE-E828-40F6-B822-20BBF8238A37}"/>
    <cellStyle name="Comma 14 3 21" xfId="25986" xr:uid="{E1CF285B-83AF-4CF2-80A8-7F6535E11393}"/>
    <cellStyle name="Comma 14 3 22" xfId="26263" xr:uid="{82959E2F-DE8C-42C7-A228-A03F9F5DE8CF}"/>
    <cellStyle name="Comma 14 3 23" xfId="26510" xr:uid="{2781F1DB-F52D-442C-B6F1-07AE4BC89E54}"/>
    <cellStyle name="Comma 14 3 24" xfId="26773" xr:uid="{56B116C9-F042-4FE6-9621-C99C43804EF6}"/>
    <cellStyle name="Comma 14 3 25" xfId="26965" xr:uid="{554DF117-A384-4C7A-876E-10B4CDCD63DA}"/>
    <cellStyle name="Comma 14 3 26" xfId="27212" xr:uid="{7ADE4E25-4DE4-4999-AE5D-065C4ED35E35}"/>
    <cellStyle name="Comma 14 3 27" xfId="28512" xr:uid="{BAB5CC83-C715-4D8F-BDA5-792FD63C3A12}"/>
    <cellStyle name="Comma 14 3 28" xfId="28777" xr:uid="{1A285F38-1268-42CB-8DC4-75BD5D414B7F}"/>
    <cellStyle name="Comma 14 3 29" xfId="29078" xr:uid="{343C4992-0D85-4FFD-A96A-A647010524B8}"/>
    <cellStyle name="Comma 14 3 3" xfId="2307" xr:uid="{7872283F-574F-4F49-BA4C-C13793B10F69}"/>
    <cellStyle name="Comma 14 3 3 2" xfId="5208" xr:uid="{88B33333-A694-417A-BA97-2F6F2B86A44A}"/>
    <cellStyle name="Comma 14 3 3 2 2" xfId="10034" xr:uid="{A332F54D-9A5F-4ED5-8A2B-953A64FEC54F}"/>
    <cellStyle name="Comma 14 3 3 2 3" xfId="32698" xr:uid="{3B960C6C-57D2-4EBF-BA58-3819FE273640}"/>
    <cellStyle name="Comma 14 3 3 2 4" xfId="41043" xr:uid="{639E1136-E750-4680-9A8E-F3A7C1CCAC4D}"/>
    <cellStyle name="Comma 14 3 3 3" xfId="7808" xr:uid="{04041648-F96E-4008-A151-B7AC2C883119}"/>
    <cellStyle name="Comma 14 3 3 4" xfId="31151" xr:uid="{9FDACF58-7046-4F6E-8D2F-08862C5F8EAD}"/>
    <cellStyle name="Comma 14 3 3 5" xfId="39431" xr:uid="{84A74FDD-11FC-4EB1-B3DF-FAF9113983CA}"/>
    <cellStyle name="Comma 14 3 30" xfId="29352" xr:uid="{63A6B7FA-21E5-40DB-8000-348FCE5D35DE}"/>
    <cellStyle name="Comma 14 3 31" xfId="29566" xr:uid="{358FDC5B-1CA7-437C-8130-7623B596637C}"/>
    <cellStyle name="Comma 14 3 32" xfId="29759" xr:uid="{C4B8A23E-4168-4C2F-BA73-D00D7329F976}"/>
    <cellStyle name="Comma 14 3 33" xfId="30023" xr:uid="{0DAAF984-1A54-4B2E-9D30-4EAA35974C0B}"/>
    <cellStyle name="Comma 14 3 34" xfId="30236" xr:uid="{064A6412-40D1-492E-A69F-2617FC2094F7}"/>
    <cellStyle name="Comma 14 3 35" xfId="34539" xr:uid="{C50319A5-555F-429E-8AA9-3F15A828E43D}"/>
    <cellStyle name="Comma 14 3 36" xfId="34854" xr:uid="{480E35D5-51FC-4CBB-8A94-5470F19E178D}"/>
    <cellStyle name="Comma 14 3 37" xfId="35129" xr:uid="{E14CD13A-C6DD-4F28-9211-AF728AFD9865}"/>
    <cellStyle name="Comma 14 3 38" xfId="35304" xr:uid="{628BDF6D-3DD2-4331-9DE0-9EF289CAC7ED}"/>
    <cellStyle name="Comma 14 3 39" xfId="35458" xr:uid="{FACBF301-564A-4BFF-80F2-377148720388}"/>
    <cellStyle name="Comma 14 3 4" xfId="2534" xr:uid="{D8CA8452-D507-4387-8059-4B4CEE0AFFD9}"/>
    <cellStyle name="Comma 14 3 4 2" xfId="5409" xr:uid="{334460C9-5708-4F17-9B1C-714EF02F288D}"/>
    <cellStyle name="Comma 14 3 4 2 2" xfId="10212" xr:uid="{C6247C0D-71F8-4A19-872B-A328694C9912}"/>
    <cellStyle name="Comma 14 3 4 3" xfId="7985" xr:uid="{58967D99-5840-4D46-AF0E-9237F73C2932}"/>
    <cellStyle name="Comma 14 3 4 4" xfId="31340" xr:uid="{392F69FA-B65B-48F5-A20B-26786BF606CF}"/>
    <cellStyle name="Comma 14 3 4 5" xfId="40239" xr:uid="{5E6F913B-EFFC-44A1-83A8-812CDE43040F}"/>
    <cellStyle name="Comma 14 3 40" xfId="35612" xr:uid="{5D795A0A-2E45-4573-A731-61B6CA6D26AD}"/>
    <cellStyle name="Comma 14 3 41" xfId="35852" xr:uid="{57FDAD9F-7D68-4422-B79E-CDCDF6E80C88}"/>
    <cellStyle name="Comma 14 3 42" xfId="1773" xr:uid="{D68E05CC-9B34-40D3-BDE1-8FD946AF3B55}"/>
    <cellStyle name="Comma 14 3 43" xfId="35991" xr:uid="{C011146A-C91D-47CB-A370-19113C50C7AF}"/>
    <cellStyle name="Comma 14 3 44" xfId="38342" xr:uid="{35BCF81E-8D7F-4410-BAAD-96C49DC78198}"/>
    <cellStyle name="Comma 14 3 5" xfId="2783" xr:uid="{24B3DFB9-0A1A-48A3-9207-B6DE2CB3F4EC}"/>
    <cellStyle name="Comma 14 3 5 2" xfId="5625" xr:uid="{794F22B4-5695-49D5-9DA9-24B57B844A8F}"/>
    <cellStyle name="Comma 14 3 5 2 2" xfId="10391" xr:uid="{D9044A9E-A41D-42FD-8D4A-3CC9D7D4C02D}"/>
    <cellStyle name="Comma 14 3 5 3" xfId="8162" xr:uid="{9B84FA78-4B41-48CC-9868-02CC9E5F434E}"/>
    <cellStyle name="Comma 14 3 5 4" xfId="31898" xr:uid="{B19FADC1-61AA-46FB-A638-12236E84B74A}"/>
    <cellStyle name="Comma 14 3 5 5" xfId="38630" xr:uid="{F53F5630-AC4D-4D2F-A265-D6956AFD7DD5}"/>
    <cellStyle name="Comma 14 3 6" xfId="3036" xr:uid="{4BAEE619-4B2F-46BF-9BA7-C3C405796AE6}"/>
    <cellStyle name="Comma 14 3 6 2" xfId="5848" xr:uid="{2D46B64D-F7AD-4250-B8E8-0418F12E6716}"/>
    <cellStyle name="Comma 14 3 6 2 2" xfId="10576" xr:uid="{A12CDCAD-EA2F-493F-8494-2E7717FC189B}"/>
    <cellStyle name="Comma 14 3 6 3" xfId="8344" xr:uid="{32B50552-8296-47A9-B8BB-68A75BE50A37}"/>
    <cellStyle name="Comma 14 3 6 4" xfId="33424" xr:uid="{C87A1EBB-AA68-43E7-B9DA-8C1327CCF522}"/>
    <cellStyle name="Comma 14 3 7" xfId="3291" xr:uid="{E3DDF748-9601-43E1-8028-9C701C9804C4}"/>
    <cellStyle name="Comma 14 3 7 2" xfId="6067" xr:uid="{04F4F25D-FDE7-46C1-8E37-EA87790C8729}"/>
    <cellStyle name="Comma 14 3 7 2 2" xfId="10754" xr:uid="{2031B860-B63F-499C-BEFE-39ADBE1582A7}"/>
    <cellStyle name="Comma 14 3 7 3" xfId="8521" xr:uid="{12071602-7F01-484F-9BC9-BF41D98150D2}"/>
    <cellStyle name="Comma 14 3 7 4" xfId="33761" xr:uid="{EC3EA577-F43E-4043-96DD-A8420D52FA7E}"/>
    <cellStyle name="Comma 14 3 8" xfId="3593" xr:uid="{F17C1F8D-8BCF-4D47-B1BA-5957B768E694}"/>
    <cellStyle name="Comma 14 3 8 2" xfId="6313" xr:uid="{4C3E7372-AB9D-4B42-B9B0-C7E02D36EE7A}"/>
    <cellStyle name="Comma 14 3 8 2 2" xfId="10936" xr:uid="{23C522DE-07EA-4C19-A0FB-7E3D3DCBDAC4}"/>
    <cellStyle name="Comma 14 3 8 3" xfId="8698" xr:uid="{929487FA-D89F-4362-B747-109250188011}"/>
    <cellStyle name="Comma 14 3 8 4" xfId="33998" xr:uid="{C141F2C8-8ADC-4C5F-8F04-A7EC1F2A5803}"/>
    <cellStyle name="Comma 14 3 9" xfId="3867" xr:uid="{2995DF28-80FB-4432-9757-E3C9303885D1}"/>
    <cellStyle name="Comma 14 3 9 2" xfId="6535" xr:uid="{015D03CF-4DCF-4D35-94D6-59BD12A30DB8}"/>
    <cellStyle name="Comma 14 3 9 2 2" xfId="11117" xr:uid="{575FE76E-F523-4FE9-9726-E56BB2E9DE1B}"/>
    <cellStyle name="Comma 14 3 9 3" xfId="8875" xr:uid="{BA7C4348-DEB8-4804-99A7-3AA6F8FC7D41}"/>
    <cellStyle name="Comma 14 3 9 4" xfId="34272" xr:uid="{A53E4C3F-6406-45AF-A099-BD8919059161}"/>
    <cellStyle name="Comma 14 30" xfId="26662" xr:uid="{029B7FC6-E28F-4B4E-8EF7-FF5906CA4FD1}"/>
    <cellStyle name="Comma 14 31" xfId="26867" xr:uid="{DC792766-1D84-4E7D-BAEA-E2F017D3911C}"/>
    <cellStyle name="Comma 14 32" xfId="27104" xr:uid="{7CEB45DB-5C34-485F-B3D9-4A6AE2E02020}"/>
    <cellStyle name="Comma 14 33" xfId="28365" xr:uid="{DDA2C65E-9335-4AA8-BB9B-F289147FA498}"/>
    <cellStyle name="Comma 14 34" xfId="28649" xr:uid="{A86CA2F9-0E3C-4C30-82AF-7BEF11AC1081}"/>
    <cellStyle name="Comma 14 35" xfId="28930" xr:uid="{9F022749-4208-41AB-BF62-6832587DB193}"/>
    <cellStyle name="Comma 14 36" xfId="29231" xr:uid="{D04EDC92-1464-4E80-9438-00F2B91E3AB2}"/>
    <cellStyle name="Comma 14 37" xfId="29463" xr:uid="{2FFEEA80-DB5E-4F32-A4F2-40F6B891F2C5}"/>
    <cellStyle name="Comma 14 38" xfId="29650" xr:uid="{B7AD8DD9-FFD3-476D-9C19-D0DA94FC2B48}"/>
    <cellStyle name="Comma 14 39" xfId="29904" xr:uid="{FDAE9B8B-E2B1-499D-88E1-8F423EF69414}"/>
    <cellStyle name="Comma 14 4" xfId="1950" xr:uid="{AA143B6A-E07A-4347-ABE9-899C8C041978}"/>
    <cellStyle name="Comma 14 4 2" xfId="4885" xr:uid="{111933BC-D29C-4F1C-BC64-43F741F626E9}"/>
    <cellStyle name="Comma 14 4 2 2" xfId="9752" xr:uid="{56CF51D5-1F38-49E5-8129-9C24B5740910}"/>
    <cellStyle name="Comma 14 4 2 2 2" xfId="33162" xr:uid="{9466AF3F-CFE8-4046-813E-1F4976BBA83E}"/>
    <cellStyle name="Comma 14 4 2 2 2 2" xfId="41510" xr:uid="{90F8EFF9-3F93-4E24-AAAD-142F4B08BC24}"/>
    <cellStyle name="Comma 14 4 2 2 3" xfId="39898" xr:uid="{AA86F420-D4EB-4F10-982D-5889BD2A7C6A}"/>
    <cellStyle name="Comma 14 4 2 3" xfId="32367" xr:uid="{D66251F1-2285-4490-A91E-5D8C6F6F5EC8}"/>
    <cellStyle name="Comma 14 4 2 3 2" xfId="40706" xr:uid="{20610A1C-96DD-40F7-AFAA-A61F587E270C}"/>
    <cellStyle name="Comma 14 4 2 4" xfId="30418" xr:uid="{F7363A81-A7E0-4F9F-B6BA-754FBEFC343B}"/>
    <cellStyle name="Comma 14 4 2 5" xfId="39094" xr:uid="{3EEA4354-038F-4885-8966-33B31A0CF242}"/>
    <cellStyle name="Comma 14 4 3" xfId="7528" xr:uid="{84E9EB01-FB3C-4431-9DEB-58395F6B3B8C}"/>
    <cellStyle name="Comma 14 4 3 2" xfId="32763" xr:uid="{07DE2ED3-7FBA-43D5-A83B-CDF2A3E7C0E5}"/>
    <cellStyle name="Comma 14 4 3 2 2" xfId="41108" xr:uid="{8F870604-690A-41D8-9667-D237F1061C61}"/>
    <cellStyle name="Comma 14 4 3 3" xfId="39496" xr:uid="{0DB43725-0013-4DD6-A0E7-411E9283C824}"/>
    <cellStyle name="Comma 14 4 4" xfId="24657" xr:uid="{77007A8F-E3B0-4015-A09E-2D706ECD9290}"/>
    <cellStyle name="Comma 14 4 4 2" xfId="31968" xr:uid="{C2DE2550-CE26-4BB5-AD79-FBCDCF86675B}"/>
    <cellStyle name="Comma 14 4 4 3" xfId="40304" xr:uid="{9C6B0D48-2564-44E8-AAB5-D9C98C40BBC2}"/>
    <cellStyle name="Comma 14 4 5" xfId="27454" xr:uid="{8B0878B3-A6ED-4DD6-9600-1E7602A0FC2E}"/>
    <cellStyle name="Comma 14 4 6" xfId="28753" xr:uid="{17DE892B-8E70-4D94-914A-E781310F90C6}"/>
    <cellStyle name="Comma 14 4 7" xfId="30579" xr:uid="{20D982C8-5831-4245-8F96-6EC5866BDA11}"/>
    <cellStyle name="Comma 14 4 8" xfId="38693" xr:uid="{07D8CE81-DC8D-4071-9F11-262B101E6E74}"/>
    <cellStyle name="Comma 14 40" xfId="30135" xr:uid="{897469ED-056A-4E3D-AC87-733FC8CAFEC1}"/>
    <cellStyle name="Comma 14 41" xfId="30451" xr:uid="{B7AD6DFE-5EDF-4632-B331-B7EC9FE99399}"/>
    <cellStyle name="Comma 14 42" xfId="34468" xr:uid="{37B77CED-976A-4F96-9190-2A53B9D3A1CE}"/>
    <cellStyle name="Comma 14 43" xfId="34699" xr:uid="{283AFB04-359F-416A-A1EC-C689734E9260}"/>
    <cellStyle name="Comma 14 44" xfId="34999" xr:uid="{9239A680-B4D5-4F4A-86F9-EFFD317D35DD}"/>
    <cellStyle name="Comma 14 45" xfId="35209" xr:uid="{7D0773D3-C6D7-4DC8-A1D0-144A64948630}"/>
    <cellStyle name="Comma 14 46" xfId="35368" xr:uid="{29EF9B93-2780-4A7C-B886-B5E7640E4233}"/>
    <cellStyle name="Comma 14 47" xfId="35519" xr:uid="{D9E235A0-4F1C-4B7E-9B57-0F1AC0A72BA9}"/>
    <cellStyle name="Comma 14 48" xfId="35760" xr:uid="{34FD3A5D-DA97-4503-BAEC-BB770368821F}"/>
    <cellStyle name="Comma 14 49" xfId="1651" xr:uid="{BD69B0BA-816F-4013-98FE-1BC574015078}"/>
    <cellStyle name="Comma 14 5" xfId="2194" xr:uid="{EC5A9C0F-7190-47BD-B7F8-D3134877FD5A}"/>
    <cellStyle name="Comma 14 5 2" xfId="5099" xr:uid="{2F471C63-6B3A-4833-B3DC-767E6E7C3EDF}"/>
    <cellStyle name="Comma 14 5 2 2" xfId="9930" xr:uid="{5662B5A6-F717-433D-BAB4-43D2652442E1}"/>
    <cellStyle name="Comma 14 5 2 2 2" xfId="33192" xr:uid="{F0F0A0C6-9152-44CF-BBE9-EFB7BFF053CB}"/>
    <cellStyle name="Comma 14 5 2 2 2 2" xfId="41540" xr:uid="{583ACC10-216A-4FA6-8497-E6741589EC2F}"/>
    <cellStyle name="Comma 14 5 2 2 3" xfId="39928" xr:uid="{75E9CC90-7B00-4E24-AEE8-D4E997669AB3}"/>
    <cellStyle name="Comma 14 5 2 3" xfId="32397" xr:uid="{9D3730DD-74BC-43E6-8A88-25B405F376EB}"/>
    <cellStyle name="Comma 14 5 2 3 2" xfId="40736" xr:uid="{BF0D024D-B9AC-43F1-AF6A-8AE748D60364}"/>
    <cellStyle name="Comma 14 5 2 4" xfId="39124" xr:uid="{4B0D9694-14E4-4CB1-9DB1-062EB1871246}"/>
    <cellStyle name="Comma 14 5 3" xfId="7705" xr:uid="{5696CC16-2CC3-4F0B-83C8-728B025454DB}"/>
    <cellStyle name="Comma 14 5 3 2" xfId="32793" xr:uid="{1AF3F506-E745-4A34-AE5D-0C4F89B0D264}"/>
    <cellStyle name="Comma 14 5 3 2 2" xfId="41138" xr:uid="{D5C10EE0-D99A-46F6-A80F-276E2CE62D90}"/>
    <cellStyle name="Comma 14 5 3 3" xfId="39526" xr:uid="{EDA81D55-D0CC-4D72-B9D0-15017B5AE7AF}"/>
    <cellStyle name="Comma 14 5 4" xfId="32003" xr:uid="{59D45772-77DD-4C11-BFD0-A8D96E5ABEE6}"/>
    <cellStyle name="Comma 14 5 4 2" xfId="40334" xr:uid="{3E6D59FA-09F9-46F8-A7D5-78AC108FF897}"/>
    <cellStyle name="Comma 14 5 5" xfId="30871" xr:uid="{F29D41D6-99F8-4A42-811D-6EBDD39286DB}"/>
    <cellStyle name="Comma 14 5 6" xfId="38722" xr:uid="{E04EC281-427E-445B-A5C0-59B31C665873}"/>
    <cellStyle name="Comma 14 50" xfId="35989" xr:uid="{B42036DA-162F-406C-9C17-974DECB5AF7F}"/>
    <cellStyle name="Comma 14 51" xfId="519" xr:uid="{43B8D58B-CE0F-4360-B32D-6F4B877F22EA}"/>
    <cellStyle name="Comma 14 52" xfId="37711" xr:uid="{03D955CC-F08C-4E92-8599-4718E2A9921B}"/>
    <cellStyle name="Comma 14 53" xfId="38217" xr:uid="{3E9F18B1-FE10-435B-9B4C-6EDAA6133B7B}"/>
    <cellStyle name="Comma 14 56" xfId="30424" xr:uid="{6A266882-07D3-41CC-AC68-966DBE42301C}"/>
    <cellStyle name="Comma 14 6" xfId="2402" xr:uid="{5CC1C3FE-C247-4545-8316-CAE4AFF1BE15}"/>
    <cellStyle name="Comma 14 6 2" xfId="5290" xr:uid="{D1C6D9AC-BA53-4C3A-9654-FCE770FE49EE}"/>
    <cellStyle name="Comma 14 6 2 2" xfId="10108" xr:uid="{B4EEDD27-5226-46AA-A917-F46D5EE5873B}"/>
    <cellStyle name="Comma 14 6 2 2 2" xfId="41327" xr:uid="{AFD189F9-7C4F-4D5F-BB82-9111AE980B99}"/>
    <cellStyle name="Comma 14 6 2 3" xfId="32979" xr:uid="{AAC6ED62-72C1-4F32-BBC8-B18DD5D7A44B}"/>
    <cellStyle name="Comma 14 6 2 4" xfId="39715" xr:uid="{E57A39BA-BD05-47A7-B118-C4607FEC2975}"/>
    <cellStyle name="Comma 14 6 3" xfId="7882" xr:uid="{468643EE-CEFB-4ACD-837A-AA72283F844A}"/>
    <cellStyle name="Comma 14 6 3 2" xfId="32187" xr:uid="{B5F5C8C6-5AAC-4A7C-AD21-462A56CFC26E}"/>
    <cellStyle name="Comma 14 6 3 3" xfId="40523" xr:uid="{9ED6D2D5-0347-43FD-B874-65FAF1949E37}"/>
    <cellStyle name="Comma 14 6 4" xfId="31073" xr:uid="{64A16620-9A0D-4447-BCA6-BB963E9349C1}"/>
    <cellStyle name="Comma 14 6 5" xfId="38912" xr:uid="{CEC3E8BB-D2F9-43A6-8478-E5D0C655EB0C}"/>
    <cellStyle name="Comma 14 7" xfId="2651" xr:uid="{6A6CDDE7-97A0-479D-8525-833E2D3918BA}"/>
    <cellStyle name="Comma 14 7 2" xfId="5505" xr:uid="{6EC79B60-7ECB-4BA4-86D6-F3FF4341D302}"/>
    <cellStyle name="Comma 14 7 2 2" xfId="10286" xr:uid="{02A09D36-6500-4F88-9D81-66DE0BDEE5C7}"/>
    <cellStyle name="Comma 14 7 2 3" xfId="32583" xr:uid="{ADC8C6DC-CC6A-405F-A0D8-B1F1D1C93CDD}"/>
    <cellStyle name="Comma 14 7 2 4" xfId="40926" xr:uid="{27DEE016-B5C1-4969-8FF5-22B632A43BE3}"/>
    <cellStyle name="Comma 14 7 3" xfId="8059" xr:uid="{963AE8DC-80AE-4C07-84AB-5033A2211465}"/>
    <cellStyle name="Comma 14 7 4" xfId="31162" xr:uid="{F5FFEF9E-0DD8-47DB-A221-6FD786E68386}"/>
    <cellStyle name="Comma 14 7 5" xfId="39314" xr:uid="{8C297CBB-2E0B-4505-B86C-F39F3BA33124}"/>
    <cellStyle name="Comma 14 8" xfId="2905" xr:uid="{56F3A076-D8AF-4045-84D6-AB7C776B166B}"/>
    <cellStyle name="Comma 14 8 2" xfId="5728" xr:uid="{820D9759-AC6E-4D4C-908D-D25E11A8B1CA}"/>
    <cellStyle name="Comma 14 8 2 2" xfId="10469" xr:uid="{34A1FD0C-EC00-4D01-AB8C-A6C609FBC505}"/>
    <cellStyle name="Comma 14 8 3" xfId="8238" xr:uid="{D8C3EF55-BE1B-44B6-B38B-D7DCBE21DF0A}"/>
    <cellStyle name="Comma 14 8 4" xfId="31318" xr:uid="{9E42D30C-DD70-4D1B-BF4B-4B12CF827E26}"/>
    <cellStyle name="Comma 14 8 5" xfId="40122" xr:uid="{09F7965A-526D-4FE4-967D-8AEF5B176731}"/>
    <cellStyle name="Comma 14 9" xfId="3163" xr:uid="{CCB74462-3FD9-4738-8E3B-5D6F6A731BDC}"/>
    <cellStyle name="Comma 14 9 2" xfId="1521" xr:uid="{9B3DC27E-0775-4580-BB30-0BD820065D91}"/>
    <cellStyle name="Comma 14 9 2 2" xfId="10651" xr:uid="{A32DBB46-B425-49AB-A970-32E4410A21AB}"/>
    <cellStyle name="Comma 14 9 2 3" xfId="5950" xr:uid="{7BF41658-03CC-4BD2-98FB-1418F1B2176B}"/>
    <cellStyle name="Comma 14 9 3" xfId="8418" xr:uid="{FAF33C71-1B83-4D2F-8AFB-8E7F409A15F9}"/>
    <cellStyle name="Comma 14 9 4" xfId="31427" xr:uid="{90C28D06-FE7F-42BE-967E-815E3A8F25EC}"/>
    <cellStyle name="Comma 14 9 5" xfId="38539" xr:uid="{029C6F00-4F3A-493B-AECE-CB2901C98085}"/>
    <cellStyle name="Comma 140" xfId="4073" xr:uid="{D7975FE6-3883-4A03-B07B-31EAE9C23C80}"/>
    <cellStyle name="Comma 140 2" xfId="6695" xr:uid="{45860560-735D-4A91-80D2-BAF4FA8A057A}"/>
    <cellStyle name="Comma 140 2 2" xfId="11271" xr:uid="{DC6D7A7A-0072-4B91-8C06-1D29E32F6CAC}"/>
    <cellStyle name="Comma 140 3" xfId="9028" xr:uid="{239000DC-8E29-400D-9867-5E6F232F1EF1}"/>
    <cellStyle name="Comma 141" xfId="1466" xr:uid="{9F49FAD2-48C4-4502-B395-5C92168E7053}"/>
    <cellStyle name="Comma 141 2" xfId="6694" xr:uid="{FEB4A196-74C3-4742-9C8D-5EE7E949F90B}"/>
    <cellStyle name="Comma 141 2 2" xfId="11270" xr:uid="{F7DF767F-109D-4E86-8EB3-3FF1CF166D32}"/>
    <cellStyle name="Comma 141 3" xfId="9027" xr:uid="{130B10F6-710D-499B-9C4D-1CF70A37E305}"/>
    <cellStyle name="Comma 141 4" xfId="4072" xr:uid="{D8733D5F-B8D9-462E-A68A-0782C324FD28}"/>
    <cellStyle name="Comma 141 5" xfId="35704" xr:uid="{60D5D8BC-B962-4FD5-9E64-8A90E8ED960B}"/>
    <cellStyle name="Comma 141 5 2" xfId="35745" xr:uid="{D7ED5C79-5E52-459D-8AD7-22BBEAAD07F9}"/>
    <cellStyle name="Comma 141 5 2 2" xfId="37949" xr:uid="{EF57963C-F14C-479D-93EE-96AF3EEC4FE2}"/>
    <cellStyle name="Comma 141 5 2 3" xfId="37832" xr:uid="{2481D6A6-4522-446D-894B-8AB8F0706D0D}"/>
    <cellStyle name="Comma 141 5 3" xfId="37910" xr:uid="{B25C255C-3E30-48AC-B239-2C980EB851CE}"/>
    <cellStyle name="Comma 141 5 4" xfId="37790" xr:uid="{50C32D55-DA05-48A7-8C35-BBC0C77AC4AE}"/>
    <cellStyle name="Comma 142" xfId="291" xr:uid="{9F433F22-86A0-4DDF-8DF5-3E71E85C3F3B}"/>
    <cellStyle name="Comma 142 2" xfId="6698" xr:uid="{AC30C1A4-D81C-4B9A-BCC6-AA58FE575BD6}"/>
    <cellStyle name="Comma 142 2 2" xfId="11273" xr:uid="{C8972DDB-9A93-4824-A311-EA5C3F63B2F4}"/>
    <cellStyle name="Comma 142 3" xfId="9030" xr:uid="{4C1393CB-C2D6-425D-88EB-1814F12300EA}"/>
    <cellStyle name="Comma 142 4" xfId="4076" xr:uid="{63F185CD-C8C8-48DD-8B23-0BB56F32C9E0}"/>
    <cellStyle name="Comma 142 5" xfId="1520" xr:uid="{B19CA2EF-9216-4FD8-A92E-EDB8A2C2F62D}"/>
    <cellStyle name="Comma 143" xfId="4075" xr:uid="{BE4EB456-5AFA-4B4A-9C35-F3F4B2574894}"/>
    <cellStyle name="Comma 143 2" xfId="6697" xr:uid="{38E9FD7D-765D-42A4-B38A-90F53E92B2E8}"/>
    <cellStyle name="Comma 143 2 2" xfId="11272" xr:uid="{31EC55EB-5B2C-4559-A6C0-A20545CB59BD}"/>
    <cellStyle name="Comma 143 3" xfId="9029" xr:uid="{31709705-EAFE-40F8-9510-923E268178BA}"/>
    <cellStyle name="Comma 144" xfId="4080" xr:uid="{F60C8234-375A-479E-B763-FDAFB9313211}"/>
    <cellStyle name="Comma 144 2" xfId="6702" xr:uid="{8FE5B9A8-CDCC-4C57-A338-A7002785F49F}"/>
    <cellStyle name="Comma 144 2 2" xfId="11274" xr:uid="{5710CF4F-0F77-4EAF-A35E-30B0C684B105}"/>
    <cellStyle name="Comma 144 3" xfId="9031" xr:uid="{07E6C184-64B1-4EF1-A466-B2B55D458475}"/>
    <cellStyle name="Comma 145" xfId="4082" xr:uid="{AFCE7021-EB5A-4534-A08A-5DFA3A13BAB7}"/>
    <cellStyle name="Comma 145 2" xfId="6703" xr:uid="{AF3420EB-E86C-4C78-8F63-148B50FEF8B4}"/>
    <cellStyle name="Comma 145 2 2" xfId="11275" xr:uid="{473A3831-6C06-4219-9D13-66DE1A7F87A0}"/>
    <cellStyle name="Comma 145 3" xfId="9032" xr:uid="{1DF72895-457C-4C8E-A335-C79BC598B83D}"/>
    <cellStyle name="Comma 146" xfId="4086" xr:uid="{DA6B0DC0-4380-4190-A44C-0B092B8FA543}"/>
    <cellStyle name="Comma 146 2" xfId="6707" xr:uid="{84670806-3A36-48FC-BAAC-C36E8BEE7B4B}"/>
    <cellStyle name="Comma 146 2 2" xfId="11278" xr:uid="{8B750C60-23D0-4A20-AF1A-5CD3D83FD02D}"/>
    <cellStyle name="Comma 146 3" xfId="9035" xr:uid="{830E3240-541F-44CE-94C8-A03EA2F4A6FD}"/>
    <cellStyle name="Comma 147" xfId="4093" xr:uid="{20AF3063-A2F1-4DB8-AD06-8E5EE1D0E4CA}"/>
    <cellStyle name="Comma 147 2" xfId="6713" xr:uid="{56292B01-F67D-4D62-80AD-7607CCF9FB79}"/>
    <cellStyle name="Comma 147 2 2" xfId="11281" xr:uid="{EE4438F5-EEFF-455A-9511-E8270E6D9541}"/>
    <cellStyle name="Comma 147 3" xfId="9038" xr:uid="{E9F121ED-58E3-4132-8E94-80A3B82CFA73}"/>
    <cellStyle name="Comma 148" xfId="4091" xr:uid="{ECD2E802-C403-499A-844B-88B063DB4AF4}"/>
    <cellStyle name="Comma 148 2" xfId="6712" xr:uid="{D79AF667-322C-4934-A2F3-02383C4B4AE8}"/>
    <cellStyle name="Comma 148 2 2" xfId="11280" xr:uid="{7B933B9F-F235-4AA2-850E-3AA432B432D8}"/>
    <cellStyle name="Comma 148 3" xfId="9037" xr:uid="{B48C5D2C-D225-47F0-81FB-8B49C21D4139}"/>
    <cellStyle name="Comma 149" xfId="4099" xr:uid="{0E44A29E-A732-4D58-B6C8-804BB94DB8F0}"/>
    <cellStyle name="Comma 149 2" xfId="6718" xr:uid="{FD0B68CD-9B5E-4A37-A559-544C8C3BBF0A}"/>
    <cellStyle name="Comma 149 2 2" xfId="11286" xr:uid="{6389DF5A-94CA-4E4F-BA0F-3E2ABFA71BAE}"/>
    <cellStyle name="Comma 149 3" xfId="9043" xr:uid="{49CCA38A-C9A2-4D7D-A04A-1CC792F812DA}"/>
    <cellStyle name="Comma 15" xfId="522" xr:uid="{861BBB49-7AE3-4E00-BF88-DA46B2CD8FC9}"/>
    <cellStyle name="Comma 15 10" xfId="3748" xr:uid="{D97872A8-A8D0-4565-9728-FAC5E411336E}"/>
    <cellStyle name="Comma 15 10 2" xfId="6429" xr:uid="{27FAF354-7C77-473A-95DD-B9DB28145E84}"/>
    <cellStyle name="Comma 15 10 2 2" xfId="11014" xr:uid="{AA54672D-1A37-4B24-9FCC-6C8202AF5A6F}"/>
    <cellStyle name="Comma 15 10 3" xfId="8774" xr:uid="{85789747-0952-434A-A42D-F02A61BD6C10}"/>
    <cellStyle name="Comma 15 10 4" xfId="31634" xr:uid="{1D23E282-CA8D-4C7B-954D-D177CA88F9E6}"/>
    <cellStyle name="Comma 15 11" xfId="3980" xr:uid="{2B02CDF1-0BB5-495A-BFBB-43E942071B8E}"/>
    <cellStyle name="Comma 15 11 2" xfId="6623" xr:uid="{E52BF3D0-1ED3-4150-9147-5C0FF5DC1C63}"/>
    <cellStyle name="Comma 15 11 2 2" xfId="11200" xr:uid="{9D633050-A15F-472F-B79D-A2BC4A72E63B}"/>
    <cellStyle name="Comma 15 11 3" xfId="8958" xr:uid="{10F2ACB8-CD4F-43A5-81FF-09B38D2DAC04}"/>
    <cellStyle name="Comma 15 11 4" xfId="31784" xr:uid="{76935E71-98B5-49FF-A3CC-08192E7E047D}"/>
    <cellStyle name="Comma 15 12" xfId="4028" xr:uid="{E61CB320-0F93-43C6-B026-616AEA6BCE56}"/>
    <cellStyle name="Comma 15 12 2" xfId="6653" xr:uid="{4B60DA14-E5A9-4FF9-BCC6-A7741FC4FD9E}"/>
    <cellStyle name="Comma 15 12 2 2" xfId="11231" xr:uid="{91FF2104-C64A-4852-A1EB-0B665344F005}"/>
    <cellStyle name="Comma 15 12 3" xfId="8988" xr:uid="{DF4CC18A-4187-4EBA-9EB3-C9FA48D437CC}"/>
    <cellStyle name="Comma 15 12 4" xfId="33316" xr:uid="{6B1C9BCC-BB9D-47F3-9B69-F4FDA5F88DAC}"/>
    <cellStyle name="Comma 15 13" xfId="4156" xr:uid="{76562CE8-23D8-4897-9E6F-728FAAACFF31}"/>
    <cellStyle name="Comma 15 13 2" xfId="6764" xr:uid="{1F46ECE2-06D5-41D2-9744-40A03036C83F}"/>
    <cellStyle name="Comma 15 13 2 2" xfId="11332" xr:uid="{9E47AFE5-5946-4B36-826C-433286E03B63}"/>
    <cellStyle name="Comma 15 13 3" xfId="9089" xr:uid="{DC984D18-C0E7-4CCE-9B60-4734D280A82E}"/>
    <cellStyle name="Comma 15 13 4" xfId="33380" xr:uid="{EC0AF263-FDFC-431F-B09E-5C7E44C279BC}"/>
    <cellStyle name="Comma 15 14" xfId="4223" xr:uid="{E4D589E2-084E-4037-AA1E-BDB2E76C3561}"/>
    <cellStyle name="Comma 15 14 2" xfId="6808" xr:uid="{9DCB4B7E-7CEC-4F89-BC16-92B965D58A5D}"/>
    <cellStyle name="Comma 15 14 2 2" xfId="11376" xr:uid="{00D76D23-5EA7-4DFE-BEDB-C45419E6C310}"/>
    <cellStyle name="Comma 15 14 3" xfId="9133" xr:uid="{A0C50CC8-8C3A-4AC8-8FE3-661473EF461D}"/>
    <cellStyle name="Comma 15 14 4" xfId="33575" xr:uid="{9C72E84B-02AF-41C8-82C9-C35EB3F2F45C}"/>
    <cellStyle name="Comma 15 15" xfId="4411" xr:uid="{9B07C2D6-3E56-4A20-8B8E-4AEBA65D4E52}"/>
    <cellStyle name="Comma 15 15 2" xfId="6992" xr:uid="{50F8A5D8-93A6-4BC9-AD2C-E8914D3C3A79}"/>
    <cellStyle name="Comma 15 15 2 2" xfId="11560" xr:uid="{BF09E6F2-B881-4FA9-8D7F-4792AF5133C6}"/>
    <cellStyle name="Comma 15 15 3" xfId="9317" xr:uid="{AF1B47D5-7ACF-47CE-BB56-7D85730C1D7D}"/>
    <cellStyle name="Comma 15 15 4" xfId="33682" xr:uid="{0A5A3DB1-63A4-4221-BAB7-69072E890BF1}"/>
    <cellStyle name="Comma 15 16" xfId="4654" xr:uid="{492DC573-BBC2-48E2-8067-8963F25E7DF6}"/>
    <cellStyle name="Comma 15 16 2" xfId="9551" xr:uid="{0BCBA080-89B4-4EE2-AAB5-6ED77AA48E9C}"/>
    <cellStyle name="Comma 15 16 3" xfId="33807" xr:uid="{C0BF6F5C-3AE0-4595-A45C-79BE76EBD89B}"/>
    <cellStyle name="Comma 15 17" xfId="7348" xr:uid="{D87392BC-61DE-47F6-9CE7-7D46A694297B}"/>
    <cellStyle name="Comma 15 17 2" xfId="33823" xr:uid="{C5987E57-B534-4FCB-A2E8-BE3C718DA753}"/>
    <cellStyle name="Comma 15 18" xfId="12633" xr:uid="{405B8C87-BFE7-44C3-83AF-4B1644EF4F0C}"/>
    <cellStyle name="Comma 15 18 2" xfId="33890" xr:uid="{B5F0E405-6474-43B4-8C00-DAD3DB47DC5D}"/>
    <cellStyle name="Comma 15 19" xfId="12711" xr:uid="{DA5D3DAA-DD85-4384-8327-B5A84DC03E5B}"/>
    <cellStyle name="Comma 15 19 2" xfId="33966" xr:uid="{39A439AA-A4EC-4C27-BEFF-93D546FA265B}"/>
    <cellStyle name="Comma 15 2" xfId="1082" xr:uid="{E401D807-E37B-4C54-A4CE-695F77940B21}"/>
    <cellStyle name="Comma 15 2 10" xfId="4330" xr:uid="{EF7E627C-0B95-4AF8-A687-9F37DAFEE732}"/>
    <cellStyle name="Comma 15 2 10 2" xfId="6913" xr:uid="{AE650C5B-C6BA-4282-9FA4-96580261D820}"/>
    <cellStyle name="Comma 15 2 10 2 2" xfId="11481" xr:uid="{763E9141-FD9F-4E5D-939C-6CAD8F129E93}"/>
    <cellStyle name="Comma 15 2 10 3" xfId="9238" xr:uid="{12E24AAC-823F-401D-B12E-0C2FBC0EE7BF}"/>
    <cellStyle name="Comma 15 2 10 4" xfId="34005" xr:uid="{078AE472-9F60-4EE6-BD78-82F772E8DD84}"/>
    <cellStyle name="Comma 15 2 11" xfId="4521" xr:uid="{96A6A5AE-85DC-4178-8701-732B0BFC62F7}"/>
    <cellStyle name="Comma 15 2 11 2" xfId="7100" xr:uid="{4DF37FF3-DD90-49F9-89A8-584E5D6CD07C}"/>
    <cellStyle name="Comma 15 2 11 2 2" xfId="11668" xr:uid="{50774032-D6D2-49C1-9126-6B5F949A12BA}"/>
    <cellStyle name="Comma 15 2 11 3" xfId="9425" xr:uid="{4093D69D-0750-498A-B589-FC44FDBD35F2}"/>
    <cellStyle name="Comma 15 2 11 4" xfId="34273" xr:uid="{678FC488-84D6-424E-9001-A918399F5182}"/>
    <cellStyle name="Comma 15 2 12" xfId="4774" xr:uid="{A1311C00-71FD-4457-8922-49413FC66A75}"/>
    <cellStyle name="Comma 15 2 12 2" xfId="9666" xr:uid="{A470E310-946B-46F6-BA83-0E725F5D8FBA}"/>
    <cellStyle name="Comma 15 2 13" xfId="7455" xr:uid="{4A301535-95C8-48EE-8944-3F66CA05E1DB}"/>
    <cellStyle name="Comma 15 2 14" xfId="12862" xr:uid="{1A6DC3FA-D8FA-43D4-98BB-B181E6EEE07C}"/>
    <cellStyle name="Comma 15 2 15" xfId="18504" xr:uid="{4F201375-B1EB-44CB-882A-5F9D151A5743}"/>
    <cellStyle name="Comma 15 2 15 2" xfId="22332" xr:uid="{73A1827B-A9DA-4FD9-B1AB-0E8D36353929}"/>
    <cellStyle name="Comma 15 2 16" xfId="24494" xr:uid="{254C4305-3BB9-4D90-9859-0A790A0939ED}"/>
    <cellStyle name="Comma 15 2 17" xfId="24659" xr:uid="{DC0F8C36-D2AA-4ED5-BE93-AEAA3B96097A}"/>
    <cellStyle name="Comma 15 2 18" xfId="25185" xr:uid="{8DAE9DD0-C3C1-4DD8-BCA7-4A6A8DF866C3}"/>
    <cellStyle name="Comma 15 2 19" xfId="25439" xr:uid="{D5E07228-36C6-4A7A-9FEA-19FCB1FD93CD}"/>
    <cellStyle name="Comma 15 2 2" xfId="2077" xr:uid="{3652B61C-8E86-4C61-BB91-4F987701B41B}"/>
    <cellStyle name="Comma 15 2 2 2" xfId="4998" xr:uid="{C7A10E78-39A8-4C0A-80CA-5B47821326F1}"/>
    <cellStyle name="Comma 15 2 2 2 2" xfId="9856" xr:uid="{A821E924-116A-4CBB-91F7-D98BE16C8DD7}"/>
    <cellStyle name="Comma 15 2 2 2 2 2" xfId="41460" xr:uid="{F4CD7851-E55A-4EE4-8F2E-11EC39F1D69A}"/>
    <cellStyle name="Comma 15 2 2 2 3" xfId="33112" xr:uid="{D9FBA1F1-1052-4AF1-BDC9-9FBA2708E9A7}"/>
    <cellStyle name="Comma 15 2 2 2 4" xfId="39848" xr:uid="{E7204ECE-9A2B-4AC5-AD9B-71C37CA6F6CD}"/>
    <cellStyle name="Comma 15 2 2 3" xfId="7632" xr:uid="{0FE75675-F29B-4288-8088-FFFDA27FFC11}"/>
    <cellStyle name="Comma 15 2 2 3 2" xfId="32317" xr:uid="{FE8F1259-FD7A-4C73-8D1B-4CAE93437242}"/>
    <cellStyle name="Comma 15 2 2 3 3" xfId="40656" xr:uid="{8CBE31B4-58A8-4096-B934-9BBD36579EB8}"/>
    <cellStyle name="Comma 15 2 2 4" xfId="24660" xr:uid="{B2D19051-6FF0-4C05-AE63-241237DD882E}"/>
    <cellStyle name="Comma 15 2 2 5" xfId="27727" xr:uid="{A7E51FC5-65F6-4F9E-B4AA-FDAFDC553AEE}"/>
    <cellStyle name="Comma 15 2 2 6" xfId="30692" xr:uid="{68AF97AF-B565-4773-9175-755EE9C151EB}"/>
    <cellStyle name="Comma 15 2 2 7" xfId="39044" xr:uid="{2F2927C3-B086-49B4-9E33-2FE3F568983D}"/>
    <cellStyle name="Comma 15 2 20" xfId="25673" xr:uid="{FD602E6D-7DF6-4AB5-9FDC-6A8C7201E7FA}"/>
    <cellStyle name="Comma 15 2 21" xfId="25987" xr:uid="{408FC853-4A42-4F07-B0C5-91B6D4AE506E}"/>
    <cellStyle name="Comma 15 2 22" xfId="26264" xr:uid="{075BBEBB-A1C8-4A2B-8CC7-AA8206FE8222}"/>
    <cellStyle name="Comma 15 2 23" xfId="26511" xr:uid="{775D38C7-B31E-49A9-AECF-8DEF053DD283}"/>
    <cellStyle name="Comma 15 2 24" xfId="26774" xr:uid="{8C3B71E9-EBA2-4305-9CFC-CD30E46FD7E7}"/>
    <cellStyle name="Comma 15 2 25" xfId="26966" xr:uid="{75B7C70E-D32F-4B00-85F1-65F32A22D3F8}"/>
    <cellStyle name="Comma 15 2 26" xfId="27213" xr:uid="{D55C6873-9752-4B43-9A88-360F75EF4C5A}"/>
    <cellStyle name="Comma 15 2 27" xfId="28513" xr:uid="{04296278-A16C-4CEF-922A-0112F97A04D5}"/>
    <cellStyle name="Comma 15 2 28" xfId="28778" xr:uid="{ADD09483-FFE8-4681-8851-F2C1D6CFB055}"/>
    <cellStyle name="Comma 15 2 29" xfId="29079" xr:uid="{50954BFB-FDBF-42CB-AB53-0A394DB651FF}"/>
    <cellStyle name="Comma 15 2 3" xfId="2308" xr:uid="{D8A4F866-33C9-473C-907C-943F1F777D21}"/>
    <cellStyle name="Comma 15 2 3 2" xfId="5209" xr:uid="{0930EB97-D119-4269-9AA5-3EDC24FEBE48}"/>
    <cellStyle name="Comma 15 2 3 2 2" xfId="10035" xr:uid="{841ACF50-2EB0-44E0-91B8-E02CAF598CE0}"/>
    <cellStyle name="Comma 15 2 3 2 3" xfId="32713" xr:uid="{76A6E609-896B-4B38-9E38-1180D3BFE717}"/>
    <cellStyle name="Comma 15 2 3 2 4" xfId="41058" xr:uid="{436BDA8E-795C-4F28-AB06-18A26B18262D}"/>
    <cellStyle name="Comma 15 2 3 3" xfId="7809" xr:uid="{91348CCD-4206-45AE-B9E0-91EA28E36AB2}"/>
    <cellStyle name="Comma 15 2 3 4" xfId="30886" xr:uid="{5400E842-8CB5-4080-834B-81C41CD5831D}"/>
    <cellStyle name="Comma 15 2 3 5" xfId="39446" xr:uid="{B3633B4A-689B-448D-86B1-4CF24B6FD78D}"/>
    <cellStyle name="Comma 15 2 30" xfId="29353" xr:uid="{DD518536-77CF-4D99-B7EB-4D97094B786C}"/>
    <cellStyle name="Comma 15 2 31" xfId="29567" xr:uid="{97004F35-2CBD-45F5-AA08-BC71B15DBC05}"/>
    <cellStyle name="Comma 15 2 32" xfId="29760" xr:uid="{F2D0583D-64FC-4366-AA4C-DA1EDE7F7FD0}"/>
    <cellStyle name="Comma 15 2 33" xfId="30024" xr:uid="{6D9CA2CC-650E-49C6-9A36-663544D483B3}"/>
    <cellStyle name="Comma 15 2 34" xfId="30237" xr:uid="{FB96EF9B-C439-4C28-B411-63B0D4644D17}"/>
    <cellStyle name="Comma 15 2 35" xfId="30509" xr:uid="{8F96956E-7C4F-48D9-BB97-23FE0AB3DC2E}"/>
    <cellStyle name="Comma 15 2 36" xfId="34540" xr:uid="{A9646D06-8692-46F7-8B32-80EE556E67CD}"/>
    <cellStyle name="Comma 15 2 37" xfId="34855" xr:uid="{1C61190B-294F-4E62-AD25-802532ADF5D4}"/>
    <cellStyle name="Comma 15 2 38" xfId="35130" xr:uid="{186D923E-628B-4818-BC0A-F21F066B7AE2}"/>
    <cellStyle name="Comma 15 2 39" xfId="35305" xr:uid="{DDD07145-0FB0-4F49-AD0A-19E45005E705}"/>
    <cellStyle name="Comma 15 2 4" xfId="2535" xr:uid="{99917E00-CF77-4FE9-BEBD-D5E17CD5DF3A}"/>
    <cellStyle name="Comma 15 2 4 2" xfId="5410" xr:uid="{E2DC02E7-E0B1-4BF2-8A1D-B7A8B9EB4877}"/>
    <cellStyle name="Comma 15 2 4 2 2" xfId="10213" xr:uid="{C5927935-E5CD-4A91-ACA8-CCD9D67BFEB2}"/>
    <cellStyle name="Comma 15 2 4 3" xfId="7986" xr:uid="{0456EE85-406D-4654-BC7C-56E1BE4052AB}"/>
    <cellStyle name="Comma 15 2 4 4" xfId="31084" xr:uid="{41640DCF-891D-43DB-A99F-CCDE1BCC10E8}"/>
    <cellStyle name="Comma 15 2 4 5" xfId="40254" xr:uid="{4E30B0DA-F79F-4F20-930C-6DD6DA71BB13}"/>
    <cellStyle name="Comma 15 2 40" xfId="35459" xr:uid="{07807DAD-B85C-4FFA-ACDD-C2C1511740C9}"/>
    <cellStyle name="Comma 15 2 41" xfId="35613" xr:uid="{15CF0771-00F3-4C72-A8A0-CB80AB25A2FE}"/>
    <cellStyle name="Comma 15 2 42" xfId="35853" xr:uid="{8F1CDE4F-C945-4C69-9D5D-09AB950C05FB}"/>
    <cellStyle name="Comma 15 2 43" xfId="38348" xr:uid="{95639277-8B7D-4953-BFFD-FAF26847A7AB}"/>
    <cellStyle name="Comma 15 2 5" xfId="2784" xr:uid="{3E5ED48F-796D-4F8F-98D7-FFC152BDD188}"/>
    <cellStyle name="Comma 15 2 5 2" xfId="5626" xr:uid="{57291878-85B7-478F-8C44-FA321E6285BA}"/>
    <cellStyle name="Comma 15 2 5 2 2" xfId="10392" xr:uid="{CACF02FF-993D-4C8A-AB1C-5D9A2C939278}"/>
    <cellStyle name="Comma 15 2 5 3" xfId="8163" xr:uid="{A2C9C56D-FE46-40E5-8BBF-0271C4DC5FD0}"/>
    <cellStyle name="Comma 15 2 5 4" xfId="31341" xr:uid="{3071128C-0006-4329-B62C-7B51828CDF28}"/>
    <cellStyle name="Comma 15 2 5 5" xfId="38645" xr:uid="{717AE245-8E00-4BFC-B07F-24FF5450F381}"/>
    <cellStyle name="Comma 15 2 6" xfId="3037" xr:uid="{096EE5B9-B076-41FD-9F06-68B43411AC48}"/>
    <cellStyle name="Comma 15 2 6 2" xfId="5849" xr:uid="{B7753359-CC21-475A-A976-0D6694BD6C13}"/>
    <cellStyle name="Comma 15 2 6 2 2" xfId="10577" xr:uid="{0C5202E5-7C8F-40E3-9869-08BF1A88B228}"/>
    <cellStyle name="Comma 15 2 6 3" xfId="8345" xr:uid="{D5CAF79F-B3AC-415C-82C5-0D3A622BB97E}"/>
    <cellStyle name="Comma 15 2 6 4" xfId="31909" xr:uid="{D5A1B5BB-0ED6-4AB0-9540-AA55B130BB09}"/>
    <cellStyle name="Comma 15 2 7" xfId="3292" xr:uid="{3A5A0A17-B199-4CB3-9A21-76467A1890BB}"/>
    <cellStyle name="Comma 15 2 7 2" xfId="6068" xr:uid="{2B106EA2-FEA8-42D9-BA9D-329C42B65994}"/>
    <cellStyle name="Comma 15 2 7 2 2" xfId="10755" xr:uid="{89B95117-217D-4157-87CA-B56836AF568F}"/>
    <cellStyle name="Comma 15 2 7 3" xfId="8522" xr:uid="{1F75F1AC-B62E-42F9-BC54-44F5AE3B2829}"/>
    <cellStyle name="Comma 15 2 7 4" xfId="33425" xr:uid="{5676B2B3-9248-47AA-8C16-00CC99953832}"/>
    <cellStyle name="Comma 15 2 8" xfId="3594" xr:uid="{99199403-37A9-49F8-88BD-DD5258D07D72}"/>
    <cellStyle name="Comma 15 2 8 2" xfId="6314" xr:uid="{E36135AC-16C9-491F-B638-6D3B1E71372E}"/>
    <cellStyle name="Comma 15 2 8 2 2" xfId="10937" xr:uid="{06826F18-51B2-4922-85E6-F915035C7A48}"/>
    <cellStyle name="Comma 15 2 8 3" xfId="8699" xr:uid="{9E257F64-27CC-4D23-AFD0-F7BB3F5A1077}"/>
    <cellStyle name="Comma 15 2 8 4" xfId="33762" xr:uid="{01B667AB-C427-46B4-8464-1C29ECECC204}"/>
    <cellStyle name="Comma 15 2 9" xfId="3868" xr:uid="{CFDE9267-C2C1-4B12-BF5C-C5EE80BAA55C}"/>
    <cellStyle name="Comma 15 2 9 2" xfId="6536" xr:uid="{D8BE07F7-AD39-4BFE-8F34-06F8826E53DB}"/>
    <cellStyle name="Comma 15 2 9 2 2" xfId="11118" xr:uid="{388A6DE1-0BFC-4EBC-8F4D-4FD6B6154556}"/>
    <cellStyle name="Comma 15 2 9 3" xfId="8876" xr:uid="{7780948B-0AEE-45AB-9596-E69EB5D45DC6}"/>
    <cellStyle name="Comma 15 2 9 4" xfId="33999" xr:uid="{F3E47C05-4FD8-440C-AC6E-59DBE2E4E4D2}"/>
    <cellStyle name="Comma 15 20" xfId="12874" xr:uid="{ABFE0DBA-E80B-4A85-8EF6-415255FE05B3}"/>
    <cellStyle name="Comma 15 20 2" xfId="34172" xr:uid="{F65FFE5D-AC37-4C5A-9B7B-B2E045164FC2}"/>
    <cellStyle name="Comma 15 21" xfId="13033" xr:uid="{1554A687-AB2F-4041-AE0C-31517C3F7BDA}"/>
    <cellStyle name="Comma 15 22" xfId="18380" xr:uid="{4EB466FA-FB14-488B-B3F4-C2C294BDC154}"/>
    <cellStyle name="Comma 15 22 2" xfId="22238" xr:uid="{A32CC3EF-C024-46E2-8F7E-DB83C3791775}"/>
    <cellStyle name="Comma 15 23" xfId="24406" xr:uid="{5F900485-EFD4-4629-9CA6-AD43A6C068B2}"/>
    <cellStyle name="Comma 15 24" xfId="24658" xr:uid="{3E09781D-FCE5-4048-BE29-F320576B5A0C}"/>
    <cellStyle name="Comma 15 25" xfId="25051" xr:uid="{937B91F7-B10F-4B2C-A878-079CB34BC3D1}"/>
    <cellStyle name="Comma 15 26" xfId="25351" xr:uid="{89DDC587-97F4-4036-8F36-770D9FC0EA5B}"/>
    <cellStyle name="Comma 15 27" xfId="25537" xr:uid="{A3456FF8-855A-45A1-953A-56FE3E0DA748}"/>
    <cellStyle name="Comma 15 28" xfId="25861" xr:uid="{6897387B-D383-41F3-8C41-1E6C539BA7B3}"/>
    <cellStyle name="Comma 15 29" xfId="26150" xr:uid="{77602E85-533F-4B1E-9251-132F39B4A205}"/>
    <cellStyle name="Comma 15 3" xfId="1952" xr:uid="{9DF19E4E-2031-43BE-B18A-02E2195B76F3}"/>
    <cellStyle name="Comma 15 3 2" xfId="4887" xr:uid="{5BDCE420-059B-4FFA-993B-6E9EF55A8CD0}"/>
    <cellStyle name="Comma 15 3 2 2" xfId="9754" xr:uid="{60D2F1A8-3FAC-4E53-A857-5F6F5E100AF3}"/>
    <cellStyle name="Comma 15 3 2 2 2" xfId="33163" xr:uid="{83216CED-144F-4597-B1B2-9BB4EE13352E}"/>
    <cellStyle name="Comma 15 3 2 2 2 2" xfId="41511" xr:uid="{A5F99E9D-52C1-4159-B0A1-A65B41135E12}"/>
    <cellStyle name="Comma 15 3 2 2 3" xfId="39899" xr:uid="{FBD3E83F-A2FC-41B3-A9B5-FE48F1131761}"/>
    <cellStyle name="Comma 15 3 2 3" xfId="24662" xr:uid="{5923EE1E-F39C-47E5-9513-5CCC2756C47C}"/>
    <cellStyle name="Comma 15 3 2 3 2" xfId="32368" xr:uid="{5507108E-DB4D-469B-8372-F91A98E27431}"/>
    <cellStyle name="Comma 15 3 2 3 3" xfId="40707" xr:uid="{3BC88130-59CA-43DA-BAAC-752402ECC7F6}"/>
    <cellStyle name="Comma 15 3 2 4" xfId="30930" xr:uid="{DB7847DF-F3D5-4DA7-A4F8-5401D4446168}"/>
    <cellStyle name="Comma 15 3 2 5" xfId="39095" xr:uid="{03314F51-F054-4FF6-800E-18018C01BF18}"/>
    <cellStyle name="Comma 15 3 3" xfId="7530" xr:uid="{1505ACC4-3C74-4A4D-831A-5383C4B4C15F}"/>
    <cellStyle name="Comma 15 3 3 2" xfId="32764" xr:uid="{04FBF542-1573-4037-A6B8-8C20082392B9}"/>
    <cellStyle name="Comma 15 3 3 2 2" xfId="41109" xr:uid="{4FE5AE9F-2020-4356-A297-7D8FA6D4FC8E}"/>
    <cellStyle name="Comma 15 3 3 3" xfId="31127" xr:uid="{8EE425A9-9860-402A-A594-BFFA930BF007}"/>
    <cellStyle name="Comma 15 3 3 4" xfId="39497" xr:uid="{471E54CB-6BCD-4FE4-ACF6-2DE9B125DDB9}"/>
    <cellStyle name="Comma 15 3 4" xfId="24661" xr:uid="{FDC41C06-9262-45C4-BA57-CA4C93E558BB}"/>
    <cellStyle name="Comma 15 3 4 2" xfId="31969" xr:uid="{D33F39BB-8884-40AA-B063-9EC002360A42}"/>
    <cellStyle name="Comma 15 3 4 3" xfId="40305" xr:uid="{3BE7D0AA-E7AB-49BE-B93C-98F96811B527}"/>
    <cellStyle name="Comma 15 3 5" xfId="27456" xr:uid="{F9735382-32D0-41E1-8C9F-62E954B2A7FC}"/>
    <cellStyle name="Comma 15 3 5 2" xfId="38694" xr:uid="{3E0AFC8D-3AC9-4638-9E6A-9D943F564FB6}"/>
    <cellStyle name="Comma 15 3 6" xfId="30581" xr:uid="{09F42C21-046B-4FF2-983F-523BABF56199}"/>
    <cellStyle name="Comma 15 3 7" xfId="38343" xr:uid="{A9F4C632-CB5E-4003-943E-FA58022D1FAD}"/>
    <cellStyle name="Comma 15 30" xfId="26371" xr:uid="{376AE8EC-3981-4F3F-A6AF-E4399D715DB3}"/>
    <cellStyle name="Comma 15 31" xfId="26664" xr:uid="{CCB2710D-5362-41AB-9AB1-4FAE1C21C472}"/>
    <cellStyle name="Comma 15 32" xfId="26869" xr:uid="{9D3B5427-357D-48AE-8B66-F8276F2DF92F}"/>
    <cellStyle name="Comma 15 33" xfId="27106" xr:uid="{586C396B-1756-4F43-9895-AA0E37D628B4}"/>
    <cellStyle name="Comma 15 34" xfId="28367" xr:uid="{749FC56B-9846-4006-B44C-83F661101681}"/>
    <cellStyle name="Comma 15 35" xfId="28651" xr:uid="{C9B409B9-94FD-47E4-AB75-7A6D16DEDCC9}"/>
    <cellStyle name="Comma 15 36" xfId="28932" xr:uid="{0FCC1CEC-8DC0-48A7-89A9-3368017A9F0B}"/>
    <cellStyle name="Comma 15 37" xfId="29233" xr:uid="{BC8C8F30-7F40-4823-AF2C-C99D01B3F599}"/>
    <cellStyle name="Comma 15 38" xfId="29465" xr:uid="{FFF40F54-0779-4A7E-ACE3-484F2C33A724}"/>
    <cellStyle name="Comma 15 39" xfId="29652" xr:uid="{33427B46-C495-4F01-A53A-8C99111A3729}"/>
    <cellStyle name="Comma 15 4" xfId="2196" xr:uid="{CFC68B29-3A2F-476D-9D44-989FD93AC315}"/>
    <cellStyle name="Comma 15 4 2" xfId="5101" xr:uid="{9270EEA3-1AF9-4707-947B-2FB47A87E507}"/>
    <cellStyle name="Comma 15 4 2 2" xfId="9932" xr:uid="{F8D215A8-3ABC-4DA4-8AB1-572C6BE5C559}"/>
    <cellStyle name="Comma 15 4 2 2 2" xfId="33194" xr:uid="{033E6258-19D3-4304-9627-4BF47335FE14}"/>
    <cellStyle name="Comma 15 4 2 2 2 2" xfId="41542" xr:uid="{3C2F0045-BC60-4208-B7B9-FD0B5BC4579C}"/>
    <cellStyle name="Comma 15 4 2 2 3" xfId="39930" xr:uid="{BF33B268-1B3C-472C-AA66-33480C1AC7B2}"/>
    <cellStyle name="Comma 15 4 2 3" xfId="32399" xr:uid="{8ED84BE5-6BF8-42C1-9D83-6556D919C7BA}"/>
    <cellStyle name="Comma 15 4 2 3 2" xfId="40738" xr:uid="{B026933F-3B9D-492D-B62B-05B4C3D29984}"/>
    <cellStyle name="Comma 15 4 2 4" xfId="39126" xr:uid="{6DC90ADE-CAB9-4CF3-BF63-620A9DDD9B50}"/>
    <cellStyle name="Comma 15 4 3" xfId="7707" xr:uid="{BB2B87B5-34E0-48C2-AE7B-F05B94470CC0}"/>
    <cellStyle name="Comma 15 4 3 2" xfId="32795" xr:uid="{CA6483CA-D7A8-430E-8E8B-7811DFF1B1C2}"/>
    <cellStyle name="Comma 15 4 3 2 2" xfId="41140" xr:uid="{182CA95D-67DF-45AF-B981-C6BF3CB7F69B}"/>
    <cellStyle name="Comma 15 4 3 3" xfId="39528" xr:uid="{8CD75D6E-5A92-42F0-A909-2E065A8BED81}"/>
    <cellStyle name="Comma 15 4 4" xfId="24663" xr:uid="{D6058AA6-2C86-4107-B10A-BA9A8A676BA7}"/>
    <cellStyle name="Comma 15 4 4 2" xfId="32005" xr:uid="{B72729CA-EE96-49B9-AA60-7D17A72FFC37}"/>
    <cellStyle name="Comma 15 4 4 3" xfId="40336" xr:uid="{2FFAA1D6-2A1F-4F99-8834-77BB64293E71}"/>
    <cellStyle name="Comma 15 4 5" xfId="30843" xr:uid="{FC745C35-E135-42DC-A1E7-729AB56659B5}"/>
    <cellStyle name="Comma 15 4 6" xfId="38724" xr:uid="{642B7EB0-D3C3-40E1-9C3D-1A20C07A4F29}"/>
    <cellStyle name="Comma 15 40" xfId="29906" xr:uid="{362FDA9D-08DF-4C0B-B144-9EBA6676E62C}"/>
    <cellStyle name="Comma 15 41" xfId="30137" xr:uid="{C4388745-36B0-4212-B6A0-1BF43D7602F0}"/>
    <cellStyle name="Comma 15 42" xfId="34470" xr:uid="{F75B647F-AF26-4E72-8BB7-BA17E294101F}"/>
    <cellStyle name="Comma 15 43" xfId="34701" xr:uid="{0BFD54D5-8C79-42C6-AA7B-D68758A28A5E}"/>
    <cellStyle name="Comma 15 44" xfId="35001" xr:uid="{16DE45BD-2659-46ED-B3B2-1EE3199D0259}"/>
    <cellStyle name="Comma 15 45" xfId="35211" xr:uid="{C2D2B1AF-CD0B-44D9-B2CE-839E00DE8735}"/>
    <cellStyle name="Comma 15 46" xfId="35370" xr:uid="{2DB2A00C-5BFC-4A2B-8C42-A9343B578B4A}"/>
    <cellStyle name="Comma 15 47" xfId="35521" xr:uid="{5EEE592D-AD1A-4160-A9C8-137A0B5D1882}"/>
    <cellStyle name="Comma 15 48" xfId="35762" xr:uid="{38651489-45C5-42E1-AFC4-715064B5AECC}"/>
    <cellStyle name="Comma 15 49" xfId="35992" xr:uid="{2D0E8EFB-CE13-4974-B596-36A8FE6A83F6}"/>
    <cellStyle name="Comma 15 5" xfId="2404" xr:uid="{3CA757FC-DD2A-40C1-98AD-0601641356A4}"/>
    <cellStyle name="Comma 15 5 2" xfId="5292" xr:uid="{C14104D8-A85B-449E-9214-63C4BCB2D95D}"/>
    <cellStyle name="Comma 15 5 2 2" xfId="10110" xr:uid="{24844065-00E8-4217-9086-7323443ACE37}"/>
    <cellStyle name="Comma 15 5 2 2 2" xfId="41342" xr:uid="{A4A914B2-26D8-413B-AF55-76EB58601EF9}"/>
    <cellStyle name="Comma 15 5 2 3" xfId="32994" xr:uid="{41E35496-2F05-4384-9EEF-E0AF98C377FD}"/>
    <cellStyle name="Comma 15 5 2 4" xfId="39730" xr:uid="{DAC5436D-2380-4AE3-B46E-7DB037FA0F4D}"/>
    <cellStyle name="Comma 15 5 3" xfId="7884" xr:uid="{85662769-7573-4225-B3EA-46B99E5CB1A8}"/>
    <cellStyle name="Comma 15 5 3 2" xfId="32200" xr:uid="{3B5B7415-3088-49F7-8205-31CD1356C16B}"/>
    <cellStyle name="Comma 15 5 3 3" xfId="40538" xr:uid="{66746B44-02E5-4CA9-9C50-7F93794710AC}"/>
    <cellStyle name="Comma 15 5 4" xfId="31029" xr:uid="{CF62FEB8-38ED-494A-A9B1-D313985D8C43}"/>
    <cellStyle name="Comma 15 5 5" xfId="38927" xr:uid="{D0CBBE4D-9FC8-4E73-BA05-15D29F3E1485}"/>
    <cellStyle name="Comma 15 50" xfId="37704" xr:uid="{4E71592C-D378-40FE-A6E6-145088ACB48D}"/>
    <cellStyle name="Comma 15 51" xfId="38241" xr:uid="{F7503531-A2D9-4BC5-8A99-A5A3441C71E6}"/>
    <cellStyle name="Comma 15 6" xfId="2653" xr:uid="{276A3F1E-D29B-4B1F-8BBF-19186E303D5C}"/>
    <cellStyle name="Comma 15 6 2" xfId="5507" xr:uid="{39910F42-6DE5-4123-9076-6A4F0A210407}"/>
    <cellStyle name="Comma 15 6 2 2" xfId="10288" xr:uid="{5A32D8C3-C049-499A-88E4-1B41C7C30203}"/>
    <cellStyle name="Comma 15 6 2 3" xfId="32597" xr:uid="{CB93AFDD-6890-4857-83F1-30DC6CCA6AE8}"/>
    <cellStyle name="Comma 15 6 2 4" xfId="40941" xr:uid="{7AC0EEA2-3E2F-48D0-9016-2D01E0C17125}"/>
    <cellStyle name="Comma 15 6 3" xfId="8061" xr:uid="{DE4A75CF-28FA-43A3-A95F-155CFC94AD31}"/>
    <cellStyle name="Comma 15 6 4" xfId="31175" xr:uid="{9C3B1625-B87A-4452-AD66-56EE72A65E07}"/>
    <cellStyle name="Comma 15 6 5" xfId="39329" xr:uid="{AE755354-18A6-487B-B97B-7ECFD19374B2}"/>
    <cellStyle name="Comma 15 7" xfId="2907" xr:uid="{6A47584C-7B3F-4890-9FAC-DE9E7CB91608}"/>
    <cellStyle name="Comma 15 7 2" xfId="5730" xr:uid="{E38C1623-3E59-4925-B56D-23069A309E4E}"/>
    <cellStyle name="Comma 15 7 2 2" xfId="10471" xr:uid="{623FA8D0-B1E7-4E71-AD18-4FAE4DA4DF3E}"/>
    <cellStyle name="Comma 15 7 3" xfId="8240" xr:uid="{39A44747-8A70-423C-8D44-F4E002D26965}"/>
    <cellStyle name="Comma 15 7 4" xfId="31225" xr:uid="{68A4AD78-CBA1-4F0E-84A0-D94A78F94965}"/>
    <cellStyle name="Comma 15 7 5" xfId="40137" xr:uid="{5D2ECC04-EA52-4659-BE17-58B8B0082198}"/>
    <cellStyle name="Comma 15 8" xfId="3165" xr:uid="{42240E8C-124D-47D9-982E-37669E140B2C}"/>
    <cellStyle name="Comma 15 8 2" xfId="5952" xr:uid="{CF677358-7752-4F4D-B265-FA896640ACDE}"/>
    <cellStyle name="Comma 15 8 2 2" xfId="10653" xr:uid="{3159C609-FE62-4E89-957F-21BDDFF44EF7}"/>
    <cellStyle name="Comma 15 8 3" xfId="8420" xr:uid="{16390000-5816-4B8B-88C0-EAC9F71747FA}"/>
    <cellStyle name="Comma 15 8 4" xfId="31317" xr:uid="{9EA374F8-46CC-4D1B-A6BF-1290F36866A2}"/>
    <cellStyle name="Comma 15 8 5" xfId="38509" xr:uid="{5D7C8598-32D8-4AC8-AAFB-EDD98B680D40}"/>
    <cellStyle name="Comma 15 9" xfId="3438" xr:uid="{4E9ED659-8D31-492D-8D29-AAC34EACA0C1}"/>
    <cellStyle name="Comma 15 9 2" xfId="6181" xr:uid="{A1575AD0-5B05-474B-958B-662843022599}"/>
    <cellStyle name="Comma 15 9 2 2" xfId="10832" xr:uid="{E4D3CE15-B4C3-4AA7-9837-490FD4C9F19B}"/>
    <cellStyle name="Comma 15 9 3" xfId="8597" xr:uid="{090CADF8-109C-48AC-B1DB-0472225CD49F}"/>
    <cellStyle name="Comma 15 9 4" xfId="31462" xr:uid="{8A19F55C-087B-49DD-9F2A-A3A75EDABF65}"/>
    <cellStyle name="Comma 150" xfId="4101" xr:uid="{A1080D16-6FEE-4A8E-AC7D-7D4227021188}"/>
    <cellStyle name="Comma 150 2" xfId="6720" xr:uid="{C15AE0EC-24D4-4BBA-9B96-98E62F8234BA}"/>
    <cellStyle name="Comma 150 2 2" xfId="11288" xr:uid="{597C2B4F-4804-4C75-840C-BBA621F81DBA}"/>
    <cellStyle name="Comma 150 3" xfId="12557" xr:uid="{996D1C65-9B71-4C7E-9E6A-102E3B2D4613}"/>
    <cellStyle name="Comma 150 4" xfId="9045" xr:uid="{14C2A4F5-6E71-4AD6-9CEA-04DCF4BEE6CA}"/>
    <cellStyle name="Comma 151" xfId="4102" xr:uid="{7CB72DA0-2EB4-408F-B2C0-D66E5E275627}"/>
    <cellStyle name="Comma 151 2" xfId="6721" xr:uid="{0FE4BDF6-F8B9-452E-80A9-69C585959AAA}"/>
    <cellStyle name="Comma 151 2 2" xfId="11289" xr:uid="{882F2060-74F8-465D-9AA2-F674F4617D0F}"/>
    <cellStyle name="Comma 151 3" xfId="9046" xr:uid="{198CB50D-E09F-4D1E-8F5D-94F8F04ED577}"/>
    <cellStyle name="Comma 152" xfId="4103" xr:uid="{873ED89A-F9DA-4002-AFF9-8900D10B5E1A}"/>
    <cellStyle name="Comma 152 2" xfId="6722" xr:uid="{E0611440-24EF-4302-A25D-61E0BA832493}"/>
    <cellStyle name="Comma 152 2 2" xfId="11290" xr:uid="{5191CB70-7769-412E-BC02-9B1AA59A4C2D}"/>
    <cellStyle name="Comma 152 3" xfId="9047" xr:uid="{B9D485AE-CA4F-4BEA-8BA3-828FA6435B4D}"/>
    <cellStyle name="Comma 153" xfId="4105" xr:uid="{72C7597B-1F5E-4B8C-BF26-8653F8700133}"/>
    <cellStyle name="Comma 153 2" xfId="6723" xr:uid="{00559B9D-8D3E-4980-A02B-B6095CEDB402}"/>
    <cellStyle name="Comma 153 2 2" xfId="11291" xr:uid="{28497F96-4908-48D8-AB2C-A9B12D6E7A7A}"/>
    <cellStyle name="Comma 153 3" xfId="9048" xr:uid="{DC268DF1-C4F5-4D99-A5E3-3FB8F0DA27AF}"/>
    <cellStyle name="Comma 154" xfId="4169" xr:uid="{6CE00D28-EF88-4DC5-897D-A695DAF1B8E1}"/>
    <cellStyle name="Comma 154 2" xfId="6772" xr:uid="{91992C88-24D6-4A21-BD92-22F3B08372A5}"/>
    <cellStyle name="Comma 154 2 2" xfId="11340" xr:uid="{3B61A504-5AF5-4AC0-B4A9-4560D058BD45}"/>
    <cellStyle name="Comma 154 3" xfId="9097" xr:uid="{58C6DECD-E787-498D-AD46-57FF33E22BDE}"/>
    <cellStyle name="Comma 155" xfId="4174" xr:uid="{AFABC08C-C902-4531-AFF5-6C90BD1DAA80}"/>
    <cellStyle name="Comma 155 2" xfId="1446" xr:uid="{A0B1BDDA-241B-4169-A8CB-94174704EB7B}"/>
    <cellStyle name="Comma 155 2 2" xfId="1499" xr:uid="{BB8510BE-DA37-471B-ADBE-A234719232D2}"/>
    <cellStyle name="Comma 155 2 2 2" xfId="11342" xr:uid="{A0C177E9-1681-4F3F-A010-3B6FA0C0007A}"/>
    <cellStyle name="Comma 155 2 3" xfId="6774" xr:uid="{303BDC66-997E-45B9-ADE1-217B628E83FF}"/>
    <cellStyle name="Comma 155 2 4" xfId="37980" xr:uid="{95748CA4-4DAE-4C09-A1BC-82C7FC865674}"/>
    <cellStyle name="Comma 155 3" xfId="9099" xr:uid="{14DFB7A4-807A-4AE7-B598-0242650F65F2}"/>
    <cellStyle name="Comma 156" xfId="1461" xr:uid="{DAD73864-F0F0-4895-AF10-CF3FBF5734DB}"/>
    <cellStyle name="Comma 156 2" xfId="6773" xr:uid="{B35052C4-7B9D-4F84-B5E3-6431C9EC74AE}"/>
    <cellStyle name="Comma 156 2 2" xfId="11341" xr:uid="{D4E0FD30-F3BF-4166-8FE2-B9D917C33761}"/>
    <cellStyle name="Comma 156 3" xfId="9098" xr:uid="{D1A4E622-5C58-46C3-8DA6-8162F025E77F}"/>
    <cellStyle name="Comma 156 4" xfId="4170" xr:uid="{41CB6035-A098-4012-B9D9-B8A7FAB9E190}"/>
    <cellStyle name="Comma 157" xfId="1460" xr:uid="{12814494-7039-4BDA-8238-A9B2E7C47B19}"/>
    <cellStyle name="Comma 157 2" xfId="6776" xr:uid="{D11BC59C-01B1-4C2F-AD8F-554382D29E09}"/>
    <cellStyle name="Comma 157 2 2" xfId="11344" xr:uid="{BEED5400-14A2-46C9-9F13-A5D35D32B08E}"/>
    <cellStyle name="Comma 157 3" xfId="9101" xr:uid="{D549F4D6-10C2-489F-B1A7-6398124F1E86}"/>
    <cellStyle name="Comma 157 4" xfId="4181" xr:uid="{AEFA7D5A-968F-41D0-AB71-0B997C905438}"/>
    <cellStyle name="Comma 158" xfId="1463" xr:uid="{C92F4D3E-6227-485D-9E94-EAB3C56025BE}"/>
    <cellStyle name="Comma 158 2" xfId="6777" xr:uid="{AED8F46E-A99F-4091-825C-BB577F32C26C}"/>
    <cellStyle name="Comma 158 2 2" xfId="11345" xr:uid="{0E0AEF68-DAF2-4DA6-8994-1E41272501D7}"/>
    <cellStyle name="Comma 158 3" xfId="9102" xr:uid="{01BF8CFA-FB92-4B28-84FA-D07C45C3479D}"/>
    <cellStyle name="Comma 158 4" xfId="4187" xr:uid="{35BE275E-A02D-40B5-AA4D-C397F5010322}"/>
    <cellStyle name="Comma 159" xfId="4178" xr:uid="{046F0279-B49B-4A44-8A6D-2F1B4CFA6141}"/>
    <cellStyle name="Comma 159 2" xfId="6775" xr:uid="{C885B8AD-3915-4FF8-A107-DE5DB467458D}"/>
    <cellStyle name="Comma 159 2 2" xfId="11343" xr:uid="{A4A56641-6EA9-4AFE-87B0-BDFC4095D1EE}"/>
    <cellStyle name="Comma 159 3" xfId="9100" xr:uid="{83A6F5C8-8EA7-4D91-9E2F-F84CB9BE7EF0}"/>
    <cellStyle name="Comma 16" xfId="523" xr:uid="{EB7EB490-FB94-46EB-8E75-A4EA9F201573}"/>
    <cellStyle name="Comma 16 10" xfId="3749" xr:uid="{2E0FABAE-6E9E-4378-B41F-37FC22B92AB4}"/>
    <cellStyle name="Comma 16 10 2" xfId="6430" xr:uid="{7D24BE29-BEA2-4BF9-9667-3D8C7320F0DD}"/>
    <cellStyle name="Comma 16 10 2 2" xfId="11015" xr:uid="{F22ACF52-2C85-425A-9BA6-D464DD53D876}"/>
    <cellStyle name="Comma 16 10 3" xfId="8775" xr:uid="{0B361DC9-8417-4F30-B90E-F9B176A4C126}"/>
    <cellStyle name="Comma 16 10 4" xfId="31499" xr:uid="{CC6D1572-85AD-4935-8B60-E4E8636D95BD}"/>
    <cellStyle name="Comma 16 11" xfId="3981" xr:uid="{2D9E8B85-E6C2-4ACA-9F1E-C20E453B3469}"/>
    <cellStyle name="Comma 16 11 2" xfId="6624" xr:uid="{8F85FB3D-13F7-4D48-8568-320CA1EFF66C}"/>
    <cellStyle name="Comma 16 11 2 2" xfId="11201" xr:uid="{55F87168-61A9-4CAB-8CA3-C2E3CCFE3C08}"/>
    <cellStyle name="Comma 16 11 3" xfId="8959" xr:uid="{39E2888B-9ACE-42B2-873C-C5D3BC6150A5}"/>
    <cellStyle name="Comma 16 11 4" xfId="31443" xr:uid="{E2B3D6AF-8B76-4CB3-9CF3-5D7498275BA0}"/>
    <cellStyle name="Comma 16 12" xfId="4029" xr:uid="{9A84802B-677E-48D2-80BB-9C57EC440B15}"/>
    <cellStyle name="Comma 16 12 2" xfId="6654" xr:uid="{3505CE09-469A-4C4D-8927-3EB81F7502B4}"/>
    <cellStyle name="Comma 16 12 2 2" xfId="11232" xr:uid="{6E5F9D89-3CC2-42C7-B41A-5F3178BB8C7E}"/>
    <cellStyle name="Comma 16 12 3" xfId="8989" xr:uid="{0A5D0DA6-69AB-4A47-B107-C027788337C9}"/>
    <cellStyle name="Comma 16 12 4" xfId="33371" xr:uid="{335A4263-1AB8-489A-A7D8-6BA30F38A1D8}"/>
    <cellStyle name="Comma 16 13" xfId="4159" xr:uid="{824BF458-7D6E-40CF-A263-ED00681E850D}"/>
    <cellStyle name="Comma 16 13 2" xfId="6766" xr:uid="{E298BB7F-850F-4B5A-8B62-5737181EA808}"/>
    <cellStyle name="Comma 16 13 2 2" xfId="11334" xr:uid="{40E884B0-08A8-4BAA-9408-E214D6C776AF}"/>
    <cellStyle name="Comma 16 13 3" xfId="9091" xr:uid="{C0E21A70-5010-47BA-8EF1-10E019D74FAB}"/>
    <cellStyle name="Comma 16 13 4" xfId="33630" xr:uid="{4FED2951-E501-4741-BC59-6FBA61929ACD}"/>
    <cellStyle name="Comma 16 14" xfId="4224" xr:uid="{2DF360D8-54EA-4D17-9F44-C8FEBA7DA03B}"/>
    <cellStyle name="Comma 16 14 2" xfId="6809" xr:uid="{01C2FEFD-AA45-43B8-8BAB-9E05B53B5349}"/>
    <cellStyle name="Comma 16 14 2 2" xfId="11377" xr:uid="{5E843769-6240-40DB-9AD6-946D0656A592}"/>
    <cellStyle name="Comma 16 14 3" xfId="9134" xr:uid="{C00AAA2B-46E9-4FAB-A0DE-2AE25469BC3B}"/>
    <cellStyle name="Comma 16 14 4" xfId="33683" xr:uid="{C2BF5C26-8E64-47E2-A45C-FCBC815E8D1E}"/>
    <cellStyle name="Comma 16 15" xfId="4412" xr:uid="{6D5C04E9-4F6A-42D9-B0E9-16EBA9948EB7}"/>
    <cellStyle name="Comma 16 15 2" xfId="6993" xr:uid="{9290F678-C4B7-4388-9DE6-1D1786842BF4}"/>
    <cellStyle name="Comma 16 15 2 2" xfId="11561" xr:uid="{C06368FA-8E44-4419-9B74-C33697C6E455}"/>
    <cellStyle name="Comma 16 15 3" xfId="9318" xr:uid="{87ADAD63-0E35-4328-A24B-EEAEC2E826AA}"/>
    <cellStyle name="Comma 16 15 4" xfId="33850" xr:uid="{57C51468-2802-44CB-A1E0-8BA62A388D33}"/>
    <cellStyle name="Comma 16 16" xfId="4655" xr:uid="{CEB160B4-257B-4D92-A347-DBCDAF2E4D68}"/>
    <cellStyle name="Comma 16 16 2" xfId="9552" xr:uid="{AFDA9482-7FCC-4132-AC46-574459CCD9D4}"/>
    <cellStyle name="Comma 16 16 3" xfId="33812" xr:uid="{2D23A12A-BEED-4FAC-8ED8-8BAAA4C52286}"/>
    <cellStyle name="Comma 16 17" xfId="7349" xr:uid="{DF17CE78-5512-42F0-A89D-5CBAB6DCC320}"/>
    <cellStyle name="Comma 16 17 2" xfId="33891" xr:uid="{480D9145-F22E-4234-A7C1-CB60ABA138F8}"/>
    <cellStyle name="Comma 16 18" xfId="12712" xr:uid="{A7A2ED5C-75B5-427D-A1CF-16F75D0A93EA}"/>
    <cellStyle name="Comma 16 18 2" xfId="34006" xr:uid="{53B91BAC-5B24-400C-A695-C1454C0582C1}"/>
    <cellStyle name="Comma 16 19" xfId="12964" xr:uid="{D430441F-F181-43F5-BBEF-1BB82D64C131}"/>
    <cellStyle name="Comma 16 19 2" xfId="34173" xr:uid="{A4FF5BFD-84B1-4AB6-8BC9-43AE31F75115}"/>
    <cellStyle name="Comma 16 2" xfId="1172" xr:uid="{031A2D49-16B7-4C10-8A09-5613F2C069E4}"/>
    <cellStyle name="Comma 16 2 10" xfId="4345" xr:uid="{35EE6C6E-9250-4F70-BF09-3087C6BF4E6C}"/>
    <cellStyle name="Comma 16 2 10 2" xfId="6928" xr:uid="{812B7A04-881A-433D-BF89-2F5BED0BE30D}"/>
    <cellStyle name="Comma 16 2 10 2 2" xfId="11496" xr:uid="{684CEED5-CD1C-48F7-9811-52A0CD9C678E}"/>
    <cellStyle name="Comma 16 2 10 3" xfId="9253" xr:uid="{8683CBF5-BCA9-4475-B57A-61B7BD259941}"/>
    <cellStyle name="Comma 16 2 10 4" xfId="33976" xr:uid="{31F23329-ED1F-4529-8BF2-3EB38B4C87D8}"/>
    <cellStyle name="Comma 16 2 11" xfId="4538" xr:uid="{EF281D1E-A775-4D04-9740-63B7619A38DC}"/>
    <cellStyle name="Comma 16 2 11 2" xfId="7116" xr:uid="{B0BE623B-975C-4BCC-AE67-67792696E934}"/>
    <cellStyle name="Comma 16 2 11 2 2" xfId="11684" xr:uid="{E89473E1-9E32-4200-8346-44AE4B5A82E8}"/>
    <cellStyle name="Comma 16 2 11 3" xfId="9441" xr:uid="{10B62FC9-8B66-40DA-9E7F-9E3D000B0487}"/>
    <cellStyle name="Comma 16 2 11 4" xfId="34283" xr:uid="{76DBB985-9DE9-41B3-B363-63A380406201}"/>
    <cellStyle name="Comma 16 2 12" xfId="4796" xr:uid="{7468CE72-0633-4E04-8C51-FE067CEF261F}"/>
    <cellStyle name="Comma 16 2 12 2" xfId="9688" xr:uid="{4414CC54-3356-48C4-A82F-C47E22C834BF}"/>
    <cellStyle name="Comma 16 2 13" xfId="7470" xr:uid="{F006B688-BD13-4C6E-BF07-4F969F0EAD33}"/>
    <cellStyle name="Comma 16 2 14" xfId="12879" xr:uid="{83215E16-447D-441B-AACB-DE795D5CF562}"/>
    <cellStyle name="Comma 16 2 15" xfId="18524" xr:uid="{9CA45CD5-D7F5-476B-B818-EB237306D2B3}"/>
    <cellStyle name="Comma 16 2 15 2" xfId="22343" xr:uid="{1B882B98-9011-4014-AA32-0521216405F0}"/>
    <cellStyle name="Comma 16 2 16" xfId="24501" xr:uid="{C7ED8F84-3769-4EC2-864C-0B7046A73D03}"/>
    <cellStyle name="Comma 16 2 17" xfId="24665" xr:uid="{70863EA6-E99B-4C28-9852-E64CC32AB1E1}"/>
    <cellStyle name="Comma 16 2 18" xfId="25204" xr:uid="{6FB1D1EC-F58F-40EE-BF76-9776FF916855}"/>
    <cellStyle name="Comma 16 2 19" xfId="25450" xr:uid="{650CE5A6-724D-4420-91C1-F1F9F8832A62}"/>
    <cellStyle name="Comma 16 2 2" xfId="2096" xr:uid="{F2A2D24C-D6CA-4815-BAF8-4B31D1F4F300}"/>
    <cellStyle name="Comma 16 2 2 2" xfId="5015" xr:uid="{6618F917-6D2C-4174-A35B-2C8CB656F2D2}"/>
    <cellStyle name="Comma 16 2 2 2 2" xfId="9871" xr:uid="{5FB75AC1-C371-4143-9D04-8DB60ADA5C05}"/>
    <cellStyle name="Comma 16 2 2 2 2 2" xfId="33164" xr:uid="{35913F56-83E9-4036-BA26-8A75B3B09BA3}"/>
    <cellStyle name="Comma 16 2 2 2 2 3" xfId="41512" xr:uid="{E6E7F52D-8492-4DE2-A3C4-B480792B0271}"/>
    <cellStyle name="Comma 16 2 2 2 3" xfId="30908" xr:uid="{8C60B6A8-44B4-492F-AE2C-4F3F5D5F7DE2}"/>
    <cellStyle name="Comma 16 2 2 2 4" xfId="39900" xr:uid="{610A1C08-A1C8-4235-BFA7-44826E8222B4}"/>
    <cellStyle name="Comma 16 2 2 3" xfId="7647" xr:uid="{B30A7729-350E-4366-88A1-1A634F6E3961}"/>
    <cellStyle name="Comma 16 2 2 3 2" xfId="31107" xr:uid="{AFEE4F02-F545-44EE-8CDD-F70BEA3DA2D8}"/>
    <cellStyle name="Comma 16 2 2 3 3" xfId="40708" xr:uid="{9545AEEC-2649-4311-957F-0385DBF06507}"/>
    <cellStyle name="Comma 16 2 2 4" xfId="24666" xr:uid="{D9B46EC2-FA04-4256-B222-A58CDE9736EC}"/>
    <cellStyle name="Comma 16 2 2 4 2" xfId="32369" xr:uid="{35C8400A-FC36-4663-ABF7-7CEC5D17C799}"/>
    <cellStyle name="Comma 16 2 2 5" xfId="27783" xr:uid="{B0385892-778A-450D-B39D-8DE96039BBF2}"/>
    <cellStyle name="Comma 16 2 2 6" xfId="30704" xr:uid="{F42E746A-A0A5-4167-B24B-5F94D5F6116D}"/>
    <cellStyle name="Comma 16 2 2 7" xfId="39096" xr:uid="{99D2CF73-0029-4A12-8E97-2839AF4CCDD3}"/>
    <cellStyle name="Comma 16 2 20" xfId="25695" xr:uid="{2A0357D2-2ACD-42B6-BD3C-0F1934BE2830}"/>
    <cellStyle name="Comma 16 2 21" xfId="26004" xr:uid="{75F276A0-9109-4B1A-8FA3-FE4E5EC426F3}"/>
    <cellStyle name="Comma 16 2 22" xfId="26276" xr:uid="{DC107E21-9821-43D9-BE29-3696029D5AAF}"/>
    <cellStyle name="Comma 16 2 23" xfId="26534" xr:uid="{75064F8B-8626-4B2B-98A4-F53B1EA97F3C}"/>
    <cellStyle name="Comma 16 2 24" xfId="26785" xr:uid="{035FDCE6-641A-4B82-82E8-742D23E782D1}"/>
    <cellStyle name="Comma 16 2 25" xfId="26975" xr:uid="{6232522D-1FE4-42C9-9102-778622EC2C67}"/>
    <cellStyle name="Comma 16 2 26" xfId="27224" xr:uid="{1AF2EAF5-CEC8-4C74-9D0C-C302D0DEC196}"/>
    <cellStyle name="Comma 16 2 27" xfId="28531" xr:uid="{50BFD3F8-3565-47EC-9DE3-2030193DDA04}"/>
    <cellStyle name="Comma 16 2 28" xfId="28795" xr:uid="{CB2B8747-5E31-4477-944C-338C8B312C68}"/>
    <cellStyle name="Comma 16 2 29" xfId="29101" xr:uid="{AD5159E7-4637-4890-878E-E5B083FD8150}"/>
    <cellStyle name="Comma 16 2 3" xfId="2325" xr:uid="{D6AB2042-0EA0-4DF3-87AC-80A303A5459C}"/>
    <cellStyle name="Comma 16 2 3 2" xfId="5225" xr:uid="{040AC8B5-EF4B-424C-9DA6-F01B15421F3C}"/>
    <cellStyle name="Comma 16 2 3 2 2" xfId="10050" xr:uid="{57EB1875-1F17-421D-BDC2-6272C91D23D4}"/>
    <cellStyle name="Comma 16 2 3 2 3" xfId="31150" xr:uid="{DD3D62D6-71A4-495E-978E-7DEC731400D5}"/>
    <cellStyle name="Comma 16 2 3 2 4" xfId="41110" xr:uid="{C87427EF-4EA8-4607-8C23-5B17879910D2}"/>
    <cellStyle name="Comma 16 2 3 3" xfId="7824" xr:uid="{F3867D79-935C-42A8-8B5F-A585F067D76A}"/>
    <cellStyle name="Comma 16 2 3 3 2" xfId="32765" xr:uid="{9D5B1001-38EB-4DB9-8373-BB21C3C6C013}"/>
    <cellStyle name="Comma 16 2 3 4" xfId="30953" xr:uid="{8A18C216-983C-4AB1-8F85-158A048B1D51}"/>
    <cellStyle name="Comma 16 2 3 5" xfId="39498" xr:uid="{523C85D3-8DE9-49F0-8707-E2B51EC19015}"/>
    <cellStyle name="Comma 16 2 30" xfId="29367" xr:uid="{0F55B66B-C6D5-4D3A-9C16-29837E2A52E4}"/>
    <cellStyle name="Comma 16 2 31" xfId="29581" xr:uid="{E07D05F2-ECE5-4592-ACF9-9CAD3529F5E6}"/>
    <cellStyle name="Comma 16 2 32" xfId="29771" xr:uid="{A93C4369-575C-4745-A950-A34FAB1C4E22}"/>
    <cellStyle name="Comma 16 2 33" xfId="30039" xr:uid="{F58D1FB8-BA17-46B7-A417-2F05E9B3EB2D}"/>
    <cellStyle name="Comma 16 2 34" xfId="30246" xr:uid="{5C1761B7-C9A7-47B7-AA35-74CC8C6603F3}"/>
    <cellStyle name="Comma 16 2 35" xfId="30510" xr:uid="{98A62423-22EC-4AC3-8779-352B2DF18BA3}"/>
    <cellStyle name="Comma 16 2 36" xfId="34545" xr:uid="{5C2E5567-D756-4881-B146-2AFBDE4A5D7E}"/>
    <cellStyle name="Comma 16 2 37" xfId="34870" xr:uid="{9EE8964D-1B63-4351-9B08-EE0F3A06EA68}"/>
    <cellStyle name="Comma 16 2 38" xfId="35140" xr:uid="{8F4B511C-202D-406F-BF43-169C10374A2E}"/>
    <cellStyle name="Comma 16 2 39" xfId="35316" xr:uid="{506054FF-7DBC-443B-8167-DAC1AB2E7E03}"/>
    <cellStyle name="Comma 16 2 4" xfId="2555" xr:uid="{E041A657-C3C2-40F9-BF44-2071797209E1}"/>
    <cellStyle name="Comma 16 2 4 2" xfId="5430" xr:uid="{29890091-7602-46AB-A23E-CBFFD8219B5E}"/>
    <cellStyle name="Comma 16 2 4 2 2" xfId="10228" xr:uid="{D4941629-8E86-433A-9BEA-28BE925B2547}"/>
    <cellStyle name="Comma 16 2 4 3" xfId="8001" xr:uid="{E719EEC3-7954-493D-A071-2D56A0AD0775}"/>
    <cellStyle name="Comma 16 2 4 4" xfId="30869" xr:uid="{7CE4B6A2-5FCE-4031-B15C-72E236E8AF5A}"/>
    <cellStyle name="Comma 16 2 4 5" xfId="40306" xr:uid="{1E06C558-24C6-4039-8546-21BDA8ECEA63}"/>
    <cellStyle name="Comma 16 2 40" xfId="35468" xr:uid="{56C6E891-AD74-43D9-B543-F5A0E16E58C5}"/>
    <cellStyle name="Comma 16 2 41" xfId="35622" xr:uid="{B797D9C8-FEB5-4D1F-9F83-A556535FD350}"/>
    <cellStyle name="Comma 16 2 42" xfId="35862" xr:uid="{CEE6552A-8D85-45CE-B289-86CC5A1AF3D9}"/>
    <cellStyle name="Comma 16 2 43" xfId="38390" xr:uid="{75CF03A4-B706-4228-B3F7-6B988D1D8738}"/>
    <cellStyle name="Comma 16 2 5" xfId="2804" xr:uid="{D6856461-C23A-4DB6-A3D5-2D187A3496C1}"/>
    <cellStyle name="Comma 16 2 5 2" xfId="5646" xr:uid="{A7B60EDE-1CE1-4488-AE43-0F06AB0AC96D}"/>
    <cellStyle name="Comma 16 2 5 2 2" xfId="10407" xr:uid="{889CCE11-9FEC-48B0-A84C-477F14533179}"/>
    <cellStyle name="Comma 16 2 5 3" xfId="8178" xr:uid="{FFE93409-5DA4-4CA8-823C-6542A9986FB3}"/>
    <cellStyle name="Comma 16 2 5 4" xfId="31071" xr:uid="{F76A4A64-A04A-4EDD-9F2C-D4E3541537C3}"/>
    <cellStyle name="Comma 16 2 5 5" xfId="38695" xr:uid="{CAAE3DA0-8F75-4B6A-8D8B-1EE3E1A4F0E9}"/>
    <cellStyle name="Comma 16 2 6" xfId="3054" xr:uid="{E19153AD-D1B8-40E3-8F61-6B6E66B7D0CD}"/>
    <cellStyle name="Comma 16 2 6 2" xfId="5865" xr:uid="{C3D7D180-ABC2-41EA-B23A-9274A0979FE9}"/>
    <cellStyle name="Comma 16 2 6 2 2" xfId="10592" xr:uid="{B74FE18F-0DE5-496E-A929-0F5E65346247}"/>
    <cellStyle name="Comma 16 2 6 3" xfId="8360" xr:uid="{5D4C9DA2-E6CB-4F54-9C9A-71E233B1F171}"/>
    <cellStyle name="Comma 16 2 6 4" xfId="31347" xr:uid="{090869A9-D79E-4EEB-8061-4C63CE52D6CA}"/>
    <cellStyle name="Comma 16 2 7" xfId="3312" xr:uid="{5556BB31-3D62-4344-93DC-B09D0590FBBF}"/>
    <cellStyle name="Comma 16 2 7 2" xfId="6085" xr:uid="{93E0495E-5D59-40B1-90B4-9D780DCFA2C2}"/>
    <cellStyle name="Comma 16 2 7 2 2" xfId="10770" xr:uid="{8449BDDA-F99A-4047-A19B-A027FBDC80CA}"/>
    <cellStyle name="Comma 16 2 7 3" xfId="8537" xr:uid="{FF7100FE-5814-4A9C-9926-7473BA4B44FC}"/>
    <cellStyle name="Comma 16 2 7 4" xfId="31970" xr:uid="{2E453FD1-D876-4594-9B6B-FA8E5F096DDE}"/>
    <cellStyle name="Comma 16 2 8" xfId="3620" xr:uid="{A41186BF-4BAE-41DC-BFB4-54E3CA3EA665}"/>
    <cellStyle name="Comma 16 2 8 2" xfId="6336" xr:uid="{C72F852D-719E-4C15-8C5D-661D13631E09}"/>
    <cellStyle name="Comma 16 2 8 2 2" xfId="10952" xr:uid="{C0632C0A-0265-41C5-BA22-4A706EAC0CD6}"/>
    <cellStyle name="Comma 16 2 8 3" xfId="8714" xr:uid="{9181F30D-4B7A-4D30-AAA8-8A14E23B06F2}"/>
    <cellStyle name="Comma 16 2 8 4" xfId="33769" xr:uid="{4E19AD60-050B-44A7-AD33-981A42E3EC50}"/>
    <cellStyle name="Comma 16 2 9" xfId="3885" xr:uid="{28102E2F-EFDD-4629-AA9D-0C62BE4884A3}"/>
    <cellStyle name="Comma 16 2 9 2" xfId="6553" xr:uid="{F6356E83-D398-4DD9-9028-8377CD9B2DC4}"/>
    <cellStyle name="Comma 16 2 9 2 2" xfId="11133" xr:uid="{E3D0178B-3A81-4E9F-A939-BAA326960791}"/>
    <cellStyle name="Comma 16 2 9 3" xfId="8891" xr:uid="{24D695B1-E73A-44A1-BDF6-77CF91259C00}"/>
    <cellStyle name="Comma 16 2 9 4" xfId="34012" xr:uid="{CA196EBE-FF02-40B5-B9B1-C0867D0ABAF6}"/>
    <cellStyle name="Comma 16 20" xfId="18381" xr:uid="{D54449AB-0A6F-4716-87E2-AE240827F93F}"/>
    <cellStyle name="Comma 16 20 2" xfId="22239" xr:uid="{A9207D7B-0528-46AD-8541-5BCDE267C04D}"/>
    <cellStyle name="Comma 16 20 3" xfId="34250" xr:uid="{D9798412-886E-47C1-993F-6766F84976E8}"/>
    <cellStyle name="Comma 16 21" xfId="24407" xr:uid="{090854EE-E21C-4FAD-BB3B-11A136C7F69E}"/>
    <cellStyle name="Comma 16 22" xfId="24664" xr:uid="{B273DD75-1B11-4E84-A678-FFA73FCADA0B}"/>
    <cellStyle name="Comma 16 23" xfId="25052" xr:uid="{7A6F7CE1-0854-49FB-B338-9460C6843E7B}"/>
    <cellStyle name="Comma 16 24" xfId="25352" xr:uid="{9B0C16E5-B0B9-4D81-9A5B-94B0689B1147}"/>
    <cellStyle name="Comma 16 25" xfId="25538" xr:uid="{A46B2D90-B133-4FB1-8F1D-07F291CCCE56}"/>
    <cellStyle name="Comma 16 26" xfId="25862" xr:uid="{15C4A227-5D30-4823-AEDC-E4AC235D4EB7}"/>
    <cellStyle name="Comma 16 27" xfId="26151" xr:uid="{90D82A51-0B6B-48DB-954F-58D542395C9B}"/>
    <cellStyle name="Comma 16 28" xfId="26372" xr:uid="{1C80C00D-9F1B-4244-8B4A-9729EF23964C}"/>
    <cellStyle name="Comma 16 29" xfId="1496" xr:uid="{3665F5C4-E262-4E32-A844-9C3C08916ABA}"/>
    <cellStyle name="Comma 16 3" xfId="1953" xr:uid="{4F31C91B-A488-481B-8347-83BDCC294A7D}"/>
    <cellStyle name="Comma 16 3 2" xfId="4888" xr:uid="{2075572C-B30E-4000-AEB2-FB21F53E6E9B}"/>
    <cellStyle name="Comma 16 3 2 2" xfId="9755" xr:uid="{D53E7856-A975-4357-8CA4-EDC9D9AAF40E}"/>
    <cellStyle name="Comma 16 3 2 2 2" xfId="33019" xr:uid="{D802450F-CAA1-43B3-818C-7A94609AC939}"/>
    <cellStyle name="Comma 16 3 2 2 3" xfId="41367" xr:uid="{2EE4D563-8B27-412C-9700-4F096F614EA7}"/>
    <cellStyle name="Comma 16 3 2 3" xfId="24668" xr:uid="{75DF5D50-9759-43C1-8503-0FAFABF8FF9A}"/>
    <cellStyle name="Comma 16 3 2 4" xfId="30876" xr:uid="{E42E8234-C491-430A-BAB3-0B49487B383C}"/>
    <cellStyle name="Comma 16 3 2 5" xfId="39755" xr:uid="{E0D221FE-44BD-4EE0-9BD0-342ED8289B19}"/>
    <cellStyle name="Comma 16 3 3" xfId="7531" xr:uid="{853270C3-1FD0-42BF-96CC-908D6A9B168D}"/>
    <cellStyle name="Comma 16 3 3 2" xfId="31077" xr:uid="{D15B1256-E322-4E71-9945-31337BCB32BE}"/>
    <cellStyle name="Comma 16 3 3 3" xfId="40563" xr:uid="{60640E4A-34CF-4598-BBC6-0D1064CFA0EA}"/>
    <cellStyle name="Comma 16 3 4" xfId="24667" xr:uid="{3EBD106C-5B2D-4EA8-B8E2-8689B6D5221C}"/>
    <cellStyle name="Comma 16 3 4 2" xfId="32226" xr:uid="{3D880758-BF7D-4D83-A911-E02307F3C281}"/>
    <cellStyle name="Comma 16 3 4 3" xfId="38952" xr:uid="{E070517E-D62D-42A0-A43D-300D90193CFB}"/>
    <cellStyle name="Comma 16 3 5" xfId="27457" xr:uid="{F321D93C-607D-4454-AA0A-605971C7A8AD}"/>
    <cellStyle name="Comma 16 3 6" xfId="30582" xr:uid="{53680890-F594-4217-9D9D-74391923AE1E}"/>
    <cellStyle name="Comma 16 3 7" xfId="38345" xr:uid="{335E889F-8F88-41AA-9642-4432E63E167E}"/>
    <cellStyle name="Comma 16 30" xfId="26665" xr:uid="{BA9CA644-C5ED-4513-B1B6-E5247C91EBD1}"/>
    <cellStyle name="Comma 16 31" xfId="26870" xr:uid="{59EA6EFE-D03C-4CA0-A2D6-5B1F3C602EAF}"/>
    <cellStyle name="Comma 16 32" xfId="27107" xr:uid="{715D6452-CC90-49D8-A1E1-F525B72902D1}"/>
    <cellStyle name="Comma 16 33" xfId="28368" xr:uid="{7D01307A-EC77-44DE-8F79-4E18E1D952F6}"/>
    <cellStyle name="Comma 16 34" xfId="28652" xr:uid="{991673E3-11F9-4AAD-9263-CE593ACAB34E}"/>
    <cellStyle name="Comma 16 35" xfId="28933" xr:uid="{E07FC8FD-87E9-45FA-ADEF-654DB261D41A}"/>
    <cellStyle name="Comma 16 36" xfId="29234" xr:uid="{727124F3-8D7F-4FA9-BDA4-592CD7FA7BE9}"/>
    <cellStyle name="Comma 16 37" xfId="29466" xr:uid="{A0B78DF7-BF0C-4746-A0CA-85076A896FDC}"/>
    <cellStyle name="Comma 16 38" xfId="29653" xr:uid="{E1A0C5C8-09F4-4211-9410-490C0D7B48BE}"/>
    <cellStyle name="Comma 16 39" xfId="29907" xr:uid="{84382757-69D8-46B4-BCD7-E58A3004BF9A}"/>
    <cellStyle name="Comma 16 4" xfId="2197" xr:uid="{6253DF93-7412-4BEF-9248-BA09F7589CB1}"/>
    <cellStyle name="Comma 16 4 2" xfId="5102" xr:uid="{EAA0FFBE-E66D-48E6-BD8E-7F0F9FEF2454}"/>
    <cellStyle name="Comma 16 4 2 2" xfId="9933" xr:uid="{8C20424A-75BA-4EA0-8EC8-DEB796B11A3E}"/>
    <cellStyle name="Comma 16 4 2 3" xfId="31121" xr:uid="{05839F4D-FF57-4995-9FB4-88A441CEC99F}"/>
    <cellStyle name="Comma 16 4 3" xfId="7708" xr:uid="{6F913DBA-3385-4BA6-B83B-48E5FF07C095}"/>
    <cellStyle name="Comma 16 4 4" xfId="24669" xr:uid="{F09D8B9F-317C-4EAF-B6A4-D18E2B8FAD5E}"/>
    <cellStyle name="Comma 16 4 5" xfId="30924" xr:uid="{9EF937EB-59DE-430B-B9E5-D7225021C86D}"/>
    <cellStyle name="Comma 16 40" xfId="30138" xr:uid="{19E5430D-16F7-44C9-99A5-B5F331E50E93}"/>
    <cellStyle name="Comma 16 41" xfId="30452" xr:uid="{8A691CFC-7322-401E-A48A-D4FFBFB06937}"/>
    <cellStyle name="Comma 16 42" xfId="34471" xr:uid="{A98B4EF5-C107-43E9-A1E7-B86B8B0FD457}"/>
    <cellStyle name="Comma 16 43" xfId="34702" xr:uid="{3679B28F-BA4F-4D44-AF26-18AAA675BD49}"/>
    <cellStyle name="Comma 16 44" xfId="35002" xr:uid="{F697942F-CEA1-46D2-AFC6-F3BB1C1F2807}"/>
    <cellStyle name="Comma 16 45" xfId="35212" xr:uid="{D9E1189A-7B74-49E7-9254-3C63EB30803D}"/>
    <cellStyle name="Comma 16 46" xfId="35371" xr:uid="{3F52F1A7-B906-419D-B9CA-EA192D7CF62F}"/>
    <cellStyle name="Comma 16 47" xfId="35522" xr:uid="{8D5A382E-DE70-4AE3-A558-8A462106E089}"/>
    <cellStyle name="Comma 16 48" xfId="35763" xr:uid="{5A0094E8-5AAA-4D40-A961-650B39DB2BAB}"/>
    <cellStyle name="Comma 16 49" xfId="35993" xr:uid="{2392249A-AC34-4FAF-831F-D5E5073992D5}"/>
    <cellStyle name="Comma 16 5" xfId="2405" xr:uid="{D0536EAE-661B-4D5C-A3B7-C110D55C0A13}"/>
    <cellStyle name="Comma 16 5 2" xfId="5293" xr:uid="{6DA68BB0-1ADA-4FBC-928F-D860BC7D19FA}"/>
    <cellStyle name="Comma 16 5 2 2" xfId="10111" xr:uid="{56D53D1E-D4AE-48F1-9BBB-0FD8AE6AD5F7}"/>
    <cellStyle name="Comma 16 5 3" xfId="7885" xr:uid="{B5F7D947-CE5F-4F04-970C-BA8AFE8E7D6B}"/>
    <cellStyle name="Comma 16 5 4" xfId="30829" xr:uid="{D6ACF216-56E3-4FB8-B200-3DD4725B34B6}"/>
    <cellStyle name="Comma 16 50" xfId="37705" xr:uid="{D8987C27-1FCF-4074-8CB7-FED0D22E8ABD}"/>
    <cellStyle name="Comma 16 51" xfId="38239" xr:uid="{4DA02BBB-8F0D-4F4C-B1A0-BE868D825807}"/>
    <cellStyle name="Comma 16 6" xfId="2654" xr:uid="{1055DB64-83AA-4093-9DA7-FDB71B660668}"/>
    <cellStyle name="Comma 16 6 2" xfId="5508" xr:uid="{FB9025C6-4852-4333-9E7D-ED807E023189}"/>
    <cellStyle name="Comma 16 6 2 2" xfId="10289" xr:uid="{6EF433FC-893D-4244-B23D-A94CE70AD23B}"/>
    <cellStyle name="Comma 16 6 3" xfId="8062" xr:uid="{7E7C730D-47EB-488E-976F-70471C2008D5}"/>
    <cellStyle name="Comma 16 6 4" xfId="31046" xr:uid="{CEA90131-D198-4B7C-8506-4C04355CC0CA}"/>
    <cellStyle name="Comma 16 7" xfId="2908" xr:uid="{43124115-56E0-4B47-B0E8-137E818856A6}"/>
    <cellStyle name="Comma 16 7 2" xfId="5731" xr:uid="{F32CA88C-B55A-401B-A504-20A7C313D29E}"/>
    <cellStyle name="Comma 16 7 2 2" xfId="10472" xr:uid="{5103F530-8CE7-4637-89F5-314844FF9A62}"/>
    <cellStyle name="Comma 16 7 3" xfId="8241" xr:uid="{2388C98B-A9AA-4C3D-B01B-A312CB5DAF1E}"/>
    <cellStyle name="Comma 16 7 4" xfId="31226" xr:uid="{1C5E433A-FFA5-46CC-9412-C377508666E8}"/>
    <cellStyle name="Comma 16 8" xfId="3166" xr:uid="{1650F640-F8B2-4588-89F3-A3A7E7122D22}"/>
    <cellStyle name="Comma 16 8 2" xfId="5953" xr:uid="{17856260-2C1E-41B6-ABCA-0958299D949F}"/>
    <cellStyle name="Comma 16 8 2 2" xfId="10654" xr:uid="{DB9BBDB6-9E31-408C-98BB-B1192128A83E}"/>
    <cellStyle name="Comma 16 8 3" xfId="8421" xr:uid="{E009C2EE-907F-4E72-95E8-D770E35C0D04}"/>
    <cellStyle name="Comma 16 8 4" xfId="31316" xr:uid="{3AC01404-98C9-4A0F-B7A7-BD147C29BEB1}"/>
    <cellStyle name="Comma 16 9" xfId="3439" xr:uid="{17DFCFC4-D722-4F74-B6C8-B524A1D58E71}"/>
    <cellStyle name="Comma 16 9 2" xfId="6182" xr:uid="{6F6844A4-099F-4E48-A7D9-2409AC6A2A4C}"/>
    <cellStyle name="Comma 16 9 2 2" xfId="10833" xr:uid="{C100853D-1A43-4E0A-B406-680985A233E0}"/>
    <cellStyle name="Comma 16 9 3" xfId="8598" xr:uid="{3FFFA969-B91B-4595-B6FB-896FBD753CCD}"/>
    <cellStyle name="Comma 16 9 4" xfId="31458" xr:uid="{2CD9B5B4-24B9-4E90-9022-924FCC534BB0}"/>
    <cellStyle name="Comma 160" xfId="4190" xr:uid="{6BF5A3CB-1207-4F8F-B4E6-2E667B607BEA}"/>
    <cellStyle name="Comma 160 2" xfId="6780" xr:uid="{253B8C69-9562-43CC-86E6-3CD952725BA8}"/>
    <cellStyle name="Comma 160 2 2" xfId="11348" xr:uid="{8EC64B81-C27D-486F-80D5-11B8B4A747AB}"/>
    <cellStyle name="Comma 160 3" xfId="9105" xr:uid="{AC349981-9449-4F02-967D-2F6B5C27D7AA}"/>
    <cellStyle name="Comma 161" xfId="4188" xr:uid="{C42F2985-4774-44B1-9C11-4B757966C79B}"/>
    <cellStyle name="Comma 161 2" xfId="6778" xr:uid="{3A8B8A77-E216-4B77-819E-57BF52B460F8}"/>
    <cellStyle name="Comma 161 2 2" xfId="11346" xr:uid="{8CE669A1-47FA-4A6E-B0E6-080E66BD14A9}"/>
    <cellStyle name="Comma 161 3" xfId="9103" xr:uid="{0D690B96-1A9E-49F4-8360-DFF5A9719FF9}"/>
    <cellStyle name="Comma 162" xfId="4196" xr:uid="{AA66E234-E903-4D1A-A0F3-970A68DB2F0E}"/>
    <cellStyle name="Comma 162 2" xfId="6784" xr:uid="{359AAD92-2C7D-4896-A580-706130738F2D}"/>
    <cellStyle name="Comma 162 2 2" xfId="11352" xr:uid="{C9FDD61F-34CE-4F8A-B9F0-415812C5F189}"/>
    <cellStyle name="Comma 162 3" xfId="9109" xr:uid="{683849FE-EF13-4CF3-A24E-F027F67206C3}"/>
    <cellStyle name="Comma 163" xfId="4198" xr:uid="{A14F46B0-76DA-4966-A710-C9ACD5304395}"/>
    <cellStyle name="Comma 163 2" xfId="6786" xr:uid="{B96D79FE-7789-4B26-B5FA-4754A93CE419}"/>
    <cellStyle name="Comma 163 2 2" xfId="11354" xr:uid="{00DC4AEA-2154-411B-86F0-7E05D7DB9AAA}"/>
    <cellStyle name="Comma 163 3" xfId="9111" xr:uid="{0A3F9B61-D2B4-4749-8A98-317785603128}"/>
    <cellStyle name="Comma 164" xfId="4210" xr:uid="{B608FAD9-3A03-4FE8-B834-9F0E3A380F6F}"/>
    <cellStyle name="Comma 165" xfId="1464" xr:uid="{989F51BB-1426-43D2-B6FE-9DA8AEC3E7DE}"/>
    <cellStyle name="Comma 165 2" xfId="4398" xr:uid="{54C3CB03-0414-4F89-A164-570FF0C2635F}"/>
    <cellStyle name="Comma 165 2 2" xfId="35744" xr:uid="{7D42BD36-CDD7-4C5C-AEC5-CCC4C0B75CA6}"/>
    <cellStyle name="Comma 165 2 2 2" xfId="37948" xr:uid="{E2B90554-4826-400B-9DAD-6EBB8F53F0D7}"/>
    <cellStyle name="Comma 165 2 3" xfId="37831" xr:uid="{2E80EF86-82A3-4A76-9EE2-ACD010AC2A82}"/>
    <cellStyle name="Comma 165 3" xfId="35703" xr:uid="{815D4B2E-DDB1-4415-9287-1BB141807E7D}"/>
    <cellStyle name="Comma 165 3 2" xfId="37909" xr:uid="{BBE9C627-7C74-45FD-93F1-CF9D05FA241A}"/>
    <cellStyle name="Comma 165 4" xfId="37789" xr:uid="{020D0150-A4CE-489B-9779-F61FA5CD1DEB}"/>
    <cellStyle name="Comma 166" xfId="4504" xr:uid="{DE6D29C8-F498-4930-BFE7-DEF23EE3FF7E}"/>
    <cellStyle name="Comma 166 2" xfId="7083" xr:uid="{89D1D07E-FAD0-458F-9965-C65B5B551894}"/>
    <cellStyle name="Comma 166 2 2" xfId="11651" xr:uid="{215CF7EB-A45C-4AA1-BF34-E95B7D3AEA15}"/>
    <cellStyle name="Comma 166 3" xfId="9408" xr:uid="{3E0C9106-57F0-4D02-A9F7-80E0A9276E16}"/>
    <cellStyle name="Comma 167" xfId="4591" xr:uid="{65D4618D-8F7E-45F9-AF15-FD8733F502A7}"/>
    <cellStyle name="Comma 167 2" xfId="9493" xr:uid="{8DD955D6-34EA-4B48-ABD2-1E60D6E3F9AA}"/>
    <cellStyle name="Comma 168" xfId="4595" xr:uid="{E5E7B222-FDB2-4D92-9447-E3B0F11CA569}"/>
    <cellStyle name="Comma 168 2" xfId="9496" xr:uid="{5F3AA9EF-177F-4724-9CCC-F5A9E0C43C49}"/>
    <cellStyle name="Comma 169" xfId="4599" xr:uid="{B3D4581E-5883-43DD-A420-9FA3047954FA}"/>
    <cellStyle name="Comma 169 2" xfId="9498" xr:uid="{B884908C-79AA-4C80-A838-C4067C11990B}"/>
    <cellStyle name="Comma 17" xfId="524" xr:uid="{63E6082C-F67E-4001-B019-F482539E3268}"/>
    <cellStyle name="Comma 17 10" xfId="4008" xr:uid="{FC02A4D5-2F47-44C1-A5F4-CAF143D56FD1}"/>
    <cellStyle name="Comma 17 10 2" xfId="6641" xr:uid="{711A567A-A7EE-49BA-A33C-DF4B15676658}"/>
    <cellStyle name="Comma 17 10 2 2" xfId="11219" xr:uid="{2E979B36-B964-4162-AE8A-E43831F97799}"/>
    <cellStyle name="Comma 17 10 3" xfId="8976" xr:uid="{A49E23FE-841A-4D84-9D35-560496198B07}"/>
    <cellStyle name="Comma 17 10 4" xfId="30346" xr:uid="{96CA0BDF-2302-4EB7-90DE-691832481F8A}"/>
    <cellStyle name="Comma 17 11" xfId="4064" xr:uid="{F62CC1BA-F912-4AE3-94D4-DA0EA0A3C32C}"/>
    <cellStyle name="Comma 17 11 2" xfId="6687" xr:uid="{52B0462C-CA99-4373-8CE2-2CED1BCE86A0}"/>
    <cellStyle name="Comma 17 11 2 2" xfId="11264" xr:uid="{89A218D9-ED1F-4816-90AC-B14DFFFF9D33}"/>
    <cellStyle name="Comma 17 11 3" xfId="9021" xr:uid="{3B235489-25DF-42B5-AFF0-22BD7F8BD7B5}"/>
    <cellStyle name="Comma 17 11 4" xfId="31227" xr:uid="{FE60FEAD-C6DF-4D6C-B4B6-3452D4E78ECE}"/>
    <cellStyle name="Comma 17 12" xfId="4089" xr:uid="{6B19C1B2-B96D-4B97-B41D-D5AE6D97E4C2}"/>
    <cellStyle name="Comma 17 12 2" xfId="6710" xr:uid="{A7D855F1-A882-45C7-AD8E-FE22D6CEB6FA}"/>
    <cellStyle name="Comma 17 12 2 2" xfId="11279" xr:uid="{BCEA015F-8DC2-4865-85E4-77C1535A093D}"/>
    <cellStyle name="Comma 17 12 3" xfId="9036" xr:uid="{0D93199A-1320-4980-891F-40028C2A68CB}"/>
    <cellStyle name="Comma 17 12 4" xfId="31314" xr:uid="{61DEC3CA-BBE4-43BE-9895-B597C9E38485}"/>
    <cellStyle name="Comma 17 13" xfId="4161" xr:uid="{765F61D3-9C63-475F-88B0-0EFBAB130EDD}"/>
    <cellStyle name="Comma 17 13 2" xfId="6768" xr:uid="{D59B7E62-CFF0-413B-813F-4CDC4C3E8B35}"/>
    <cellStyle name="Comma 17 13 2 2" xfId="11336" xr:uid="{45620D2B-C4E0-4929-AE66-973415A5BCE7}"/>
    <cellStyle name="Comma 17 13 3" xfId="9093" xr:uid="{5CF4F3C4-87B7-4CE1-8628-8A182F30F2E8}"/>
    <cellStyle name="Comma 17 13 4" xfId="31447" xr:uid="{4BBF489B-74FB-4643-92D3-0BF92ADC960A}"/>
    <cellStyle name="Comma 17 14" xfId="4225" xr:uid="{A7924B50-001A-40C2-B743-4092785852EA}"/>
    <cellStyle name="Comma 17 14 2" xfId="6810" xr:uid="{BA630D54-F496-407C-A683-7A22E029FB6A}"/>
    <cellStyle name="Comma 17 14 2 2" xfId="11378" xr:uid="{0079AECF-8305-4F70-B019-92A0577A67F2}"/>
    <cellStyle name="Comma 17 14 3" xfId="9135" xr:uid="{A17DD5C3-7872-45B3-A7B0-D9ED20057477}"/>
    <cellStyle name="Comma 17 14 4" xfId="31621" xr:uid="{E83A2430-9467-4133-963E-F3978F7611DD}"/>
    <cellStyle name="Comma 17 15" xfId="4413" xr:uid="{9CE63391-DE5B-4BA6-960B-3DA1D222EC97}"/>
    <cellStyle name="Comma 17 15 2" xfId="6994" xr:uid="{3970E4D7-9465-4007-9A16-6F41DECDF2A6}"/>
    <cellStyle name="Comma 17 15 2 2" xfId="11562" xr:uid="{5A2C598D-E07D-4032-A063-E87D79878984}"/>
    <cellStyle name="Comma 17 15 3" xfId="9319" xr:uid="{C5B02C20-4C99-4335-926D-414A3F0C051B}"/>
    <cellStyle name="Comma 17 15 4" xfId="31824" xr:uid="{41AA9AC6-94C0-4CC8-B98A-122788943640}"/>
    <cellStyle name="Comma 17 16" xfId="4656" xr:uid="{779C3550-F48F-4084-BA4F-DCB2B4D2D33B}"/>
    <cellStyle name="Comma 17 16 2" xfId="9553" xr:uid="{D9D35A37-EC65-4979-84A8-468AE45C82DF}"/>
    <cellStyle name="Comma 17 16 3" xfId="33379" xr:uid="{69485585-D0B2-4795-9BC7-5DF02695F591}"/>
    <cellStyle name="Comma 17 17" xfId="7350" xr:uid="{CD15756E-4C83-4155-BD6D-96288AD6872B}"/>
    <cellStyle name="Comma 17 17 2" xfId="33622" xr:uid="{4F8D160E-D27B-4818-9443-51E9008FD2B6}"/>
    <cellStyle name="Comma 17 18" xfId="12713" xr:uid="{525FE4BA-FBC9-4792-BC88-A020AD105BD6}"/>
    <cellStyle name="Comma 17 18 2" xfId="33673" xr:uid="{07EAC379-5744-4807-9BA5-279022E56F73}"/>
    <cellStyle name="Comma 17 19" xfId="12955" xr:uid="{2B0DE993-5972-4784-BEFD-A842593F8631}"/>
    <cellStyle name="Comma 17 19 2" xfId="33684" xr:uid="{9ED5613F-92B7-4384-A4AB-9F13BC6E5CF3}"/>
    <cellStyle name="Comma 17 2" xfId="1954" xr:uid="{4145FDC4-A52A-4A9B-8BAF-5497224CC02F}"/>
    <cellStyle name="Comma 17 2 10" xfId="38697" xr:uid="{C9C5EDBE-04FA-43A9-BE49-DAF8BBBAF0C6}"/>
    <cellStyle name="Comma 17 2 2" xfId="4889" xr:uid="{3E98BD8A-06F1-4278-8D32-A2AC1D697DEF}"/>
    <cellStyle name="Comma 17 2 2 2" xfId="9756" xr:uid="{7AD06DE4-1140-4437-8246-6069F657784E}"/>
    <cellStyle name="Comma 17 2 2 2 2" xfId="33166" xr:uid="{B315CD62-F3BE-47A8-B54C-1F5CEF12728E}"/>
    <cellStyle name="Comma 17 2 2 2 2 2" xfId="41514" xr:uid="{55A8A864-5946-42B3-96DB-4822EAE8A34E}"/>
    <cellStyle name="Comma 17 2 2 2 3" xfId="39902" xr:uid="{986005BE-DC54-46F0-9FAF-36BB076A653E}"/>
    <cellStyle name="Comma 17 2 2 3" xfId="24672" xr:uid="{39A47B00-F534-4AFF-8629-96ED492A9514}"/>
    <cellStyle name="Comma 17 2 2 3 2" xfId="32371" xr:uid="{A56E36DD-8FB6-4C8E-9D9F-806820BC77A2}"/>
    <cellStyle name="Comma 17 2 2 3 3" xfId="40710" xr:uid="{86F09178-4026-4C30-B148-C1F23E81803E}"/>
    <cellStyle name="Comma 17 2 2 4" xfId="30521" xr:uid="{8C751E14-560A-48E6-8069-F4EAEBF9CD62}"/>
    <cellStyle name="Comma 17 2 2 5" xfId="37944" xr:uid="{EEE2BB53-801D-46C6-8514-0439D7FD5758}"/>
    <cellStyle name="Comma 17 2 2 6" xfId="39098" xr:uid="{427650AD-43BB-423C-A013-7CC73C9ABA2A}"/>
    <cellStyle name="Comma 17 2 3" xfId="7532" xr:uid="{0B487798-F573-49D4-84F1-62B7CC6958E5}"/>
    <cellStyle name="Comma 17 2 3 2" xfId="32767" xr:uid="{2E3E708A-AB88-445A-A549-02182A13B034}"/>
    <cellStyle name="Comma 17 2 3 2 2" xfId="41112" xr:uid="{E55B9B13-C544-42BF-AE58-C86CACC32CBF}"/>
    <cellStyle name="Comma 17 2 3 3" xfId="30902" xr:uid="{BA645912-BA6C-45AE-8ED6-AE065A0A5F14}"/>
    <cellStyle name="Comma 17 2 3 4" xfId="39500" xr:uid="{27404750-A0F4-4279-B24E-D0FA116D98F2}"/>
    <cellStyle name="Comma 17 2 4" xfId="12620" xr:uid="{2FC69CD4-269F-491C-AFAF-28E1042AB430}"/>
    <cellStyle name="Comma 17 2 4 2" xfId="31100" xr:uid="{318285B4-574D-4BD6-A1B7-03AD8E9F9864}"/>
    <cellStyle name="Comma 17 2 4 3" xfId="40308" xr:uid="{8634FBCF-56F5-4A1B-AAD5-871F94C52822}"/>
    <cellStyle name="Comma 17 2 5" xfId="24671" xr:uid="{35C608EC-F486-45DA-91E3-C43CCF8E07B0}"/>
    <cellStyle name="Comma 17 2 5 2" xfId="31972" xr:uid="{46D1DA96-8EC6-47C2-AE48-6D9A9BA7E219}"/>
    <cellStyle name="Comma 17 2 6" xfId="27458" xr:uid="{8D3F0FDC-3C0D-48A1-A7AB-2AB3B284C9F8}"/>
    <cellStyle name="Comma 17 2 6 2" xfId="33965" xr:uid="{A2B7EE47-1654-4CC6-989E-495C59D51273}"/>
    <cellStyle name="Comma 17 2 7" xfId="30463" xr:uid="{CB9612A4-E4AD-4ED4-8709-441546ECBD29}"/>
    <cellStyle name="Comma 17 2 8" xfId="35740" xr:uid="{094B8E78-8145-4CA8-B9E9-49408F0C2A59}"/>
    <cellStyle name="Comma 17 2 9" xfId="37827" xr:uid="{EFEC7A2B-9055-4BA9-B4D4-38683039D536}"/>
    <cellStyle name="Comma 17 20" xfId="12998" xr:uid="{723E3537-C660-492C-BFB6-BCFFB8B7E801}"/>
    <cellStyle name="Comma 17 20 2" xfId="33842" xr:uid="{D4B1956E-E8FD-486C-8F46-EF393876B1BC}"/>
    <cellStyle name="Comma 17 21" xfId="18382" xr:uid="{4DDECABB-4975-47AE-8915-9172891D39A5}"/>
    <cellStyle name="Comma 17 21 2" xfId="22240" xr:uid="{E52F7AE6-B4F2-44A1-A914-5D6DB731B1AD}"/>
    <cellStyle name="Comma 17 21 3" xfId="33851" xr:uid="{024F44C6-B298-4D59-BA25-7770B436749B}"/>
    <cellStyle name="Comma 17 22" xfId="24408" xr:uid="{F9DCA171-A048-4A07-9757-07CF303BCB4A}"/>
    <cellStyle name="Comma 17 22 2" xfId="33892" xr:uid="{79FA43C9-E454-4C17-BAEF-238E816932DA}"/>
    <cellStyle name="Comma 17 23" xfId="24670" xr:uid="{8571C9DA-6F86-4565-9EB3-F5EBCC441EF8}"/>
    <cellStyle name="Comma 17 23 2" xfId="33969" xr:uid="{316824FD-F14A-4F89-9819-703953E520F7}"/>
    <cellStyle name="Comma 17 24" xfId="25053" xr:uid="{2696E1D0-6D19-4DE7-ACF7-DE71BC3532FF}"/>
    <cellStyle name="Comma 17 24 2" xfId="33983" xr:uid="{A8576F7D-74F2-4186-B807-0D12458F4228}"/>
    <cellStyle name="Comma 17 25" xfId="25353" xr:uid="{05C3D0B2-A0F2-4A98-B85A-B76BA693918F}"/>
    <cellStyle name="Comma 17 25 2" xfId="34174" xr:uid="{184F338E-D26F-4776-AB26-2FD3BF40FFD7}"/>
    <cellStyle name="Comma 17 26" xfId="25539" xr:uid="{8E5E8C43-3EAB-4FA0-A07F-C12926443C86}"/>
    <cellStyle name="Comma 17 26 2" xfId="34258" xr:uid="{F9DBEA55-D659-49CE-A820-0306410445A5}"/>
    <cellStyle name="Comma 17 27" xfId="25863" xr:uid="{EB4FF605-B240-46E2-A078-086CA99BB466}"/>
    <cellStyle name="Comma 17 28" xfId="26152" xr:uid="{200E06C8-F2C7-414D-9B27-CAAC2D5E2511}"/>
    <cellStyle name="Comma 17 29" xfId="26373" xr:uid="{897FFE3F-A970-4DEF-9191-88AF8C09AE86}"/>
    <cellStyle name="Comma 17 3" xfId="2198" xr:uid="{84053624-B4AC-48E8-BC81-04B97651C898}"/>
    <cellStyle name="Comma 17 3 2" xfId="5103" xr:uid="{9E202BD7-BCE0-44C5-8A5A-12A5E3F76748}"/>
    <cellStyle name="Comma 17 3 2 2" xfId="9934" xr:uid="{81534197-92BF-4A1A-B033-D5859F42E2F2}"/>
    <cellStyle name="Comma 17 3 2 2 2" xfId="33020" xr:uid="{A3CE02B3-EC49-476D-A772-6E26EBE9BAFE}"/>
    <cellStyle name="Comma 17 3 2 2 3" xfId="41368" xr:uid="{81112FE8-4967-4AB6-9339-83FEF3459A55}"/>
    <cellStyle name="Comma 17 3 2 3" xfId="24674" xr:uid="{5966BB1B-3F38-4481-8E4E-0C847EB49B38}"/>
    <cellStyle name="Comma 17 3 2 4" xfId="30946" xr:uid="{F2287E98-09DF-4456-B3CD-4DAF6A6DA518}"/>
    <cellStyle name="Comma 17 3 2 5" xfId="39756" xr:uid="{B3B38935-9233-489C-BD8E-AE0607E0A5E4}"/>
    <cellStyle name="Comma 17 3 3" xfId="7709" xr:uid="{49578965-A764-4B29-8D34-9A64F39E099E}"/>
    <cellStyle name="Comma 17 3 3 2" xfId="31143" xr:uid="{DEBFB326-D7D4-4B29-8F07-7CCD15925239}"/>
    <cellStyle name="Comma 17 3 3 3" xfId="40564" xr:uid="{76E21250-1900-4647-81CE-2712E337BF73}"/>
    <cellStyle name="Comma 17 3 4" xfId="24673" xr:uid="{D60EBFFE-7D78-49A7-9ECA-C0CF50E6465F}"/>
    <cellStyle name="Comma 17 3 4 2" xfId="32227" xr:uid="{D83E312C-408B-421F-8704-B31D0E0FEC91}"/>
    <cellStyle name="Comma 17 3 5" xfId="30525" xr:uid="{D47E2CA5-924D-4E00-83F9-9F56188644CF}"/>
    <cellStyle name="Comma 17 3 6" xfId="37904" xr:uid="{50020984-2BF0-4245-AA15-8A69A9072A6A}"/>
    <cellStyle name="Comma 17 3 7" xfId="38953" xr:uid="{0A28AF98-963A-42F4-AD30-B3C93EA7E4EA}"/>
    <cellStyle name="Comma 17 30" xfId="26666" xr:uid="{482FA6FA-A372-4750-9641-1FEBF2F84D9A}"/>
    <cellStyle name="Comma 17 31" xfId="26871" xr:uid="{833A1145-07D4-46B7-A923-B7A6C81C87E6}"/>
    <cellStyle name="Comma 17 32" xfId="27108" xr:uid="{BDB95699-EBAE-44B8-BC69-B306C82F2244}"/>
    <cellStyle name="Comma 17 33" xfId="28369" xr:uid="{C87CEF94-904E-4084-BF94-D6172629A7C5}"/>
    <cellStyle name="Comma 17 34" xfId="28653" xr:uid="{C6943DC8-0401-4AAD-B394-6E84B034DA11}"/>
    <cellStyle name="Comma 17 35" xfId="28934" xr:uid="{DDCE45D9-506D-4AF8-BA01-8155353650B5}"/>
    <cellStyle name="Comma 17 36" xfId="29235" xr:uid="{C08CD1F2-1791-43D9-970E-384613308A15}"/>
    <cellStyle name="Comma 17 37" xfId="29467" xr:uid="{049B8953-4699-4A47-A212-0DFA6D9A384C}"/>
    <cellStyle name="Comma 17 38" xfId="29654" xr:uid="{73A24F57-23E3-4459-94AF-0C20C987F846}"/>
    <cellStyle name="Comma 17 39" xfId="29908" xr:uid="{7928FF62-A403-427D-AFE3-03D3575D40D1}"/>
    <cellStyle name="Comma 17 4" xfId="2406" xr:uid="{242134D1-4F9B-4590-BAD9-50B4059A3BAF}"/>
    <cellStyle name="Comma 17 4 2" xfId="5294" xr:uid="{CC9E83DE-C0EE-4FC6-84FF-7C56DB9642D5}"/>
    <cellStyle name="Comma 17 4 2 2" xfId="10112" xr:uid="{10EEA95B-40BB-4D70-A2E4-B3060445C718}"/>
    <cellStyle name="Comma 17 4 2 3" xfId="32621" xr:uid="{6E8F41C0-BC40-4A1F-9B87-F90AB7C270D7}"/>
    <cellStyle name="Comma 17 4 2 4" xfId="40966" xr:uid="{E2BC96C5-0D5C-45C4-9C66-323C52930B11}"/>
    <cellStyle name="Comma 17 4 3" xfId="7886" xr:uid="{E0B5B59C-4F1F-4CA8-96BD-4EAE6B447361}"/>
    <cellStyle name="Comma 17 4 4" xfId="24675" xr:uid="{40C1B187-3806-479D-AC21-FB7B227694D7}"/>
    <cellStyle name="Comma 17 4 5" xfId="30527" xr:uid="{111F4A92-C430-44A4-800D-BCA90CCF5CEF}"/>
    <cellStyle name="Comma 17 4 6" xfId="39354" xr:uid="{3582068B-6887-4051-AE3F-2649E99A5581}"/>
    <cellStyle name="Comma 17 40" xfId="30139" xr:uid="{4D384712-B65C-4576-887B-6E8947C63FE1}"/>
    <cellStyle name="Comma 17 41" xfId="34472" xr:uid="{BD83790B-5DD6-4BE3-869F-ED4DB4EC67FB}"/>
    <cellStyle name="Comma 17 42" xfId="34703" xr:uid="{5FF17D79-5A03-47ED-891A-F2E9373D8784}"/>
    <cellStyle name="Comma 17 43" xfId="35003" xr:uid="{7E12DC0A-5CF5-409C-8DD7-327F7E120180}"/>
    <cellStyle name="Comma 17 44" xfId="35213" xr:uid="{C339655C-08B2-4624-8CB1-261BE36DD57C}"/>
    <cellStyle name="Comma 17 45" xfId="35372" xr:uid="{FC7FE216-517A-4B8F-AA26-57B5EA3BBE75}"/>
    <cellStyle name="Comma 17 46" xfId="35523" xr:uid="{8B3043E1-84FB-4A65-BF29-D0A045412EA5}"/>
    <cellStyle name="Comma 17 47" xfId="35696" xr:uid="{22E6EB6A-D2FD-456D-9EF8-553A63DE4E0B}"/>
    <cellStyle name="Comma 17 48" xfId="35764" xr:uid="{57E830D3-EFB2-45AF-8DE9-1228F1262909}"/>
    <cellStyle name="Comma 17 49" xfId="35994" xr:uid="{D0F4BB4B-1267-49FA-A138-0E60B8601DB1}"/>
    <cellStyle name="Comma 17 5" xfId="2655" xr:uid="{166CEC62-B0D9-439A-89C0-B9F3EADF9A76}"/>
    <cellStyle name="Comma 17 5 2" xfId="5509" xr:uid="{185DD45C-C312-4177-950A-D48279DE8391}"/>
    <cellStyle name="Comma 17 5 2 2" xfId="10290" xr:uid="{11B3F486-E1BF-429A-BD0F-998681E95411}"/>
    <cellStyle name="Comma 17 5 2 2 10 2 2 2 2" xfId="1579" xr:uid="{68A1897E-2D06-4021-894B-0341DD922FB2}"/>
    <cellStyle name="Comma 17 5 2 2 10 2 2 2 2 2 2 3 2" xfId="28825" xr:uid="{7B0B779C-4E47-4A91-8A8A-AB5D7649E0A5}"/>
    <cellStyle name="Comma 17 5 3" xfId="8063" xr:uid="{113761A2-CD94-456C-9C88-5AAF52E0C0FE}"/>
    <cellStyle name="Comma 17 5 4" xfId="30512" xr:uid="{3ECA4818-245D-4E13-996D-BB3FCAAFD6B8}"/>
    <cellStyle name="Comma 17 5 5" xfId="40162" xr:uid="{174E5AC7-0F92-4975-8B65-4BE2B6A530B8}"/>
    <cellStyle name="Comma 17 50" xfId="37779" xr:uid="{E222F750-869C-41E9-9F32-A72BB49EC691}"/>
    <cellStyle name="Comma 17 51" xfId="38232" xr:uid="{A8C2F81E-268F-40E0-B74D-89D42C592525}"/>
    <cellStyle name="Comma 17 6" xfId="2909" xr:uid="{6719619A-152D-46F4-8FA1-64884FDCD0A9}"/>
    <cellStyle name="Comma 17 6 2" xfId="5732" xr:uid="{57730F19-362F-4B71-A83B-39439AFCE4D5}"/>
    <cellStyle name="Comma 17 6 2 2" xfId="10473" xr:uid="{5B488F1C-3213-42DC-B7CD-E1F648181B82}"/>
    <cellStyle name="Comma 17 6 3" xfId="8242" xr:uid="{3D2654CF-5484-418C-A1CA-60BD87474711}"/>
    <cellStyle name="Comma 17 6 4" xfId="30583" xr:uid="{CE05FF87-DAF4-416F-9D6C-EB5997E7C472}"/>
    <cellStyle name="Comma 17 6 5" xfId="38561" xr:uid="{8385DB01-91EC-4F31-9DF0-A6B76BEC2418}"/>
    <cellStyle name="Comma 17 7" xfId="3167" xr:uid="{7908BBC3-013C-49B8-B15A-8594C112E94B}"/>
    <cellStyle name="Comma 17 7 2" xfId="5954" xr:uid="{D98CA548-FF25-4516-8228-2030E82C80F4}"/>
    <cellStyle name="Comma 17 7 2 2" xfId="10655" xr:uid="{C45FBAEB-38D3-4482-8DCD-4377A35C0F3A}"/>
    <cellStyle name="Comma 17 7 3" xfId="8422" xr:uid="{7544AE81-E00D-47C1-90C8-A84B91828612}"/>
    <cellStyle name="Comma 17 7 4" xfId="30740" xr:uid="{A08FEFE3-A4F8-4230-B7BA-48D534A19D50}"/>
    <cellStyle name="Comma 17 8" xfId="3440" xr:uid="{136E7C1A-795C-465B-AE53-2201DE541281}"/>
    <cellStyle name="Comma 17 8 2" xfId="6183" xr:uid="{253A85DB-B6E6-43F4-A6C5-BE0ED7CA522C}"/>
    <cellStyle name="Comma 17 8 2 2" xfId="10834" xr:uid="{78807B19-3D12-4E30-8568-BEA45AEB7367}"/>
    <cellStyle name="Comma 17 8 3" xfId="8599" xr:uid="{667DFB99-4391-453A-A6E8-992DFF87C6AE}"/>
    <cellStyle name="Comma 17 8 4" xfId="30860" xr:uid="{AF4431FD-E59D-4AA3-A92D-4CE1EE0C50C1}"/>
    <cellStyle name="Comma 17 9" xfId="3750" xr:uid="{972307C3-CD81-480E-B3C7-923A4A9B8421}"/>
    <cellStyle name="Comma 17 9 2" xfId="6431" xr:uid="{70A9A6D2-8739-4700-A139-0BF9A60836A5}"/>
    <cellStyle name="Comma 17 9 2 2" xfId="11016" xr:uid="{153B0525-D632-4973-AB6D-11CF8D1AFC0F}"/>
    <cellStyle name="Comma 17 9 3" xfId="8776" xr:uid="{5CDDA239-A248-4C6E-83FA-0D0A7248C62E}"/>
    <cellStyle name="Comma 17 9 4" xfId="31063" xr:uid="{F05CA44C-A95C-4F5E-954E-0CDEFE4E85F0}"/>
    <cellStyle name="Comma 170" xfId="4601" xr:uid="{228174AC-22B6-4FDF-8CF8-BE6D783CD70C}"/>
    <cellStyle name="Comma 170 2" xfId="9499" xr:uid="{76B4D38B-E038-4EB0-B4A5-28BD54EF9DA3}"/>
    <cellStyle name="Comma 171" xfId="4603" xr:uid="{9C868C9E-71BB-4FA5-B677-A2AF9B0F184C}"/>
    <cellStyle name="Comma 171 2" xfId="9501" xr:uid="{50825FEE-D333-4FCE-BA12-C645A2E45072}"/>
    <cellStyle name="Comma 172" xfId="4607" xr:uid="{6081540E-EA25-46DC-8B3D-56D093323DD9}"/>
    <cellStyle name="Comma 172 2" xfId="9505" xr:uid="{59FB6688-1E41-41BF-BDB9-77D85631FD6D}"/>
    <cellStyle name="Comma 173" xfId="4600" xr:uid="{C0E13C3E-6B95-4FBC-9BFF-54C8836E8333}"/>
    <cellStyle name="Comma 173 2" xfId="7331" xr:uid="{65754E27-2628-48BF-9258-65D68283BB4D}"/>
    <cellStyle name="Comma 173 2 2" xfId="27362" xr:uid="{75D4F360-28C4-4931-A210-21217A3CE87D}"/>
    <cellStyle name="Comma 173 2 3" xfId="27090" xr:uid="{2A24CA8D-2997-4330-AE1A-18CC85792C4D}"/>
    <cellStyle name="Comma 173 3" xfId="1409" xr:uid="{CC2F1179-1EF1-4C77-B636-540281BF74C1}"/>
    <cellStyle name="Comma 173 4" xfId="25455" xr:uid="{DD57DB47-2914-4B28-9B64-C95782BFD969}"/>
    <cellStyle name="Comma 174" xfId="4606" xr:uid="{485EF78B-82DF-4382-A864-411FDC5265FA}"/>
    <cellStyle name="Comma 174 2" xfId="9504" xr:uid="{C034D311-BEC0-4C7E-A72F-84441320E3DE}"/>
    <cellStyle name="Comma 175" xfId="4611" xr:uid="{5A1911D8-7BFF-4AFB-A86B-4F47415BB251}"/>
    <cellStyle name="Comma 175 2" xfId="9509" xr:uid="{F88D71A1-A31F-49F9-8957-51DD70AE2736}"/>
    <cellStyle name="Comma 176" xfId="4609" xr:uid="{C7B05020-C0EB-4BDA-9B48-1CB323D6D18A}"/>
    <cellStyle name="Comma 176 2" xfId="9507" xr:uid="{0239E44B-8831-47B3-A354-EFE7B218E1D6}"/>
    <cellStyle name="Comma 177" xfId="4613" xr:uid="{6BA43504-48C7-421C-BD01-9985AC759069}"/>
    <cellStyle name="Comma 177 2" xfId="9511" xr:uid="{3118C1F8-7B98-4FF9-9131-481598B771DA}"/>
    <cellStyle name="Comma 178" xfId="4610" xr:uid="{79F3D152-E353-4CD0-BFCC-7E3D550C5299}"/>
    <cellStyle name="Comma 178 2" xfId="9508" xr:uid="{FD85E608-A611-4F4C-B36B-D6F8B5034D8F}"/>
    <cellStyle name="Comma 179" xfId="4620" xr:uid="{B7105E27-CF33-4029-82B0-D1746C66BA66}"/>
    <cellStyle name="Comma 179 2" xfId="9518" xr:uid="{6B03C534-40A4-41DA-9F13-2057691BCF1E}"/>
    <cellStyle name="Comma 18" xfId="525" xr:uid="{FE41B879-0C6B-4E00-B8CD-1FC50BE2107D}"/>
    <cellStyle name="Comma 18 10" xfId="3751" xr:uid="{8A7DFE96-8687-45A8-A749-0805B581ABDF}"/>
    <cellStyle name="Comma 18 10 2" xfId="6432" xr:uid="{17E1D647-CCF5-4EF5-878C-F19030B51040}"/>
    <cellStyle name="Comma 18 10 2 2" xfId="11017" xr:uid="{D580816E-766F-442D-81EB-D134D8B25E9F}"/>
    <cellStyle name="Comma 18 10 3" xfId="8777" xr:uid="{7A47A8D4-FCF7-4AB3-B0AF-4E7FC54FE31C}"/>
    <cellStyle name="Comma 18 10 4" xfId="33353" xr:uid="{7E32324C-5C1D-40E3-9F33-06D1F60B9AE2}"/>
    <cellStyle name="Comma 18 11" xfId="4010" xr:uid="{84A51FAB-E484-42EC-9E4C-5B87FCD54594}"/>
    <cellStyle name="Comma 18 11 2" xfId="6643" xr:uid="{34D5A3A0-EC69-4448-9051-5517626C67BE}"/>
    <cellStyle name="Comma 18 11 2 2" xfId="11221" xr:uid="{2EB47895-AF91-4DB7-83BD-0538808B17A2}"/>
    <cellStyle name="Comma 18 11 3" xfId="8978" xr:uid="{BD6084F9-6108-480C-94A5-C6FC8572DB3E}"/>
    <cellStyle name="Comma 18 11 4" xfId="33331" xr:uid="{41FA7B02-4C82-4BDE-8829-520EC7F2E2BE}"/>
    <cellStyle name="Comma 18 12" xfId="4066" xr:uid="{CF534713-BA00-44B7-B973-6020A5EE0C50}"/>
    <cellStyle name="Comma 18 12 2" xfId="6689" xr:uid="{3F195B09-7B70-4923-8758-5A810B2AAD99}"/>
    <cellStyle name="Comma 18 12 2 2" xfId="11266" xr:uid="{4C7DE5A8-FEF0-45DF-89D1-04347EB727D1}"/>
    <cellStyle name="Comma 18 12 3" xfId="9023" xr:uid="{EFD1E831-1DAE-4964-AF60-4135BD9CBF2D}"/>
    <cellStyle name="Comma 18 12 4" xfId="33632" xr:uid="{EA519E67-9454-473A-91AE-C80CA4D41ACA}"/>
    <cellStyle name="Comma 18 13" xfId="4226" xr:uid="{B318040E-1271-4ACE-A573-758A3DE90EF1}"/>
    <cellStyle name="Comma 18 13 2" xfId="6811" xr:uid="{CE12393E-EDA0-4A49-BE5A-FFD0DCD8DFF4}"/>
    <cellStyle name="Comma 18 13 2 2" xfId="11379" xr:uid="{40A3E8B8-90A0-482B-83F4-4CBA33652CA8}"/>
    <cellStyle name="Comma 18 13 3" xfId="9136" xr:uid="{25F4B56B-350B-4D88-B41E-3B4AC9EF3136}"/>
    <cellStyle name="Comma 18 13 4" xfId="33685" xr:uid="{047941F6-39C9-4AB0-A462-C67ED9553D96}"/>
    <cellStyle name="Comma 18 14" xfId="4414" xr:uid="{EB5E3763-3F7D-46B6-893F-B6E04B88C405}"/>
    <cellStyle name="Comma 18 14 2" xfId="6995" xr:uid="{E8808533-381C-4C5B-81FB-CF91DA1C0139}"/>
    <cellStyle name="Comma 18 14 2 2" xfId="11563" xr:uid="{39B61BA7-23C7-4ED0-9258-19C7D5425331}"/>
    <cellStyle name="Comma 18 14 3" xfId="9320" xr:uid="{6B8C9D75-3E33-496B-8745-ECC0FB420373}"/>
    <cellStyle name="Comma 18 14 4" xfId="33852" xr:uid="{A0B82776-F7A2-44CC-B7D4-7B045631F4A2}"/>
    <cellStyle name="Comma 18 15" xfId="4657" xr:uid="{CA31621E-C973-4604-B0F7-B4A03D71B52B}"/>
    <cellStyle name="Comma 18 15 2" xfId="9554" xr:uid="{37035144-1ECD-40C4-84CE-CC294B2541BF}"/>
    <cellStyle name="Comma 18 15 3" xfId="33893" xr:uid="{7328C5C6-244D-43C5-88B7-68B2DE66CA6E}"/>
    <cellStyle name="Comma 18 16" xfId="7351" xr:uid="{25A7448C-9DEE-475F-AF95-2B97841A4803}"/>
    <cellStyle name="Comma 18 16 2" xfId="33980" xr:uid="{542CFA8B-8310-47DC-A9B5-CC8CDF27D0DF}"/>
    <cellStyle name="Comma 18 17" xfId="12631" xr:uid="{326F5DAE-6862-4F80-BD56-48CABEDD70B5}"/>
    <cellStyle name="Comma 18 17 2" xfId="34175" xr:uid="{58883E65-CB79-4F91-A34E-4615CC078684}"/>
    <cellStyle name="Comma 18 18" xfId="12714" xr:uid="{11E9F31C-1AEB-4336-AC4D-6AC30C5CAE3D}"/>
    <cellStyle name="Comma 18 19" xfId="18383" xr:uid="{2DD56AF8-FCD6-46DA-8640-37164F568E2C}"/>
    <cellStyle name="Comma 18 19 2" xfId="22241" xr:uid="{AD1733FC-9364-4A20-A89A-AFE33C19F4B7}"/>
    <cellStyle name="Comma 18 2" xfId="526" xr:uid="{C3AE2AB5-48D2-4828-8A51-770E78CE6907}"/>
    <cellStyle name="Comma 18 2 10" xfId="3442" xr:uid="{158E38B4-BC69-4EB7-8FE0-DD71B6FE33C2}"/>
    <cellStyle name="Comma 18 2 10 2" xfId="6185" xr:uid="{C1A6EF96-C651-4757-8276-CAF7AD648C8A}"/>
    <cellStyle name="Comma 18 2 10 2 2" xfId="10836" xr:uid="{8859FCCD-DC6D-4162-84DE-3471896D06D9}"/>
    <cellStyle name="Comma 18 2 10 3" xfId="8601" xr:uid="{8DA624EE-6592-47A2-977B-F9CB14AFF608}"/>
    <cellStyle name="Comma 18 2 10 4" xfId="33686" xr:uid="{9E817F07-76C7-4EEA-B264-17B99A73B04D}"/>
    <cellStyle name="Comma 18 2 11" xfId="3752" xr:uid="{1261DD12-B601-4735-9DA4-20636B1B9F66}"/>
    <cellStyle name="Comma 18 2 11 2" xfId="6433" xr:uid="{744BED3E-F269-45AB-8165-91B93B500C80}"/>
    <cellStyle name="Comma 18 2 11 2 2" xfId="11018" xr:uid="{A853D94D-C614-45E5-9ECD-350DC8EE2792}"/>
    <cellStyle name="Comma 18 2 11 3" xfId="8778" xr:uid="{1B24BB5B-10D0-4C82-82C0-2CFBD9F337BB}"/>
    <cellStyle name="Comma 18 2 11 4" xfId="33894" xr:uid="{90233ADB-E014-4C83-8B6C-8D1C1CA3FD2F}"/>
    <cellStyle name="Comma 18 2 12" xfId="4201" xr:uid="{66E3447A-3B8D-409C-ADF1-2BC0134E04A4}"/>
    <cellStyle name="Comma 18 2 12 2" xfId="6789" xr:uid="{4BFFDE10-5935-4E85-B93C-8B2CED8521C6}"/>
    <cellStyle name="Comma 18 2 12 2 2" xfId="11357" xr:uid="{2062D327-5447-4558-8E6B-90E499F230F1}"/>
    <cellStyle name="Comma 18 2 12 3" xfId="9114" xr:uid="{E8921CE7-81AE-43B8-874B-7F0A16AB0470}"/>
    <cellStyle name="Comma 18 2 12 4" xfId="34176" xr:uid="{9972ECF6-69D7-4FB3-BB0C-037CB4ACFCAC}"/>
    <cellStyle name="Comma 18 2 13" xfId="4227" xr:uid="{69304034-292E-4D2D-A039-3AC5315F3064}"/>
    <cellStyle name="Comma 18 2 13 2" xfId="6812" xr:uid="{C2315759-AFEB-4418-AAA7-E49268F5A788}"/>
    <cellStyle name="Comma 18 2 13 2 2" xfId="11380" xr:uid="{0DEB46DC-AC2F-4898-A982-289A3418FFFA}"/>
    <cellStyle name="Comma 18 2 13 3" xfId="9137" xr:uid="{96FF4379-2A58-4BA2-BF63-A8E2F8563035}"/>
    <cellStyle name="Comma 18 2 14" xfId="4415" xr:uid="{93CEE229-BB26-41AD-8D9D-ABB670888702}"/>
    <cellStyle name="Comma 18 2 14 2" xfId="6996" xr:uid="{6E0D3349-FC79-471B-8495-4D5A35844C26}"/>
    <cellStyle name="Comma 18 2 14 2 2" xfId="11564" xr:uid="{37B27B4B-8797-40BA-B30B-C6E9EFB905AB}"/>
    <cellStyle name="Comma 18 2 14 3" xfId="9321" xr:uid="{62BF7658-56BA-48C1-B429-D4E8529D8460}"/>
    <cellStyle name="Comma 18 2 15" xfId="4658" xr:uid="{C7A7519D-4B66-4EC8-8285-49CF6669F47E}"/>
    <cellStyle name="Comma 18 2 15 2" xfId="9555" xr:uid="{49679888-7FA1-4EDC-86D9-E8F1F9FF6BE4}"/>
    <cellStyle name="Comma 18 2 16" xfId="7352" xr:uid="{456E57F0-33F5-4F21-9DA6-A4EBB1F9FE98}"/>
    <cellStyle name="Comma 18 2 17" xfId="12715" xr:uid="{E3AD78FD-5A33-4D90-8664-1D71C6040354}"/>
    <cellStyle name="Comma 18 2 18" xfId="18384" xr:uid="{118D3635-F587-4300-A763-D4FCA6378224}"/>
    <cellStyle name="Comma 18 2 18 2" xfId="22242" xr:uid="{F4CFE7C0-6FD3-4F28-A002-4B6BA4DD78A6}"/>
    <cellStyle name="Comma 18 2 19" xfId="24410" xr:uid="{9B70C1A3-3416-4FF7-A670-88AB2ED80F6C}"/>
    <cellStyle name="Comma 18 2 2" xfId="527" xr:uid="{CBC04302-D1C2-4808-AC8E-42068A18DB87}"/>
    <cellStyle name="Comma 18 2 2 10" xfId="4228" xr:uid="{05FDE9F8-22DC-4FF2-930D-12443C3220DE}"/>
    <cellStyle name="Comma 18 2 2 10 2" xfId="6813" xr:uid="{4023B824-B0F5-4C46-8137-C2E8D93511B5}"/>
    <cellStyle name="Comma 18 2 2 10 2 2" xfId="11381" xr:uid="{07E67E43-C158-4671-8A51-D307A3EAEAD2}"/>
    <cellStyle name="Comma 18 2 2 10 3" xfId="9138" xr:uid="{F85208E1-0770-4D4C-803C-194A3694EBBC}"/>
    <cellStyle name="Comma 18 2 2 11" xfId="4416" xr:uid="{A9034645-3F8F-4D3A-9608-05E20F4B1F3F}"/>
    <cellStyle name="Comma 18 2 2 11 2" xfId="6997" xr:uid="{1D7990B3-EC52-4EDF-B7F7-46D4F301D8C3}"/>
    <cellStyle name="Comma 18 2 2 11 2 2" xfId="11565" xr:uid="{2FB3EF49-4EF1-43D9-BC95-A304A56F8AFD}"/>
    <cellStyle name="Comma 18 2 2 11 3" xfId="9322" xr:uid="{83FB53D0-082B-4D2D-A6C0-ECD49263D3FA}"/>
    <cellStyle name="Comma 18 2 2 12" xfId="4659" xr:uid="{E7735EB3-D3E8-43F7-B179-25C8D01F23FA}"/>
    <cellStyle name="Comma 18 2 2 12 2" xfId="9556" xr:uid="{8DA7F048-89D8-4EE4-9EF9-4D9D35703621}"/>
    <cellStyle name="Comma 18 2 2 13" xfId="7353" xr:uid="{E2055CF3-1341-40E9-9013-D693DEA7727F}"/>
    <cellStyle name="Comma 18 2 2 14" xfId="12716" xr:uid="{CBDF8F3B-CF05-4E76-B12D-EEC5C48588E8}"/>
    <cellStyle name="Comma 18 2 2 15" xfId="18385" xr:uid="{CA6DDAC6-B088-4C37-84D2-E70E086C9971}"/>
    <cellStyle name="Comma 18 2 2 15 2" xfId="22243" xr:uid="{E34096B0-9085-49A7-A935-5EC318A184F4}"/>
    <cellStyle name="Comma 18 2 2 16" xfId="24411" xr:uid="{DB8E940E-AAA1-4ABF-9170-4C17F799BEF1}"/>
    <cellStyle name="Comma 18 2 2 17" xfId="24678" xr:uid="{0717243D-E9DB-4BBE-85E5-C978848C2697}"/>
    <cellStyle name="Comma 18 2 2 18" xfId="25056" xr:uid="{2423A992-1120-4E55-82F1-0C0E22FC9A2C}"/>
    <cellStyle name="Comma 18 2 2 19" xfId="25356" xr:uid="{9A1BEF62-14FB-4C20-89A2-2475BD298509}"/>
    <cellStyle name="Comma 18 2 2 2" xfId="1957" xr:uid="{6136BD0B-FEEE-419E-94AC-E034B4356CAF}"/>
    <cellStyle name="Comma 18 2 2 2 2" xfId="4892" xr:uid="{B9C88613-53CF-4EBC-B9CB-3B360D054259}"/>
    <cellStyle name="Comma 18 2 2 2 2 2" xfId="9759" xr:uid="{16E94150-6FDA-4FD8-914C-E52CAB1F7EF0}"/>
    <cellStyle name="Comma 18 2 2 2 2 2 2 2 2 2 2 2 2 2 2 2 2 2 2" xfId="38269" xr:uid="{75AFABBD-CAE8-4E5D-8B9C-2811E9E1D215}"/>
    <cellStyle name="Comma 18 2 2 2 2 2 2 2 2 2 2 2 2 2 2 2 2 2 2 2 2 2 3 2 2 2" xfId="38244" xr:uid="{32CFBF62-FECF-4FA2-810F-F34270B2E386}"/>
    <cellStyle name="Comma 18 2 2 2 2 2 2 2 2 2 2 2 2 2 2 2 2 2 2 3 2 2 3 2" xfId="38243" xr:uid="{02FF133C-A0D1-475A-B1D9-410D0AA5B99F}"/>
    <cellStyle name="Comma 18 2 2 2 2 2 2 2 2 2 2 2 2 2 2 2 2 2 2 3 2 2 3 2 2 2" xfId="38245" xr:uid="{12258544-18F7-4E7F-9CCD-6FBE886549A0}"/>
    <cellStyle name="Comma 18 2 2 2 2 3" xfId="24680" xr:uid="{18ED3BE2-4C11-429F-8A7D-CB5590887F88}"/>
    <cellStyle name="Comma 18 2 2 2 2 4" xfId="33169" xr:uid="{746F4F19-1F7A-46B1-B792-9DD30E417F12}"/>
    <cellStyle name="Comma 18 2 2 2 2 5" xfId="41517" xr:uid="{A6D1356F-1805-4ED9-8C4E-5047743104E4}"/>
    <cellStyle name="Comma 18 2 2 2 3" xfId="7535" xr:uid="{849DAD92-6B12-4D39-86E9-54C35B24FAF8}"/>
    <cellStyle name="Comma 18 2 2 2 4" xfId="24679" xr:uid="{CB928211-76F2-4A8B-BB26-1F10A349752C}"/>
    <cellStyle name="Comma 18 2 2 2 5" xfId="27461" xr:uid="{F19D6489-D7EF-4ED7-851C-96D12748ABDF}"/>
    <cellStyle name="Comma 18 2 2 2 6" xfId="30586" xr:uid="{302E2979-229C-4881-A470-FAC562E918DD}"/>
    <cellStyle name="Comma 18 2 2 2 7" xfId="39905" xr:uid="{E6E66A1F-8DBD-4060-A1E1-93CB6AEA1336}"/>
    <cellStyle name="Comma 18 2 2 20" xfId="25542" xr:uid="{111ED0D3-5C15-499E-A927-325B083B25CD}"/>
    <cellStyle name="Comma 18 2 2 21" xfId="25866" xr:uid="{CBB1644B-F2DA-4E24-BBF7-4E22BAD13E46}"/>
    <cellStyle name="Comma 18 2 2 22" xfId="26155" xr:uid="{C39B6935-1460-47BA-984A-F907927B6CF8}"/>
    <cellStyle name="Comma 18 2 2 23" xfId="26376" xr:uid="{0BE6FDF5-D28E-4E6F-A770-9A8D11AAD66E}"/>
    <cellStyle name="Comma 18 2 2 24" xfId="26669" xr:uid="{87DFA910-AD72-4BAD-BF1B-094A94BB17C2}"/>
    <cellStyle name="Comma 18 2 2 25" xfId="26874" xr:uid="{A9F14FD0-983F-40ED-A692-2948552028F6}"/>
    <cellStyle name="Comma 18 2 2 26" xfId="27111" xr:uid="{9B6E935E-9AD0-4A3A-83A3-19DFF9B60460}"/>
    <cellStyle name="Comma 18 2 2 27" xfId="28372" xr:uid="{F7179E3F-C5D9-4035-98AA-243AAA529FCC}"/>
    <cellStyle name="Comma 18 2 2 28" xfId="28656" xr:uid="{134AA083-4DA9-4C3F-A140-B12629B1C7E6}"/>
    <cellStyle name="Comma 18 2 2 29" xfId="28937" xr:uid="{B8113A98-E47F-40E1-9C1D-8A1C4239D02B}"/>
    <cellStyle name="Comma 18 2 2 3" xfId="2201" xr:uid="{F49B28FB-1AFE-40BB-86F7-4139D484FC19}"/>
    <cellStyle name="Comma 18 2 2 3 2" xfId="5106" xr:uid="{EE7D7303-82FE-41B9-8564-9F8C4B76C3C8}"/>
    <cellStyle name="Comma 18 2 2 3 2 2" xfId="9937" xr:uid="{47FF7D28-E67F-4482-824A-AC213E23C970}"/>
    <cellStyle name="Comma 18 2 2 3 2 3" xfId="24682" xr:uid="{71169595-3185-4C0E-85A2-44F49242CCE4}"/>
    <cellStyle name="Comma 18 2 2 3 3" xfId="7712" xr:uid="{9CB0B12B-ADA0-4474-8999-87F7233D5EF9}"/>
    <cellStyle name="Comma 18 2 2 3 4" xfId="24681" xr:uid="{EE9807E8-410C-4F76-94CE-9E56E598F785}"/>
    <cellStyle name="Comma 18 2 2 3 5" xfId="31230" xr:uid="{39DECB70-5377-48A0-B687-ACF8729E3132}"/>
    <cellStyle name="Comma 18 2 2 3 6" xfId="40713" xr:uid="{7B328A1E-E26F-4B9C-A0BD-2E8A6B415E7F}"/>
    <cellStyle name="Comma 18 2 2 30" xfId="29238" xr:uid="{C47FC7BF-A216-409A-8C9C-D7F4491F741F}"/>
    <cellStyle name="Comma 18 2 2 31" xfId="29470" xr:uid="{20A1F062-E0CB-48BF-B5D5-D6EF7F36FFD3}"/>
    <cellStyle name="Comma 18 2 2 32" xfId="29657" xr:uid="{06AF8EA1-0B0A-4444-A1B7-D2A8F39D2B12}"/>
    <cellStyle name="Comma 18 2 2 33" xfId="29911" xr:uid="{01A2D652-B796-40A8-9836-C9A6394FCAA9}"/>
    <cellStyle name="Comma 18 2 2 34" xfId="30142" xr:uid="{C3E4FB46-70AA-4284-B294-162856C89C4D}"/>
    <cellStyle name="Comma 18 2 2 35" xfId="30531" xr:uid="{F2FBD79B-E08B-4202-9A24-B2B52D7C328A}"/>
    <cellStyle name="Comma 18 2 2 36" xfId="34475" xr:uid="{F8C8DB7A-0EB2-49F9-9501-E62D68A71531}"/>
    <cellStyle name="Comma 18 2 2 37" xfId="34706" xr:uid="{0F96CE77-23E6-4BF3-B1D5-58F242A99C37}"/>
    <cellStyle name="Comma 18 2 2 38" xfId="35006" xr:uid="{C969E10E-DE77-4848-9238-AC9A566A5A4E}"/>
    <cellStyle name="Comma 18 2 2 39" xfId="35216" xr:uid="{5616B6CC-D314-4316-A28F-B4D7EDBE441F}"/>
    <cellStyle name="Comma 18 2 2 4" xfId="2409" xr:uid="{415085D2-E263-45B1-9E91-7626EA4DF9C4}"/>
    <cellStyle name="Comma 18 2 2 4 2" xfId="5297" xr:uid="{8A250571-323E-4DD1-A696-98F55F003CF4}"/>
    <cellStyle name="Comma 18 2 2 4 2 2" xfId="10115" xr:uid="{77AD3727-18EF-409F-93C0-84DD2CAEFFB7}"/>
    <cellStyle name="Comma 18 2 2 4 3" xfId="7889" xr:uid="{6B9E20F7-6119-40B8-A403-843DC190E67D}"/>
    <cellStyle name="Comma 18 2 2 4 4" xfId="24683" xr:uid="{3E1A3D47-3B8E-4E5B-BB8E-D62601E673F0}"/>
    <cellStyle name="Comma 18 2 2 4 5" xfId="32374" xr:uid="{6DA31F43-87D6-4199-8453-9CDD28F6D91D}"/>
    <cellStyle name="Comma 18 2 2 40" xfId="35375" xr:uid="{D4B2A26E-1973-4973-8AC6-583282738721}"/>
    <cellStyle name="Comma 18 2 2 41" xfId="35526" xr:uid="{5D61FDA7-917F-49AC-A9E9-FDA14DF28271}"/>
    <cellStyle name="Comma 18 2 2 42" xfId="35767" xr:uid="{9F0C0C45-90AF-449A-A339-5D1F32A7EE40}"/>
    <cellStyle name="Comma 18 2 2 43" xfId="35997" xr:uid="{BD07FDA8-DDFC-437C-BCFD-160AEC4DE929}"/>
    <cellStyle name="Comma 18 2 2 44" xfId="37934" xr:uid="{A7006F6C-58F9-47F0-B666-A9FDA351BC25}"/>
    <cellStyle name="Comma 18 2 2 45" xfId="39101" xr:uid="{00D445D9-C88C-4E49-AA12-D3A068DFA479}"/>
    <cellStyle name="Comma 18 2 2 5" xfId="2658" xr:uid="{47EAEB52-2A8F-40FC-AE46-4904E0D8398C}"/>
    <cellStyle name="Comma 18 2 2 5 2" xfId="5512" xr:uid="{077E1706-EFD4-48A3-800A-B8FD36796C41}"/>
    <cellStyle name="Comma 18 2 2 5 2 2" xfId="10293" xr:uid="{D40CFF8E-588D-4FAF-99B3-E2BC1521EDE4}"/>
    <cellStyle name="Comma 18 2 2 5 3" xfId="8066" xr:uid="{01AA371C-3AD9-4554-9395-BE74887C5E31}"/>
    <cellStyle name="Comma 18 2 2 5 4" xfId="33339" xr:uid="{FE29AE64-F7A6-445C-82AD-624C2BD947F1}"/>
    <cellStyle name="Comma 18 2 2 6" xfId="2912" xr:uid="{EE642079-CBCA-4845-A746-DE98FE0DF3D1}"/>
    <cellStyle name="Comma 18 2 2 6 2" xfId="5735" xr:uid="{1AA75D8C-3458-4357-83E0-07646E5DFA54}"/>
    <cellStyle name="Comma 18 2 2 6 2 2" xfId="10476" xr:uid="{8AEAE7CC-2F4B-4B41-AC95-A779C3ACC6DC}"/>
    <cellStyle name="Comma 18 2 2 6 3" xfId="8245" xr:uid="{E0E6D621-960C-438D-A4A0-CA2D7DC687BC}"/>
    <cellStyle name="Comma 18 2 2 6 4" xfId="33687" xr:uid="{2E20E917-3CE1-47A4-89B9-9C1FEA774695}"/>
    <cellStyle name="Comma 18 2 2 7" xfId="3170" xr:uid="{566AF2F0-B41D-406E-857F-18303B41E542}"/>
    <cellStyle name="Comma 18 2 2 7 2" xfId="5957" xr:uid="{7EE34D64-3F26-466C-B251-3D021D611CAF}"/>
    <cellStyle name="Comma 18 2 2 7 2 2" xfId="10658" xr:uid="{A1CF4FBE-DC1F-4D84-9C26-9F1AC8F8D486}"/>
    <cellStyle name="Comma 18 2 2 7 3" xfId="8425" xr:uid="{A32D1806-9E15-41CB-BEDE-AF52E905D33E}"/>
    <cellStyle name="Comma 18 2 2 7 4" xfId="33895" xr:uid="{44ECA87F-F5C8-428C-A074-397CDB03F2BB}"/>
    <cellStyle name="Comma 18 2 2 8" xfId="3443" xr:uid="{3508E098-AA39-4558-B10D-6B5B8CFA89DE}"/>
    <cellStyle name="Comma 18 2 2 8 2" xfId="6186" xr:uid="{A05AAD9B-A726-43E1-804C-5E301D49DCA9}"/>
    <cellStyle name="Comma 18 2 2 8 2 2" xfId="10837" xr:uid="{F23A8EA8-8393-4EDA-8718-EA55280DC994}"/>
    <cellStyle name="Comma 18 2 2 8 3" xfId="8602" xr:uid="{3E857177-625A-4153-A2FD-8C14BDAEC7AA}"/>
    <cellStyle name="Comma 18 2 2 8 4" xfId="34177" xr:uid="{7065C3C4-75BC-477C-BA50-2D67135A40F0}"/>
    <cellStyle name="Comma 18 2 2 9" xfId="3753" xr:uid="{7803B260-D766-4D59-A9EF-CAE661EDCCAB}"/>
    <cellStyle name="Comma 18 2 2 9 2" xfId="6434" xr:uid="{71C93FD1-6DE6-4784-B72D-3C5CF2B028CE}"/>
    <cellStyle name="Comma 18 2 2 9 2 2" xfId="11019" xr:uid="{2B9ADE6A-1387-4BBB-800F-66F19F3ACA7F}"/>
    <cellStyle name="Comma 18 2 2 9 3" xfId="8779" xr:uid="{AD9C0DC8-BF8E-4625-A33C-75888060BFD3}"/>
    <cellStyle name="Comma 18 2 20" xfId="24677" xr:uid="{CE9C05CF-31A3-4168-81A5-7CA5F1CCD779}"/>
    <cellStyle name="Comma 18 2 21" xfId="25055" xr:uid="{FF48B267-A9AC-4315-B8FF-92E30F120F31}"/>
    <cellStyle name="Comma 18 2 22" xfId="25355" xr:uid="{85CF92EE-25F2-4B58-AFD6-BB1A65A7C254}"/>
    <cellStyle name="Comma 18 2 23" xfId="25541" xr:uid="{D4072BF9-D306-49E2-B79C-43861C2ABA1B}"/>
    <cellStyle name="Comma 18 2 24" xfId="25865" xr:uid="{D8A58E04-476C-4381-86AD-5CCF40AEA092}"/>
    <cellStyle name="Comma 18 2 25" xfId="26154" xr:uid="{DBE0799A-CD90-4F6D-B64F-23542FF16881}"/>
    <cellStyle name="Comma 18 2 26" xfId="26375" xr:uid="{4DEE2133-A3E2-4DD5-AA0E-FFB78073D96C}"/>
    <cellStyle name="Comma 18 2 27" xfId="26668" xr:uid="{A3E8687E-13E8-416F-8C12-792A8739F818}"/>
    <cellStyle name="Comma 18 2 28" xfId="26873" xr:uid="{2079ABB5-FC54-4A5C-B970-5DB645102675}"/>
    <cellStyle name="Comma 18 2 29" xfId="27110" xr:uid="{D6573665-9790-48F9-944D-6DE3D178F8EE}"/>
    <cellStyle name="Comma 18 2 3" xfId="528" xr:uid="{CD35BE47-F751-4EE9-8070-34E8E5DBBE61}"/>
    <cellStyle name="Comma 18 2 3 10" xfId="4229" xr:uid="{A652EB50-FE2D-41E4-9D74-58A7145B9529}"/>
    <cellStyle name="Comma 18 2 3 10 2" xfId="6814" xr:uid="{B8297FE2-C83E-472C-BD71-6F62BD841BCF}"/>
    <cellStyle name="Comma 18 2 3 10 2 2" xfId="11382" xr:uid="{B6F645F0-B758-4F04-8D2D-5B0188FEEF4B}"/>
    <cellStyle name="Comma 18 2 3 10 3" xfId="9139" xr:uid="{75617DC6-8DA3-4AE1-A2F8-603B821FF5F7}"/>
    <cellStyle name="Comma 18 2 3 11" xfId="4417" xr:uid="{D1379BA4-C884-40A8-A614-0170DF9DEB91}"/>
    <cellStyle name="Comma 18 2 3 11 2" xfId="6998" xr:uid="{3E518AED-8FFF-4C83-98D1-8525DE3553D3}"/>
    <cellStyle name="Comma 18 2 3 11 2 2" xfId="11566" xr:uid="{97CEDD13-DA74-4441-86AB-DE4F619ABE96}"/>
    <cellStyle name="Comma 18 2 3 11 3" xfId="9323" xr:uid="{CD4C386C-79FB-4510-ACA7-9FE1B68E26E0}"/>
    <cellStyle name="Comma 18 2 3 12" xfId="4660" xr:uid="{CCB84C28-ED77-4CD2-B519-392120D906CA}"/>
    <cellStyle name="Comma 18 2 3 12 2" xfId="9557" xr:uid="{1E86D178-228F-43DC-B24D-7369DDCBDEB1}"/>
    <cellStyle name="Comma 18 2 3 13" xfId="7354" xr:uid="{C2896A97-4633-4D40-93A2-B8624D6714E4}"/>
    <cellStyle name="Comma 18 2 3 14" xfId="12717" xr:uid="{194A13CE-3200-4AED-832B-C26036FFE1E4}"/>
    <cellStyle name="Comma 18 2 3 15" xfId="18386" xr:uid="{BDBB1C71-3822-4995-8C7D-11D88745E746}"/>
    <cellStyle name="Comma 18 2 3 15 2" xfId="22244" xr:uid="{1842AAF9-B07D-44AF-A3E3-A48752FE65F4}"/>
    <cellStyle name="Comma 18 2 3 16" xfId="24412" xr:uid="{55E08F93-2BDB-4AD1-86F5-BC679A397522}"/>
    <cellStyle name="Comma 18 2 3 17" xfId="24684" xr:uid="{E360F91F-2771-4E4B-8439-63FB8ECF5E9E}"/>
    <cellStyle name="Comma 18 2 3 18" xfId="25057" xr:uid="{D133E9B1-9C4E-4AE9-9EBC-F2DCF6F02BB0}"/>
    <cellStyle name="Comma 18 2 3 19" xfId="25357" xr:uid="{D8A64B41-0985-499C-90AB-0B3E55D00148}"/>
    <cellStyle name="Comma 18 2 3 2" xfId="1958" xr:uid="{83BBF9CE-4E61-4858-BC51-75A0A7D9B690}"/>
    <cellStyle name="Comma 18 2 3 2 2" xfId="4893" xr:uid="{1475AA64-C340-43BE-8BAB-5AE2475428CC}"/>
    <cellStyle name="Comma 18 2 3 2 2 2" xfId="9760" xr:uid="{8D041049-F1BD-4B9B-ACCD-F559DA26D0E4}"/>
    <cellStyle name="Comma 18 2 3 2 3" xfId="7536" xr:uid="{07494284-F662-49C7-B7D2-4A32D420CF19}"/>
    <cellStyle name="Comma 18 2 3 2 4" xfId="24685" xr:uid="{031D0002-BBE5-4890-8937-62F9EA2F36CE}"/>
    <cellStyle name="Comma 18 2 3 2 5" xfId="27462" xr:uid="{3A77EE68-84C4-4AEC-ACAC-6203387920CC}"/>
    <cellStyle name="Comma 18 2 3 2 6" xfId="31231" xr:uid="{95513792-B3DB-4E9B-87B3-20D3E6BC871C}"/>
    <cellStyle name="Comma 18 2 3 2 7" xfId="41115" xr:uid="{20524469-DF2C-41E7-8D76-F56FC6861E11}"/>
    <cellStyle name="Comma 18 2 3 20" xfId="25543" xr:uid="{D3D7BCFC-51F3-49EA-A7D8-4E4C71C4DBA9}"/>
    <cellStyle name="Comma 18 2 3 21" xfId="25867" xr:uid="{5698E3A3-200C-459E-8C98-B8B1C7BA90D8}"/>
    <cellStyle name="Comma 18 2 3 22" xfId="26156" xr:uid="{5A10424A-1114-4AB0-94CE-44C420648793}"/>
    <cellStyle name="Comma 18 2 3 23" xfId="26377" xr:uid="{D03A40FA-51DC-48D3-A60D-9A0024E36784}"/>
    <cellStyle name="Comma 18 2 3 24" xfId="26670" xr:uid="{4AD13332-C32C-4542-B240-53057AE9A4F5}"/>
    <cellStyle name="Comma 18 2 3 25" xfId="26875" xr:uid="{ACF1010B-B3CB-4FCC-A46F-197449153CFD}"/>
    <cellStyle name="Comma 18 2 3 26" xfId="27112" xr:uid="{CDEBD40B-2982-4C85-B7BB-04E6F932AE85}"/>
    <cellStyle name="Comma 18 2 3 27" xfId="28373" xr:uid="{BBA2DB3C-F90B-42B6-8F7C-33B8CE2A7D96}"/>
    <cellStyle name="Comma 18 2 3 28" xfId="28657" xr:uid="{F3E3BF7C-F750-4C53-90D6-0DA2963D2B9E}"/>
    <cellStyle name="Comma 18 2 3 29" xfId="28938" xr:uid="{9852775A-275C-4E2B-BC89-7813982F6439}"/>
    <cellStyle name="Comma 18 2 3 3" xfId="2202" xr:uid="{51B81495-63AB-4B62-ADB2-B57194F17805}"/>
    <cellStyle name="Comma 18 2 3 3 2" xfId="5107" xr:uid="{5BCB0460-E480-4B41-A6FB-FAB5A95603B1}"/>
    <cellStyle name="Comma 18 2 3 3 2 2" xfId="9938" xr:uid="{BC8DA00D-A598-4B7F-9C15-2E16925AA9BB}"/>
    <cellStyle name="Comma 18 2 3 3 3" xfId="7713" xr:uid="{20A54BD1-91B6-4021-8935-58D42CD3DD5E}"/>
    <cellStyle name="Comma 18 2 3 3 4" xfId="32770" xr:uid="{B7878F18-A329-4350-872E-9BCE3025725C}"/>
    <cellStyle name="Comma 18 2 3 30" xfId="29239" xr:uid="{784F5FBA-3E47-4D56-96CF-2B2DA3151B51}"/>
    <cellStyle name="Comma 18 2 3 31" xfId="29471" xr:uid="{D6A3CADF-BC9D-4154-B808-3B8D0A348609}"/>
    <cellStyle name="Comma 18 2 3 32" xfId="29658" xr:uid="{8850B86B-3A1A-49F1-A4A1-FF030FB5EC0D}"/>
    <cellStyle name="Comma 18 2 3 33" xfId="29912" xr:uid="{463B9FFE-7E47-4F29-85EC-750C0D41A1BA}"/>
    <cellStyle name="Comma 18 2 3 34" xfId="30143" xr:uid="{FD33C52A-C76A-4277-B6E1-D5CB2889E154}"/>
    <cellStyle name="Comma 18 2 3 35" xfId="34476" xr:uid="{2AFA56BB-8D4B-4369-84E9-D83F66CDAA15}"/>
    <cellStyle name="Comma 18 2 3 36" xfId="34707" xr:uid="{18A0A753-E013-4328-9F00-8926498D642F}"/>
    <cellStyle name="Comma 18 2 3 37" xfId="35007" xr:uid="{4224A7C3-9D75-4C8B-A826-B20AD1DA9194}"/>
    <cellStyle name="Comma 18 2 3 38" xfId="35217" xr:uid="{6A2E2C2A-0921-44EF-BE49-17D0795FDACA}"/>
    <cellStyle name="Comma 18 2 3 39" xfId="35376" xr:uid="{48E4B7EF-8C6E-44EB-8042-260426DA8393}"/>
    <cellStyle name="Comma 18 2 3 4" xfId="2410" xr:uid="{49B63954-0C08-4595-BCA7-A3C2260EAA37}"/>
    <cellStyle name="Comma 18 2 3 4 2" xfId="5298" xr:uid="{67593238-E75E-45FE-BAAF-F9E5026499FB}"/>
    <cellStyle name="Comma 18 2 3 4 2 2" xfId="10116" xr:uid="{077DF0E7-5DB2-4C79-A24E-5FB2349D1395}"/>
    <cellStyle name="Comma 18 2 3 4 3" xfId="7890" xr:uid="{EC92792B-E797-46A7-B769-2D8B258B9978}"/>
    <cellStyle name="Comma 18 2 3 4 4" xfId="33347" xr:uid="{0718969C-106F-4907-B095-00D3E746EE95}"/>
    <cellStyle name="Comma 18 2 3 40" xfId="35527" xr:uid="{3EA804C4-F470-46BB-A1F4-CEE2B7734A6F}"/>
    <cellStyle name="Comma 18 2 3 41" xfId="35768" xr:uid="{B22014EF-25ED-4574-B36D-6E2F64BCA118}"/>
    <cellStyle name="Comma 18 2 3 42" xfId="35998" xr:uid="{FABD8084-8852-498C-BF08-03FD9A9BBAE6}"/>
    <cellStyle name="Comma 18 2 3 43" xfId="39503" xr:uid="{F69380D7-74DD-45E3-9B7A-A10B7C3194C1}"/>
    <cellStyle name="Comma 18 2 3 5" xfId="2659" xr:uid="{DF80425C-07E7-4F4F-BE48-378E55CB8192}"/>
    <cellStyle name="Comma 18 2 3 5 2" xfId="5513" xr:uid="{4F502ACE-B190-4AA5-AF06-FA3EEE34E20D}"/>
    <cellStyle name="Comma 18 2 3 5 2 2" xfId="10294" xr:uid="{4D3E3B4D-A7DE-4B94-9201-C622066D642D}"/>
    <cellStyle name="Comma 18 2 3 5 3" xfId="8067" xr:uid="{7B7CAB43-82E2-45F3-8799-1D0E3AEDD3D9}"/>
    <cellStyle name="Comma 18 2 3 5 4" xfId="33688" xr:uid="{5BD8D347-52C2-4782-8CFF-E65AFC15951A}"/>
    <cellStyle name="Comma 18 2 3 6" xfId="2913" xr:uid="{FEC7E9BF-7E97-420C-81F2-3111732ECF02}"/>
    <cellStyle name="Comma 18 2 3 6 2" xfId="5736" xr:uid="{5F35D285-1F0C-451E-B29B-FFADD4F0707F}"/>
    <cellStyle name="Comma 18 2 3 6 2 2" xfId="10477" xr:uid="{A53B14FE-E4A2-44E0-B9B4-3C4566FF1609}"/>
    <cellStyle name="Comma 18 2 3 6 3" xfId="8246" xr:uid="{6E31511D-3FAD-484B-8CCF-0D539B35486E}"/>
    <cellStyle name="Comma 18 2 3 6 4" xfId="33896" xr:uid="{3CB864E5-1161-4348-8D82-5F1EBAC1A5E8}"/>
    <cellStyle name="Comma 18 2 3 7" xfId="3171" xr:uid="{32B26DED-C177-4E13-8A9A-8F7A733260B1}"/>
    <cellStyle name="Comma 18 2 3 7 2" xfId="5958" xr:uid="{FCA83ACE-6B9D-4217-8D48-CD13272C9E49}"/>
    <cellStyle name="Comma 18 2 3 7 2 2" xfId="10659" xr:uid="{81FF1C39-7978-481C-8DC7-68553A91AA3C}"/>
    <cellStyle name="Comma 18 2 3 7 3" xfId="8426" xr:uid="{DE3AB2A7-01DF-4819-B8A1-6FE424E417AA}"/>
    <cellStyle name="Comma 18 2 3 7 4" xfId="34178" xr:uid="{53005BF6-F8BA-4B45-8883-0A539D9BE50D}"/>
    <cellStyle name="Comma 18 2 3 8" xfId="3444" xr:uid="{1524ACA1-CF9A-4659-80BA-33CB0FAC04B2}"/>
    <cellStyle name="Comma 18 2 3 8 2" xfId="6187" xr:uid="{D090BC73-F1EC-4104-9B9E-626108343E9E}"/>
    <cellStyle name="Comma 18 2 3 8 2 2" xfId="10838" xr:uid="{F311163F-AE8E-4263-9387-14DAD8DBF14B}"/>
    <cellStyle name="Comma 18 2 3 8 3" xfId="8603" xr:uid="{CACDC047-EF28-4CBA-96CA-D57B3414D64E}"/>
    <cellStyle name="Comma 18 2 3 9" xfId="3754" xr:uid="{2E2DB892-7FEB-4FA0-ADA0-B927B027BAC3}"/>
    <cellStyle name="Comma 18 2 3 9 2" xfId="6435" xr:uid="{935496A0-C38A-48CF-A6E5-81557629B499}"/>
    <cellStyle name="Comma 18 2 3 9 2 2" xfId="11020" xr:uid="{0C97A18E-3DF4-497A-8E52-F6549F278270}"/>
    <cellStyle name="Comma 18 2 3 9 3" xfId="8780" xr:uid="{8986C5FD-6400-4453-952D-492CF85D245C}"/>
    <cellStyle name="Comma 18 2 30" xfId="28371" xr:uid="{CF83CEB4-6371-4357-AF9A-5D5F89E800C6}"/>
    <cellStyle name="Comma 18 2 31" xfId="28655" xr:uid="{8C91A08C-953E-4054-BA4E-0AAB53590631}"/>
    <cellStyle name="Comma 18 2 32" xfId="28936" xr:uid="{8C0D5664-3CBB-4958-8A49-316C933B96E0}"/>
    <cellStyle name="Comma 18 2 33" xfId="29237" xr:uid="{5BFF57AD-AA37-45E2-91B4-011C46491B0C}"/>
    <cellStyle name="Comma 18 2 34" xfId="29469" xr:uid="{52CE134E-0A72-4C92-9D5B-69CCDDB49A46}"/>
    <cellStyle name="Comma 18 2 35" xfId="29656" xr:uid="{5B6D62F5-25E0-4CE1-97A3-DE6BA2C6C99B}"/>
    <cellStyle name="Comma 18 2 36" xfId="29910" xr:uid="{F7704F01-D2A3-4BDD-9B53-016D09CC356D}"/>
    <cellStyle name="Comma 18 2 37" xfId="30141" xr:uid="{B8786E5A-F002-453C-9D81-F73F2BDEDE4C}"/>
    <cellStyle name="Comma 18 2 38" xfId="34474" xr:uid="{0A66132C-B362-4408-85E3-68D38498D97B}"/>
    <cellStyle name="Comma 18 2 39" xfId="34705" xr:uid="{35BFBEE0-048B-4C35-8687-A140A9122C30}"/>
    <cellStyle name="Comma 18 2 4" xfId="1956" xr:uid="{B2C58ADF-BF82-4232-8930-57EEE4DB8FC4}"/>
    <cellStyle name="Comma 18 2 4 2" xfId="4891" xr:uid="{485E21EA-3F69-48CE-9DF8-5A9BDC4468D9}"/>
    <cellStyle name="Comma 18 2 4 2 2" xfId="9758" xr:uid="{D40658D5-A909-411B-ABA5-654A0A929C25}"/>
    <cellStyle name="Comma 18 2 4 2 3" xfId="24687" xr:uid="{F7A8BD7C-84EC-48AA-B552-EE39BCDBCBDA}"/>
    <cellStyle name="Comma 18 2 4 3" xfId="7534" xr:uid="{754CD16C-935F-45E6-964A-449EAD1D5888}"/>
    <cellStyle name="Comma 18 2 4 4" xfId="24686" xr:uid="{C0C261E8-F815-4DFB-AD3F-1AA945DE549F}"/>
    <cellStyle name="Comma 18 2 4 5" xfId="27460" xr:uid="{C9002B47-4EA9-4DA8-A209-F3EA98443D37}"/>
    <cellStyle name="Comma 18 2 4 6" xfId="30585" xr:uid="{B1E66141-7097-4D16-B65B-30F5B49D6600}"/>
    <cellStyle name="Comma 18 2 4 7" xfId="40311" xr:uid="{D1662AEA-5194-48E5-AF86-94FAE642860B}"/>
    <cellStyle name="Comma 18 2 40" xfId="35005" xr:uid="{6CC9464C-D153-4788-BA12-1B7C9873DC3A}"/>
    <cellStyle name="Comma 18 2 41" xfId="35215" xr:uid="{2E6C338B-9E86-44EE-9DD3-589FF50492EB}"/>
    <cellStyle name="Comma 18 2 42" xfId="35374" xr:uid="{A574A03A-CC00-434F-AA7D-8C9170B0E424}"/>
    <cellStyle name="Comma 18 2 43" xfId="35525" xr:uid="{D7020049-13E9-466B-A650-6189AC40AEE0}"/>
    <cellStyle name="Comma 18 2 44" xfId="35730" xr:uid="{E3A4D5FF-3590-4AEF-82C5-56A75104E8E5}"/>
    <cellStyle name="Comma 18 2 45" xfId="35766" xr:uid="{860084C3-326B-4B57-AF9D-E9782487ACE9}"/>
    <cellStyle name="Comma 18 2 46" xfId="35996" xr:uid="{3FF320B6-B5E0-40E9-91B4-0DC8606F0D90}"/>
    <cellStyle name="Comma 18 2 47" xfId="37817" xr:uid="{F9EC8B7E-34C6-45FF-AFF5-033F63CD4C94}"/>
    <cellStyle name="Comma 18 2 48" xfId="38188" xr:uid="{222DC1BF-5094-43EF-8E4A-B6DA0F29F3AD}"/>
    <cellStyle name="Comma 18 2 5" xfId="2200" xr:uid="{64ED900B-1BE5-457C-93A0-7463D2B7F7B6}"/>
    <cellStyle name="Comma 18 2 5 2" xfId="5105" xr:uid="{D210C241-14FF-43ED-A244-1C6248D203E6}"/>
    <cellStyle name="Comma 18 2 5 2 2" xfId="9936" xr:uid="{825CD08F-4FC0-4B64-9F4A-E6CD1C1F947F}"/>
    <cellStyle name="Comma 18 2 5 3" xfId="7711" xr:uid="{44347B85-F360-4C47-AAAD-93F06CB63A36}"/>
    <cellStyle name="Comma 18 2 5 4" xfId="24688" xr:uid="{E91DE7AA-7220-46F3-845E-61429DB497EA}"/>
    <cellStyle name="Comma 18 2 5 5" xfId="30913" xr:uid="{6610C7DB-6CAD-4C73-BCAC-E91B36B3FD6D}"/>
    <cellStyle name="Comma 18 2 6" xfId="2408" xr:uid="{ACB00ABE-9CE1-41AC-822D-E1FF1EF5CD01}"/>
    <cellStyle name="Comma 18 2 6 2" xfId="5296" xr:uid="{16339E62-1481-4F75-8239-134856BB6BAB}"/>
    <cellStyle name="Comma 18 2 6 2 2" xfId="10114" xr:uid="{0C62A913-BDC8-438A-8E9A-A1C42A675794}"/>
    <cellStyle name="Comma 18 2 6 3" xfId="7888" xr:uid="{4B6AFB99-968A-4DC9-9110-C6229C65ABD2}"/>
    <cellStyle name="Comma 18 2 6 4" xfId="31112" xr:uid="{57E83518-77E7-426D-93A7-32DA077493D1}"/>
    <cellStyle name="Comma 18 2 7" xfId="2657" xr:uid="{4770A2DD-7493-4F51-95D4-04594F63A437}"/>
    <cellStyle name="Comma 18 2 7 2" xfId="5511" xr:uid="{0A1622D1-3E8F-45BC-8032-FC4792EEC95A}"/>
    <cellStyle name="Comma 18 2 7 2 2" xfId="10292" xr:uid="{CAECE39E-90C4-4FA4-8B89-F200ED43132E}"/>
    <cellStyle name="Comma 18 2 7 3" xfId="8065" xr:uid="{D2F0DF56-AE41-4631-A8A6-4C7A76B54444}"/>
    <cellStyle name="Comma 18 2 7 4" xfId="31229" xr:uid="{17372224-5156-4830-B1AB-0044EB28B91D}"/>
    <cellStyle name="Comma 18 2 8" xfId="2911" xr:uid="{4C156E2E-70C7-4D95-B663-74F9DA38C012}"/>
    <cellStyle name="Comma 18 2 8 2" xfId="5734" xr:uid="{919246C0-E8C4-4A4E-91C2-CF59060A9CCF}"/>
    <cellStyle name="Comma 18 2 8 2 2" xfId="10475" xr:uid="{67F7F87C-9704-49E4-A75E-17FCFFAF34BC}"/>
    <cellStyle name="Comma 18 2 8 3" xfId="8244" xr:uid="{CF4D82C8-A862-44E2-82DB-28CAF1F1ECD3}"/>
    <cellStyle name="Comma 18 2 8 4" xfId="31975" xr:uid="{2B9C900F-8C31-4E2E-AD29-230A3E578495}"/>
    <cellStyle name="Comma 18 2 9" xfId="3169" xr:uid="{1073959F-2AB8-41A4-A493-7B87D3300FAF}"/>
    <cellStyle name="Comma 18 2 9 2" xfId="5956" xr:uid="{0924251F-3866-4876-A10B-6F37B4F6294B}"/>
    <cellStyle name="Comma 18 2 9 2 2" xfId="10657" xr:uid="{3BC1E848-F81C-4DD3-9822-EE44EA4AD968}"/>
    <cellStyle name="Comma 18 2 9 3" xfId="8424" xr:uid="{A8D9D198-B6EF-44F8-8F4E-35B484C48335}"/>
    <cellStyle name="Comma 18 2 9 4" xfId="33365" xr:uid="{0F9EB300-0ADC-40FC-86A0-E5017AE7ADF9}"/>
    <cellStyle name="Comma 18 20" xfId="24409" xr:uid="{91E9B5FA-2ABF-41BF-BAA3-D6E6706BB224}"/>
    <cellStyle name="Comma 18 21" xfId="24676" xr:uid="{ED239A87-849B-44F5-815F-4ABDBCA3BCC4}"/>
    <cellStyle name="Comma 18 22" xfId="25054" xr:uid="{97636D82-2FBE-4D70-9BF7-F020651F1158}"/>
    <cellStyle name="Comma 18 23" xfId="25354" xr:uid="{00B5D41B-BD3C-49E3-94C2-25452A6066C7}"/>
    <cellStyle name="Comma 18 24" xfId="25540" xr:uid="{F6B721DE-B419-4EEB-BF98-27CAA8172C5E}"/>
    <cellStyle name="Comma 18 25" xfId="25864" xr:uid="{61045FE2-D28F-4F18-9EFE-ACAA3F547F6A}"/>
    <cellStyle name="Comma 18 26" xfId="26153" xr:uid="{936D7037-3C64-4D66-9E18-E7F4BE4F674C}"/>
    <cellStyle name="Comma 18 27" xfId="26374" xr:uid="{B9A2405C-3B81-4CA3-BECF-94AA4B772939}"/>
    <cellStyle name="Comma 18 28" xfId="26667" xr:uid="{8BFFDA5F-56C0-41A3-820E-40BCFAC538F4}"/>
    <cellStyle name="Comma 18 29" xfId="26753" xr:uid="{50B09782-E4C4-440F-8D81-D56B71C43EA4}"/>
    <cellStyle name="Comma 18 3" xfId="1955" xr:uid="{7D90D0E9-C988-4F46-883A-613ACA4EFD8B}"/>
    <cellStyle name="Comma 18 3 2" xfId="4890" xr:uid="{C9D9420F-6828-417F-8C15-15549074DB4A}"/>
    <cellStyle name="Comma 18 3 2 2" xfId="9757" xr:uid="{CB346CF6-A841-420F-96F6-88889CFA8E97}"/>
    <cellStyle name="Comma 18 3 2 2 2" xfId="41486" xr:uid="{85B249EF-0922-4D32-8B41-7E0184A95A68}"/>
    <cellStyle name="Comma 18 3 2 3" xfId="24690" xr:uid="{052481CF-0FA2-4E61-B598-058F91917FA3}"/>
    <cellStyle name="Comma 18 3 2 4" xfId="33138" xr:uid="{B5D301CD-853E-412E-A0B8-8ECC9E79C396}"/>
    <cellStyle name="Comma 18 3 2 5" xfId="39874" xr:uid="{544F6B3D-6B6F-4F9D-A68B-8A6E6189DDC7}"/>
    <cellStyle name="Comma 18 3 3" xfId="7533" xr:uid="{3F963E39-C59C-4FF3-819B-DAAFC2E60BBB}"/>
    <cellStyle name="Comma 18 3 3 2" xfId="32343" xr:uid="{6537B614-F484-4388-BC3C-F62C92B3AC38}"/>
    <cellStyle name="Comma 18 3 3 3" xfId="40682" xr:uid="{11074772-8284-45B8-8E57-ACA555AC1D3D}"/>
    <cellStyle name="Comma 18 3 4" xfId="24689" xr:uid="{C453A8A8-8274-466C-82AD-72E423AD4004}"/>
    <cellStyle name="Comma 18 3 4 2" xfId="39070" xr:uid="{47C9E276-75B1-4D7B-83DC-AD61E664409C}"/>
    <cellStyle name="Comma 18 3 5" xfId="27459" xr:uid="{2A466178-3B15-4342-8CFB-B2B1F82C29DF}"/>
    <cellStyle name="Comma 18 3 6" xfId="30518" xr:uid="{AE16B5AD-83B6-40C8-9688-868190A79843}"/>
    <cellStyle name="Comma 18 3 7" xfId="37892" xr:uid="{A263B542-E157-40D8-BC81-47B48B5080FA}"/>
    <cellStyle name="Comma 18 3 8" xfId="38394" xr:uid="{D6FBA904-1637-42ED-8D15-B7C0E437BADE}"/>
    <cellStyle name="Comma 18 30" xfId="26872" xr:uid="{D0F2A5F4-CA19-4E3F-8D8E-EA1DF5972223}"/>
    <cellStyle name="Comma 18 31" xfId="27109" xr:uid="{78117BEB-D83C-4CE7-8FFD-C7EE62BF21C9}"/>
    <cellStyle name="Comma 18 32" xfId="28370" xr:uid="{E6F25E01-B1FC-4264-8E62-69835850C5A2}"/>
    <cellStyle name="Comma 18 33" xfId="28654" xr:uid="{8BCCCC65-F869-41D1-A17F-28EFF6609DF8}"/>
    <cellStyle name="Comma 18 34" xfId="28935" xr:uid="{9C9F6F1C-F941-4934-B680-3DAE9F679251}"/>
    <cellStyle name="Comma 18 35" xfId="29236" xr:uid="{1E73F566-A4B0-4295-B134-1BEB6A0785D4}"/>
    <cellStyle name="Comma 18 36" xfId="29468" xr:uid="{8C37E6F4-C75B-4F88-96CD-68AB74674504}"/>
    <cellStyle name="Comma 18 37" xfId="29655" xr:uid="{4706BA30-6801-4758-9F73-2028B98EF413}"/>
    <cellStyle name="Comma 18 38" xfId="29909" xr:uid="{5BEBE6AC-26CC-4782-AC48-71A8D5E53E41}"/>
    <cellStyle name="Comma 18 39" xfId="30140" xr:uid="{C975C364-34DB-47B1-88A6-41178D520926}"/>
    <cellStyle name="Comma 18 4" xfId="2199" xr:uid="{9343707B-1E3A-4D0E-BEE3-DBD987A4A17B}"/>
    <cellStyle name="Comma 18 4 2" xfId="5104" xr:uid="{7E77842A-3389-45DF-9CBB-81FCD4886B73}"/>
    <cellStyle name="Comma 18 4 2 2" xfId="9935" xr:uid="{FC914D21-6593-4709-B00D-757D291D352B}"/>
    <cellStyle name="Comma 18 4 2 3" xfId="24692" xr:uid="{CC8A7008-146A-4BB8-B0F1-3CD007186E3D}"/>
    <cellStyle name="Comma 18 4 2 4" xfId="32739" xr:uid="{5F0EB2FC-B102-41E7-8F4B-A871AEEBC1DB}"/>
    <cellStyle name="Comma 18 4 2 5" xfId="41084" xr:uid="{A5CF34BB-C80C-4EDD-89C0-D3B449DEB5B9}"/>
    <cellStyle name="Comma 18 4 3" xfId="7710" xr:uid="{FC18F082-86D1-46A1-90D6-865D96775612}"/>
    <cellStyle name="Comma 18 4 4" xfId="24691" xr:uid="{B7D8BD1C-91BA-4279-B5CE-D8BF231B7372}"/>
    <cellStyle name="Comma 18 4 5" xfId="30584" xr:uid="{9F501A72-C7CF-4CA7-908F-AE165AF3D11D}"/>
    <cellStyle name="Comma 18 4 6" xfId="39472" xr:uid="{C83D378A-BA4B-4D60-95F6-EDA3E0CC82FF}"/>
    <cellStyle name="Comma 18 40" xfId="30464" xr:uid="{B1EC3287-DA28-46D1-A0A6-DDC7F00917C4}"/>
    <cellStyle name="Comma 18 41" xfId="34473" xr:uid="{A9CD97DF-1E4D-42C7-8D81-D3BB61058EA7}"/>
    <cellStyle name="Comma 18 42" xfId="34704" xr:uid="{D0EF1AA7-7713-494F-B73D-79D2C873229F}"/>
    <cellStyle name="Comma 18 43" xfId="35004" xr:uid="{840AD4B9-822E-4A34-88B0-ED4FD9F199DA}"/>
    <cellStyle name="Comma 18 44" xfId="35214" xr:uid="{CE64E141-8E3F-4EB2-8FC0-81C79C50F182}"/>
    <cellStyle name="Comma 18 45" xfId="35373" xr:uid="{7401B2F9-0D94-46D9-AE4B-E2BFF07A1149}"/>
    <cellStyle name="Comma 18 46" xfId="35524" xr:uid="{FA5B96E6-348D-4DFC-B21E-D8C54AAD93A1}"/>
    <cellStyle name="Comma 18 47" xfId="35683" xr:uid="{8219D725-D155-4DA1-8608-36E5B41CFBDF}"/>
    <cellStyle name="Comma 18 48" xfId="35765" xr:uid="{64696922-FB8A-4AE5-B21F-48F7219D6F9A}"/>
    <cellStyle name="Comma 18 49" xfId="35995" xr:uid="{7060C0D8-6758-4DCC-B9A9-9972F8978FD8}"/>
    <cellStyle name="Comma 18 5" xfId="2407" xr:uid="{21FA61D1-EB7F-43A9-8F41-BEFFBD573778}"/>
    <cellStyle name="Comma 18 5 2" xfId="5295" xr:uid="{199FD5D9-5A9D-4332-B69F-5B8B6D5CB74D}"/>
    <cellStyle name="Comma 18 5 2 2" xfId="10113" xr:uid="{A5B5CE0A-1344-40F7-9869-BD84D4AC346F}"/>
    <cellStyle name="Comma 18 5 3" xfId="7887" xr:uid="{1A97E32A-8DD2-4BA1-AA3C-651DE787D8C3}"/>
    <cellStyle name="Comma 18 5 4" xfId="24693" xr:uid="{DB2F0107-92B3-48DA-9EDC-8A2D74696DF3}"/>
    <cellStyle name="Comma 18 5 5" xfId="30770" xr:uid="{5AE64FCF-6C6C-4BFE-ACD5-E9E60FD8D091}"/>
    <cellStyle name="Comma 18 5 6" xfId="40280" xr:uid="{5D99A4DA-45DF-4B12-826E-A8C1445E1E08}"/>
    <cellStyle name="Comma 18 50" xfId="30344" xr:uid="{2C52BE54-7B4C-4D5E-B01F-CD7297BFCB4F}"/>
    <cellStyle name="Comma 18 51" xfId="37758" xr:uid="{8AF3FF72-C5E3-4C21-8FFC-4EC852DBF20A}"/>
    <cellStyle name="Comma 18 52" xfId="38195" xr:uid="{586F773C-208F-402D-92D2-403494B223BC}"/>
    <cellStyle name="Comma 18 6" xfId="2656" xr:uid="{CCFC4030-2240-4C34-908B-5662F4AE3DE5}"/>
    <cellStyle name="Comma 18 6 2" xfId="5510" xr:uid="{A95D216E-031D-47B0-BB22-01AE34C10D8B}"/>
    <cellStyle name="Comma 18 6 2 2" xfId="10291" xr:uid="{34BBF18A-06DF-416B-8E5F-37785C6210FD}"/>
    <cellStyle name="Comma 18 6 3" xfId="8064" xr:uid="{19BAA28B-ECA0-4E1A-B4CA-415D061184AE}"/>
    <cellStyle name="Comma 18 6 4" xfId="30803" xr:uid="{49BFE2DE-A9D5-47F0-B527-4052687581CB}"/>
    <cellStyle name="Comma 18 7" xfId="2910" xr:uid="{611912DE-9969-492E-80AF-FB28301E3E4F}"/>
    <cellStyle name="Comma 18 7 2" xfId="5733" xr:uid="{C9F498EB-1DC3-4873-AC72-8E674E0962F9}"/>
    <cellStyle name="Comma 18 7 2 2" xfId="10474" xr:uid="{B1584C99-935D-4B82-A8D8-231D383FACFD}"/>
    <cellStyle name="Comma 18 7 3" xfId="8243" xr:uid="{F02EA84C-AC05-4E3A-B8E3-69AF24A0EDAE}"/>
    <cellStyle name="Comma 18 7 4" xfId="30873" xr:uid="{22142759-12C0-4EC1-B326-0280E480C113}"/>
    <cellStyle name="Comma 18 8" xfId="3168" xr:uid="{987B5B3C-C2E5-4CFB-89E8-7300EA790257}"/>
    <cellStyle name="Comma 18 8 2" xfId="5955" xr:uid="{99BDDDB1-CE50-4767-87E8-B90065F41E10}"/>
    <cellStyle name="Comma 18 8 2 2" xfId="10656" xr:uid="{4C2C7094-A2BE-4E8D-B3BA-99BB53CADE1A}"/>
    <cellStyle name="Comma 18 8 3" xfId="8423" xr:uid="{C9373F01-24C1-4C59-8ED9-BC223947EEC6}"/>
    <cellStyle name="Comma 18 8 4" xfId="31228" xr:uid="{D9564475-DC87-446F-901C-20D882790806}"/>
    <cellStyle name="Comma 18 9" xfId="3441" xr:uid="{1F74AAAB-E362-4783-850C-845C40333541}"/>
    <cellStyle name="Comma 18 9 2" xfId="6184" xr:uid="{B2A2DF41-C298-47DA-AB39-E1B0C924AC7E}"/>
    <cellStyle name="Comma 18 9 2 2" xfId="10835" xr:uid="{5807EBFA-B660-4AA3-9AC8-F40604E0E889}"/>
    <cellStyle name="Comma 18 9 3" xfId="8600" xr:uid="{3FF38A54-3097-4638-AB19-F8DE2CCF25F0}"/>
    <cellStyle name="Comma 18 9 4" xfId="31934" xr:uid="{8EB670D0-4F31-4597-99EF-DE600D983F60}"/>
    <cellStyle name="Comma 180" xfId="4612" xr:uid="{0F9FC9B4-46C5-42E7-9CAD-BBCA46CC4D57}"/>
    <cellStyle name="Comma 180 2" xfId="9510" xr:uid="{CDFB90AD-FBD8-48C1-9DC6-5A10B4E0B29F}"/>
    <cellStyle name="Comma 181" xfId="1417" xr:uid="{7221204C-4E3A-4E1C-A608-EDB8C76613E5}"/>
    <cellStyle name="Comma 181 2" xfId="9517" xr:uid="{A15CC3DE-62BD-418C-99DD-104F4C42025F}"/>
    <cellStyle name="Comma 181 2 2" xfId="27911" xr:uid="{E00210FC-DE37-4450-A7B6-66A4EC24243B}"/>
    <cellStyle name="Comma 181 3" xfId="27263" xr:uid="{73B9C94F-98F9-4FA9-8CD7-A194733BAA77}"/>
    <cellStyle name="Comma 181 4" xfId="1421" xr:uid="{C1F2F680-59C2-41E4-B504-DC793C2C1363}"/>
    <cellStyle name="Comma 182" xfId="4627" xr:uid="{9460373D-B8F2-43E8-8E75-64F347FA07B0}"/>
    <cellStyle name="Comma 182 2" xfId="9525" xr:uid="{5598395C-9B95-421A-A34E-6529DFFE6233}"/>
    <cellStyle name="Comma 183" xfId="4621" xr:uid="{98075404-F6B7-4ADE-A040-3EA450EA0706}"/>
    <cellStyle name="Comma 183 2" xfId="9519" xr:uid="{46B1541F-CC7E-4E91-86E2-4ADA9140577B}"/>
    <cellStyle name="Comma 184" xfId="4629" xr:uid="{7BBAE329-B5A5-48B4-98F5-828A3BEDB039}"/>
    <cellStyle name="Comma 184 2" xfId="9527" xr:uid="{E701F779-6295-44F1-8598-89432AE3221F}"/>
    <cellStyle name="Comma 185" xfId="4628" xr:uid="{06D958BD-8E0D-4FD9-926E-D5E610541635}"/>
    <cellStyle name="Comma 185 2" xfId="9526" xr:uid="{BCC7EC3F-8421-4EA2-AED5-7056A5F255D2}"/>
    <cellStyle name="Comma 186" xfId="6606" xr:uid="{22B34F11-0FE0-47C7-B1C7-2979F32A5BB4}"/>
    <cellStyle name="Comma 186 2" xfId="11183" xr:uid="{6759C746-80EA-4B19-B524-DDBFB9210D98}"/>
    <cellStyle name="Comma 187" xfId="7318" xr:uid="{F72941BC-85ED-47E4-A33E-C396EAF4F9B7}"/>
    <cellStyle name="Comma 187 2" xfId="11880" xr:uid="{BFF57012-BAB1-4669-9ACE-766BF45BDF0F}"/>
    <cellStyle name="Comma 188" xfId="5589" xr:uid="{E7262174-090B-4A13-9FE7-CB2FB2B8FC21}"/>
    <cellStyle name="Comma 188 2" xfId="10364" xr:uid="{C824D9ED-28BB-4BBD-85DC-25B61D719008}"/>
    <cellStyle name="Comma 189" xfId="5834" xr:uid="{4373907A-DBC0-4A30-A5E6-1AEC9DFA2B0E}"/>
    <cellStyle name="Comma 189 2" xfId="10562" xr:uid="{C63FB417-E540-46C9-80F8-DB2107D56C49}"/>
    <cellStyle name="Comma 19" xfId="529" xr:uid="{E46B47A0-CEC3-4554-AC38-B348292E6767}"/>
    <cellStyle name="Comma 19 10" xfId="33638" xr:uid="{6A8D38B8-4302-4C96-BCB4-27634A8A3956}"/>
    <cellStyle name="Comma 19 11" xfId="33860" xr:uid="{B60A0E3C-4174-4BE8-A9A0-37F7E9D935A1}"/>
    <cellStyle name="Comma 19 12" xfId="33982" xr:uid="{26AD7503-6ECD-4DC3-8B6A-694317C6CD9D}"/>
    <cellStyle name="Comma 19 13" xfId="34074" xr:uid="{29A599F1-92B3-449A-B46E-A36EC9938101}"/>
    <cellStyle name="Comma 19 14" xfId="35684" xr:uid="{77F47C98-0CD7-4751-BC94-0906772F54F2}"/>
    <cellStyle name="Comma 19 15" xfId="37760" xr:uid="{34A1BE80-5E7E-4C4D-A803-A115A532C308}"/>
    <cellStyle name="Comma 19 16" xfId="38246" xr:uid="{76EFC026-52A3-4E3C-8C94-58DC85B78666}"/>
    <cellStyle name="Comma 19 2" xfId="4012" xr:uid="{B5B27166-0FC8-4F83-A2AB-44E776885AAC}"/>
    <cellStyle name="Comma 19 2 2" xfId="4202" xr:uid="{06CC601D-EBEE-4742-8892-887E6B3AA381}"/>
    <cellStyle name="Comma 19 2 2 2" xfId="6790" xr:uid="{B5BEBD37-9FD6-4F45-9CD6-8CE0A7E9D58D}"/>
    <cellStyle name="Comma 19 2 2 2 2" xfId="11358" xr:uid="{CFF68604-EA06-45D8-8A10-C583A45F5061}"/>
    <cellStyle name="Comma 19 2 2 2 2 2" xfId="41484" xr:uid="{EA95B91E-D806-4787-91EE-DB39FAB220D4}"/>
    <cellStyle name="Comma 19 2 2 2 3" xfId="33136" xr:uid="{DB3232A4-53D1-4338-A8FA-A4AB391CAA84}"/>
    <cellStyle name="Comma 19 2 2 2 4" xfId="39872" xr:uid="{7AC37309-1096-401D-8583-BA4B9583B92C}"/>
    <cellStyle name="Comma 19 2 2 3" xfId="9115" xr:uid="{5D0F5C4B-A23F-4C40-9311-234377F21827}"/>
    <cellStyle name="Comma 19 2 2 3 2" xfId="40680" xr:uid="{2A8EF988-5CE7-44A0-ACB7-6515DDDCA786}"/>
    <cellStyle name="Comma 19 2 2 4" xfId="32341" xr:uid="{3B8E996B-C96B-44B9-8975-A7A45DB2D67A}"/>
    <cellStyle name="Comma 19 2 2 5" xfId="37935" xr:uid="{FFB5E29B-E466-478D-88EA-F8D0444D1133}"/>
    <cellStyle name="Comma 19 2 2 6" xfId="39068" xr:uid="{3EF3E846-457C-4D01-ABE4-6F69B98DE181}"/>
    <cellStyle name="Comma 19 2 3" xfId="6644" xr:uid="{FAE20D66-0CDF-4602-8F88-95E207109D13}"/>
    <cellStyle name="Comma 19 2 3 2" xfId="11222" xr:uid="{AD2C8FEF-3A93-4251-B931-D4F77816A7EE}"/>
    <cellStyle name="Comma 19 2 3 2 2" xfId="41082" xr:uid="{32DE5D48-A604-4379-9D02-86F77D1D1392}"/>
    <cellStyle name="Comma 19 2 3 3" xfId="32737" xr:uid="{1D4E8651-73EB-4F2A-81DE-D78A4D1680E1}"/>
    <cellStyle name="Comma 19 2 3 4" xfId="39470" xr:uid="{BD54D9CA-591D-4C18-8564-298C22927F5C}"/>
    <cellStyle name="Comma 19 2 4" xfId="8979" xr:uid="{E5151600-8DE7-40BA-B333-9247DC161B66}"/>
    <cellStyle name="Comma 19 2 4 2" xfId="31932" xr:uid="{D05436EE-9A0C-413C-BA83-DF80B48F7FD3}"/>
    <cellStyle name="Comma 19 2 4 3" xfId="40278" xr:uid="{4F4372C9-1795-4BA2-899C-91FFA1507570}"/>
    <cellStyle name="Comma 19 2 5" xfId="30465" xr:uid="{AF733162-4057-499B-9F28-79B7A48C56AF}"/>
    <cellStyle name="Comma 19 2 6" xfId="35731" xr:uid="{A9013152-AC70-42A2-9626-6D7DE51DEF68}"/>
    <cellStyle name="Comma 19 2 7" xfId="37818" xr:uid="{1FDBE530-6601-4A28-A5CB-AC5AF3236396}"/>
    <cellStyle name="Comma 19 2 8" xfId="38669" xr:uid="{79E6CAFC-102B-4320-B164-FFF4CB52C12C}"/>
    <cellStyle name="Comma 19 3" xfId="4067" xr:uid="{CDEB790B-7665-4F7C-BA81-12B0974D1840}"/>
    <cellStyle name="Comma 19 3 2" xfId="6690" xr:uid="{453FF4A9-58C3-418F-9D12-0EFAAF26E0AF}"/>
    <cellStyle name="Comma 19 3 2 2" xfId="11267" xr:uid="{E7090811-1CC5-4201-AA3E-6FE8A2D45476}"/>
    <cellStyle name="Comma 19 3 2 2 2" xfId="33170" xr:uid="{35445784-C96B-47BE-BD99-796B8C87ED33}"/>
    <cellStyle name="Comma 19 3 2 2 2 2" xfId="41518" xr:uid="{708486BC-61E0-46B8-A6E3-54809FC58845}"/>
    <cellStyle name="Comma 19 3 2 2 3" xfId="39906" xr:uid="{C0C0B526-24DD-42CD-BBA3-39D4B6B53742}"/>
    <cellStyle name="Comma 19 3 2 3" xfId="32375" xr:uid="{507099DD-9604-4B78-BB92-A4267F73147D}"/>
    <cellStyle name="Comma 19 3 2 3 2" xfId="40714" xr:uid="{7865FC62-9557-49CC-A951-10A6EAE9C101}"/>
    <cellStyle name="Comma 19 3 2 4" xfId="39102" xr:uid="{638DEB9B-B124-4B77-919E-3827C598F901}"/>
    <cellStyle name="Comma 19 3 3" xfId="9024" xr:uid="{A97BF6F7-38E1-46F9-8282-BD8B30F1B39B}"/>
    <cellStyle name="Comma 19 3 3 2" xfId="32771" xr:uid="{D63403D0-2252-4732-80DE-03C2883D7D7E}"/>
    <cellStyle name="Comma 19 3 3 2 2" xfId="41116" xr:uid="{D84656C1-C1DD-40A4-B6B8-AC40E46682AF}"/>
    <cellStyle name="Comma 19 3 3 3" xfId="39504" xr:uid="{E71F9F7D-6171-4EED-A956-AB2C1D3B9906}"/>
    <cellStyle name="Comma 19 3 4" xfId="31977" xr:uid="{EE852A6D-AE64-46AC-B481-3819573662DA}"/>
    <cellStyle name="Comma 19 3 4 2" xfId="40312" xr:uid="{DE1677E6-963B-404A-B1F0-0FC5D6CC48E7}"/>
    <cellStyle name="Comma 19 3 5" xfId="30520" xr:uid="{D9D9FCC3-5FDE-4EE0-ADEE-60FFAC36C3FF}"/>
    <cellStyle name="Comma 19 3 6" xfId="37893" xr:uid="{3251EB6F-467E-4834-BFCC-2485531AEA72}"/>
    <cellStyle name="Comma 19 3 7" xfId="38700" xr:uid="{BC595F70-0EA4-41A9-8C85-27F90F13EDBD}"/>
    <cellStyle name="Comma 19 4" xfId="12623" xr:uid="{3BA8997A-8110-40F8-80C3-9677ECEAFE51}"/>
    <cellStyle name="Comma 19 4 2" xfId="32502" xr:uid="{B6FEB340-29A2-4916-8613-3BCAC51684A0}"/>
    <cellStyle name="Comma 19 4 2 2" xfId="33297" xr:uid="{DD5544DA-6ED2-4BF7-A96A-61A6A366FDD5}"/>
    <cellStyle name="Comma 19 4 2 2 2" xfId="41646" xr:uid="{F2FDC925-F802-4BF8-8FBA-A6BA1CA66CC6}"/>
    <cellStyle name="Comma 19 4 2 2 3" xfId="40034" xr:uid="{8DD8015C-6E13-4367-9FE4-3F74B502E982}"/>
    <cellStyle name="Comma 19 4 2 3" xfId="40842" xr:uid="{1A0E4031-DF1B-4F34-BA87-3B07CC6CC349}"/>
    <cellStyle name="Comma 19 4 2 4" xfId="39230" xr:uid="{9F793116-AEE7-486B-A3FE-7B0884F55231}"/>
    <cellStyle name="Comma 19 4 3" xfId="32898" xr:uid="{E6BF05AF-A04F-48BD-9751-2FCF33CE67E0}"/>
    <cellStyle name="Comma 19 4 3 2" xfId="41244" xr:uid="{28AA3A53-F49F-4748-B882-323EE4DA19DD}"/>
    <cellStyle name="Comma 19 4 3 3" xfId="39632" xr:uid="{4F4D57AD-A8AE-43A7-B32C-BE33B2755E47}"/>
    <cellStyle name="Comma 19 4 4" xfId="32108" xr:uid="{C877A174-B86A-4E43-871F-D52CA1A15BF8}"/>
    <cellStyle name="Comma 19 4 4 2" xfId="40440" xr:uid="{F21136FF-E2B4-434F-9986-7D12E1F890A1}"/>
    <cellStyle name="Comma 19 4 5" xfId="30772" xr:uid="{4B425853-561C-4EA5-BDEF-F1BBC9D45E72}"/>
    <cellStyle name="Comma 19 4 6" xfId="38828" xr:uid="{BFF9A5E5-4E98-4C67-9DE6-D878A64ADE61}"/>
    <cellStyle name="Comma 19 5" xfId="24694" xr:uid="{B74BB199-20B6-43C8-8D8B-1E65A1F92B47}"/>
    <cellStyle name="Comma 19 5 2" xfId="33018" xr:uid="{5AB4446C-64DF-4341-92D8-3041D82D4DFF}"/>
    <cellStyle name="Comma 19 5 2 2" xfId="41366" xr:uid="{2434B5D7-A26A-451B-B7C8-92D9BA444FF6}"/>
    <cellStyle name="Comma 19 5 2 3" xfId="39754" xr:uid="{3BF2719B-AB1F-485B-AEB6-6E7F476CDF91}"/>
    <cellStyle name="Comma 19 5 3" xfId="32224" xr:uid="{42ADCE86-0312-40DF-96BC-024FE91AE7D0}"/>
    <cellStyle name="Comma 19 5 3 2" xfId="40562" xr:uid="{4826649C-BFDD-4167-8118-CDFC24BDBE22}"/>
    <cellStyle name="Comma 19 5 4" xfId="30805" xr:uid="{7141D2FF-8D74-438A-9966-AAE736B2C50D}"/>
    <cellStyle name="Comma 19 5 5" xfId="38951" xr:uid="{54D5981C-45BD-4BE5-8C02-DD4C03498FA8}"/>
    <cellStyle name="Comma 19 6" xfId="26751" xr:uid="{416CB841-281D-4274-B6C1-8996955B6870}"/>
    <cellStyle name="Comma 19 6 2" xfId="32620" xr:uid="{FF828009-7B74-4253-B7F6-7458CB6A345E}"/>
    <cellStyle name="Comma 19 6 2 2" xfId="40965" xr:uid="{4CC57AE3-0D53-4DB5-AAC6-2714E798E45C}"/>
    <cellStyle name="Comma 19 6 3" xfId="30874" xr:uid="{A8FABD9E-FC83-44A3-BAB2-5E2C399E31F9}"/>
    <cellStyle name="Comma 19 6 4" xfId="39353" xr:uid="{D43CE035-9F38-4283-BFE5-314B02B8CB7B}"/>
    <cellStyle name="Comma 19 7" xfId="31075" xr:uid="{B7BB906B-B99F-43DC-8932-EF99D359A6F6}"/>
    <cellStyle name="Comma 19 7 2" xfId="40161" xr:uid="{55504B1C-D2DE-46FC-BD51-518C4CE150D9}"/>
    <cellStyle name="Comma 19 8" xfId="31185" xr:uid="{5C527799-038D-4439-AE98-709475DCCDB8}"/>
    <cellStyle name="Comma 19 9" xfId="31823" xr:uid="{C5A174B7-9B1E-4259-8CC7-67898BE296C0}"/>
    <cellStyle name="Comma 190" xfId="7223" xr:uid="{925A4277-DF8C-48CC-B242-4066777CCFFF}"/>
    <cellStyle name="Comma 190 2" xfId="11791" xr:uid="{7D5B09C0-B92E-4850-8DC5-4575540AB853}"/>
    <cellStyle name="Comma 191" xfId="6635" xr:uid="{00F68AD6-BA50-49A8-8196-F97FAF44B7D7}"/>
    <cellStyle name="Comma 191 2" xfId="11213" xr:uid="{30D7C88B-964A-426E-9F33-A8E5DE5CBC99}"/>
    <cellStyle name="Comma 192" xfId="7274" xr:uid="{688B8649-6FAB-45E0-A5C2-AA5C9F54E6C2}"/>
    <cellStyle name="Comma 192 2" xfId="11837" xr:uid="{1F74D63C-6B55-471E-AF36-D2D9287AAA77}"/>
    <cellStyle name="Comma 193" xfId="7322" xr:uid="{CAA1CCB6-B529-42E3-B497-1D570380EA27}"/>
    <cellStyle name="Comma 193 2" xfId="11884" xr:uid="{7F25D2BC-375B-460C-82DF-1458AAB460D6}"/>
    <cellStyle name="Comma 194" xfId="8941" xr:uid="{E3DAB45B-7178-4EE9-8283-2EF4CBAEB216}"/>
    <cellStyle name="Comma 195" xfId="12117" xr:uid="{447445C1-02F7-4F09-89EF-B017A6E700E8}"/>
    <cellStyle name="Comma 196" xfId="11947" xr:uid="{8FF6B04F-2A5D-40B7-A217-03DEB6AC592D}"/>
    <cellStyle name="Comma 197" xfId="7325" xr:uid="{E0C2CC20-C9F2-4C08-A1F3-98CCF326C53A}"/>
    <cellStyle name="Comma 198" xfId="1398" xr:uid="{359E65DD-D0A4-439D-8FC9-EBC08A6165C4}"/>
    <cellStyle name="Comma 198 2" xfId="12644" xr:uid="{F1D12625-ADD7-4B12-95E7-4661BCBA05B4}"/>
    <cellStyle name="Comma 199" xfId="12653" xr:uid="{C29CF81C-22F3-45F5-9BE3-52A80718785F}"/>
    <cellStyle name="Comma 2" xfId="52" xr:uid="{47C3B46C-09AD-4BF6-81C1-7F65EE672C8D}"/>
    <cellStyle name="Comma 2 10" xfId="3951" xr:uid="{19528F2A-79F3-436A-9A18-1BC6DDE08C10}"/>
    <cellStyle name="Comma 2 10 2" xfId="1587" xr:uid="{48661EFC-7714-43A8-9365-DB51FB658F95}"/>
    <cellStyle name="Comma 2 10 2 2" xfId="11186" xr:uid="{A4AB4730-8C8A-4077-AF50-4520A4CCDD03}"/>
    <cellStyle name="Comma 2 10 2 3" xfId="6609" xr:uid="{F3AC3682-F07C-4DE0-BD55-BAA55D9F4C6A}"/>
    <cellStyle name="Comma 2 10 2 4" xfId="28749" xr:uid="{306CD868-E084-4A0A-A98E-753D2FF4325E}"/>
    <cellStyle name="Comma 2 10 3" xfId="8944" xr:uid="{F12C115D-E4CC-4A12-8786-45931A79197C}"/>
    <cellStyle name="Comma 2 10 4" xfId="27059" xr:uid="{71DB27C9-1D18-4F2E-B59E-83EA719B6355}"/>
    <cellStyle name="Comma 2 10 5" xfId="30794" xr:uid="{67CCEF60-59EA-4D97-8235-A306E3042F0C}"/>
    <cellStyle name="Comma 2 10 6" xfId="35963" xr:uid="{27C86E4F-719F-41FF-A9B3-B8E946759BD0}"/>
    <cellStyle name="Comma 2 11" xfId="4030" xr:uid="{9F4ABAD9-C226-4F1C-AEA4-0C6C185A7293}"/>
    <cellStyle name="Comma 2 11 2" xfId="6655" xr:uid="{12D201E9-2435-4868-A766-277F03865C35}"/>
    <cellStyle name="Comma 2 11 2 2" xfId="11233" xr:uid="{C1141B4F-9E7F-456A-A0ED-1E500FEA4346}"/>
    <cellStyle name="Comma 2 11 3" xfId="8990" xr:uid="{DAA444FD-45B5-4EF4-8593-47E661268ACF}"/>
    <cellStyle name="Comma 2 11 4" xfId="30822" xr:uid="{1290D71A-561D-4316-BFFF-0E8C66AA79AF}"/>
    <cellStyle name="Comma 2 12" xfId="4058" xr:uid="{F0280443-A57C-4785-99DA-C77CF1D5048C}"/>
    <cellStyle name="Comma 2 12 2" xfId="6682" xr:uid="{C285806A-778E-4842-B52F-3FF311ADE5D9}"/>
    <cellStyle name="Comma 2 12 2 2" xfId="11260" xr:uid="{B5F9FC1E-51F4-49EA-9E71-24D1A74C23D6}"/>
    <cellStyle name="Comma 2 12 3" xfId="9017" xr:uid="{FAFFC6F7-E0B1-4296-A6CE-27CC9737DE9E}"/>
    <cellStyle name="Comma 2 12 4" xfId="30830" xr:uid="{9D2C58E1-87A6-4B87-ABC7-EC33B92848EF}"/>
    <cellStyle name="Comma 2 12 5" xfId="36158" xr:uid="{86D40DBD-6CA6-4893-A8D9-72424ED309AD}"/>
    <cellStyle name="Comma 2 12 6" xfId="37660" xr:uid="{201A67D6-7F72-4DC3-868C-41FEE298964E}"/>
    <cellStyle name="Comma 2 13" xfId="4107" xr:uid="{B728A830-3E29-4EE1-807A-7B1ECA36EFB3}"/>
    <cellStyle name="Comma 2 13 2" xfId="6725" xr:uid="{B8F01EF9-8517-4624-94FA-A14913C6D1CC}"/>
    <cellStyle name="Comma 2 13 2 2" xfId="11293" xr:uid="{CBFB8D0B-9E49-4BE1-8047-C267A1A92BF9}"/>
    <cellStyle name="Comma 2 13 3" xfId="9050" xr:uid="{FA160E4B-9251-473A-928B-422545540C14}"/>
    <cellStyle name="Comma 2 13 4" xfId="30987" xr:uid="{0BE97F36-4248-4253-8A7C-1BA6EB37E0D7}"/>
    <cellStyle name="Comma 2 13 5" xfId="36269" xr:uid="{FBE5F1AF-15DC-444B-B320-B5D0EE17EF20}"/>
    <cellStyle name="Comma 2 14" xfId="1455" xr:uid="{9F90B3B4-B652-483A-BAC2-D8D081DA6467}"/>
    <cellStyle name="Comma 2 14 2" xfId="1612" xr:uid="{230383E6-AA58-42C3-9FBA-253BBE00545B}"/>
    <cellStyle name="Comma 2 14 2 2" xfId="11356" xr:uid="{0759014C-7998-45D6-8452-BFF152AFAD23}"/>
    <cellStyle name="Comma 2 14 2 3" xfId="6788" xr:uid="{CD811433-8560-4EE6-9CE2-5B118FE57534}"/>
    <cellStyle name="Comma 2 14 3" xfId="1502" xr:uid="{8B833A82-520B-413C-9E4C-50273A05B315}"/>
    <cellStyle name="Comma 2 14 3 2" xfId="9113" xr:uid="{CF7219A1-D398-47A5-9B51-3D3EFB6D6A7E}"/>
    <cellStyle name="Comma 2 14 3 3" xfId="30423" xr:uid="{29445B9E-DA54-4A39-8EEE-D4048A829FE5}"/>
    <cellStyle name="Comma 2 14 4" xfId="4200" xr:uid="{C8427C47-74AB-445E-AE51-2B93CD0F27E7}"/>
    <cellStyle name="Comma 2 14 5" xfId="27050" xr:uid="{C59590A4-CF9F-494A-87D7-D436245352BD}"/>
    <cellStyle name="Comma 2 14 6" xfId="28746" xr:uid="{E266844F-A04A-4047-9668-B31CB7600640}"/>
    <cellStyle name="Comma 2 14 7" xfId="30120" xr:uid="{B2079CD4-959B-4448-8B2D-EF8B5AE4E920}"/>
    <cellStyle name="Comma 2 14 8" xfId="31003" xr:uid="{163EE8C0-62C6-46C0-BD7A-4CE292AC4A73}"/>
    <cellStyle name="Comma 2 15" xfId="531" xr:uid="{04FD4536-3618-49DB-8193-696D2FCC504F}"/>
    <cellStyle name="Comma 2 15 10" xfId="2915" xr:uid="{E8D720C4-6A2C-40E2-AF55-1DD87CF6124F}"/>
    <cellStyle name="Comma 2 15 10 2" xfId="5738" xr:uid="{12B4111F-F906-4E13-BEAA-D11140EFBEE0}"/>
    <cellStyle name="Comma 2 15 10 2 2" xfId="10479" xr:uid="{8F33777F-41E3-465E-A475-01D33A32B3B9}"/>
    <cellStyle name="Comma 2 15 10 3" xfId="8248" xr:uid="{4684B3FF-4F6C-4EE0-86B5-7EC7C0879C21}"/>
    <cellStyle name="Comma 2 15 10 4" xfId="33897" xr:uid="{0415A693-90DE-4BCA-91A7-54E97F3259A8}"/>
    <cellStyle name="Comma 2 15 11" xfId="3172" xr:uid="{95ED58CC-99E8-496A-946C-499C5054AC62}"/>
    <cellStyle name="Comma 2 15 11 2" xfId="5959" xr:uid="{0F3A75C4-F702-4EA9-9054-D94292D4B942}"/>
    <cellStyle name="Comma 2 15 11 2 2" xfId="10660" xr:uid="{3C2659F5-A598-45C7-8FD3-CFACF7998EB1}"/>
    <cellStyle name="Comma 2 15 11 3" xfId="8427" xr:uid="{12A590CF-86E2-491C-B91F-C48EF627F142}"/>
    <cellStyle name="Comma 2 15 11 4" xfId="34180" xr:uid="{4A63259B-8700-4EAA-B8EA-364C1722ECC8}"/>
    <cellStyle name="Comma 2 15 12" xfId="3447" xr:uid="{0E611D0D-2A7A-460E-8694-AD7B9E74E1FD}"/>
    <cellStyle name="Comma 2 15 12 2" xfId="6189" xr:uid="{F68076AA-2149-4BE6-BD00-A31D0E0E4ECE}"/>
    <cellStyle name="Comma 2 15 12 2 2" xfId="10839" xr:uid="{7574F8A4-8091-4ACB-8FA9-0362895915AA}"/>
    <cellStyle name="Comma 2 15 12 3" xfId="8604" xr:uid="{13EA6A7B-97CC-4677-8F81-2A414DDDA478}"/>
    <cellStyle name="Comma 2 15 13" xfId="3755" xr:uid="{C78BD555-874D-4BF9-BC36-69A3BB34A705}"/>
    <cellStyle name="Comma 2 15 13 2" xfId="6436" xr:uid="{4ACA226A-6DFE-4264-A5CA-A156B4FD9055}"/>
    <cellStyle name="Comma 2 15 13 2 2" xfId="11021" xr:uid="{8D53B8CC-D8F2-47E1-B97B-BB63D3587296}"/>
    <cellStyle name="Comma 2 15 13 3" xfId="8781" xr:uid="{25344AC5-5043-49F3-99C6-67F41834F021}"/>
    <cellStyle name="Comma 2 15 14" xfId="3982" xr:uid="{4CE177FA-DA9F-4200-B2E5-9036DC5A81C9}"/>
    <cellStyle name="Comma 2 15 14 2" xfId="6625" xr:uid="{21D08210-AC65-494D-9873-95500E0E7B88}"/>
    <cellStyle name="Comma 2 15 14 2 2" xfId="11202" xr:uid="{33535869-6677-417F-8795-63018B3265D9}"/>
    <cellStyle name="Comma 2 15 14 3" xfId="8960" xr:uid="{F5F22A3E-5152-4853-90C9-EE7FE7894CF5}"/>
    <cellStyle name="Comma 2 15 15" xfId="4031" xr:uid="{ECD93FF7-3A4B-4BF0-8D4E-8D8D6B29DA0D}"/>
    <cellStyle name="Comma 2 15 15 2" xfId="6656" xr:uid="{C44ADA6D-55A5-405F-9EFA-FCBBD18291EF}"/>
    <cellStyle name="Comma 2 15 15 2 2" xfId="11234" xr:uid="{31E97992-3AEB-45D5-9E5E-97F4430B36A8}"/>
    <cellStyle name="Comma 2 15 15 3" xfId="8991" xr:uid="{9F0E4500-3C86-49F5-AC8A-5089EBD71164}"/>
    <cellStyle name="Comma 2 15 16" xfId="4231" xr:uid="{864A6EBD-3AE1-4454-93FA-62E9671F4129}"/>
    <cellStyle name="Comma 2 15 16 2" xfId="6816" xr:uid="{35A5BC8D-1014-416A-88D1-2A4C7F93DFD7}"/>
    <cellStyle name="Comma 2 15 16 2 2" xfId="11384" xr:uid="{FBEB1DBA-C31A-4764-997D-5B17151D7D8F}"/>
    <cellStyle name="Comma 2 15 16 3" xfId="9141" xr:uid="{1649AB47-CE52-4DFC-8A0D-3D594FE5D193}"/>
    <cellStyle name="Comma 2 15 17" xfId="4419" xr:uid="{2F6B1C58-5CD6-4021-A73E-842FECF97E0A}"/>
    <cellStyle name="Comma 2 15 17 2" xfId="7000" xr:uid="{74A008E0-E023-4946-BB35-866A061D7D9B}"/>
    <cellStyle name="Comma 2 15 17 2 2" xfId="11568" xr:uid="{FF56C059-783F-41D4-9910-DECAFF2F6A8F}"/>
    <cellStyle name="Comma 2 15 17 3" xfId="9325" xr:uid="{C6069E9F-F7C9-4F6E-9151-21ED0A483D3E}"/>
    <cellStyle name="Comma 2 15 18" xfId="4662" xr:uid="{236F8ECB-512D-4921-B27F-D219725F411C}"/>
    <cellStyle name="Comma 2 15 18 2" xfId="9559" xr:uid="{B4B75B59-080C-41BE-B6FB-6E696797D295}"/>
    <cellStyle name="Comma 2 15 19" xfId="7356" xr:uid="{2CD4645A-6E85-47D2-9B51-5A097D70EB55}"/>
    <cellStyle name="Comma 2 15 2" xfId="532" xr:uid="{3FDA3CA1-0B52-494C-8691-04954293BF78}"/>
    <cellStyle name="Comma 2 15 2 10" xfId="4009" xr:uid="{0746369F-F534-418D-AAC0-8A8C4677FEA7}"/>
    <cellStyle name="Comma 2 15 2 10 2" xfId="6642" xr:uid="{C6E84F98-3B15-4315-B0A4-7F419080D463}"/>
    <cellStyle name="Comma 2 15 2 10 2 2" xfId="11220" xr:uid="{FC6B8666-45FC-4289-816F-7A317D0B9EE6}"/>
    <cellStyle name="Comma 2 15 2 10 3" xfId="8977" xr:uid="{FD73E142-38FD-4F0B-925C-C8C37A699FF0}"/>
    <cellStyle name="Comma 2 15 2 11" xfId="4065" xr:uid="{EC9BF48A-0E32-4944-91B4-3B7F74E4C4EC}"/>
    <cellStyle name="Comma 2 15 2 11 2" xfId="6688" xr:uid="{E84C7835-E2A5-44CE-8AD4-4EFA03A23E4C}"/>
    <cellStyle name="Comma 2 15 2 11 2 2" xfId="11265" xr:uid="{F6BBB00D-3C82-4787-9371-13079340C676}"/>
    <cellStyle name="Comma 2 15 2 11 3" xfId="9022" xr:uid="{D571DBF9-72D0-4F1E-8C25-5F825730F6A8}"/>
    <cellStyle name="Comma 2 15 2 12" xfId="4232" xr:uid="{AD9047A5-A412-413C-8DC8-EEF84F0D3308}"/>
    <cellStyle name="Comma 2 15 2 12 2" xfId="6817" xr:uid="{00EFB782-4B68-411F-B1BD-9BECBA5C22E0}"/>
    <cellStyle name="Comma 2 15 2 12 2 2" xfId="11385" xr:uid="{A9D56122-A665-47DE-B609-194ECC521554}"/>
    <cellStyle name="Comma 2 15 2 12 3" xfId="9142" xr:uid="{E33186E4-C279-4052-B556-6F653D542E82}"/>
    <cellStyle name="Comma 2 15 2 13" xfId="4420" xr:uid="{C14D9B69-A486-418C-88D4-43451638690B}"/>
    <cellStyle name="Comma 2 15 2 13 2" xfId="7001" xr:uid="{AE7ED8E2-ED96-4F97-9758-973378D094B4}"/>
    <cellStyle name="Comma 2 15 2 13 2 2" xfId="11569" xr:uid="{D61AE358-66F6-42F6-BA95-CB03226E0BA1}"/>
    <cellStyle name="Comma 2 15 2 13 3" xfId="9326" xr:uid="{9B2337FC-F0AF-41BE-8C37-60CFD0971A8D}"/>
    <cellStyle name="Comma 2 15 2 14" xfId="4663" xr:uid="{10FBD078-78A0-47F9-A702-9218A576950B}"/>
    <cellStyle name="Comma 2 15 2 14 2" xfId="9560" xr:uid="{00BA0B9A-C82A-4D1A-B475-D494B283A1BC}"/>
    <cellStyle name="Comma 2 15 2 15" xfId="7357" xr:uid="{29141EBC-2E0A-4EE8-9999-D37B1C3D5B25}"/>
    <cellStyle name="Comma 2 15 2 16" xfId="12718" xr:uid="{595ACF3C-8CCB-484C-8656-8C5F4792F122}"/>
    <cellStyle name="Comma 2 15 2 17" xfId="18389" xr:uid="{21582E11-17EA-4108-9802-47805B45DD8C}"/>
    <cellStyle name="Comma 2 15 2 18" xfId="25060" xr:uid="{ED02A874-9781-4D86-ADBD-16A6F4A55B89}"/>
    <cellStyle name="Comma 2 15 2 19" xfId="25359" xr:uid="{8139D0CD-B2FB-45DB-938E-4E2B4C1E2186}"/>
    <cellStyle name="Comma 2 15 2 2" xfId="1960" xr:uid="{B6FAFAEA-D06A-4FCA-81F9-C6ADA50D51F8}"/>
    <cellStyle name="Comma 2 15 2 2 2" xfId="4895" xr:uid="{AA3380D4-8158-4329-8A38-26EB9A11B486}"/>
    <cellStyle name="Comma 2 15 2 2 2 2" xfId="9762" xr:uid="{25496985-1238-4563-8124-231C4BC88EDB}"/>
    <cellStyle name="Comma 2 15 2 2 3" xfId="7538" xr:uid="{120B975E-7A33-4423-8903-CA4C9A7D343B}"/>
    <cellStyle name="Comma 2 15 2 2 4" xfId="27465" xr:uid="{1C762AAD-A220-4CBD-AD48-BA276953CCAB}"/>
    <cellStyle name="Comma 2 15 2 2 5" xfId="30588" xr:uid="{187619E1-4908-4CC2-9CCC-1E37B37E377B}"/>
    <cellStyle name="Comma 2 15 2 2 6" xfId="36372" xr:uid="{EEA5D2D7-D121-44F4-87B7-D4A7296C833A}"/>
    <cellStyle name="Comma 2 15 2 2 7" xfId="37658" xr:uid="{0E2E046B-6F78-452A-BFD0-F0D8F142FF8B}"/>
    <cellStyle name="Comma 2 15 2 20" xfId="25545" xr:uid="{88694069-645A-46E6-8E86-2CBED4D7D27A}"/>
    <cellStyle name="Comma 2 15 2 21" xfId="25869" xr:uid="{15F0AC57-8221-4A81-B433-6B7A9125B017}"/>
    <cellStyle name="Comma 2 15 2 22" xfId="26159" xr:uid="{C190A552-D43C-4328-92B1-7A8BA8E9BB50}"/>
    <cellStyle name="Comma 2 15 2 23" xfId="26380" xr:uid="{A6EA2DB6-433D-4833-AF0C-BF7E1F490E6D}"/>
    <cellStyle name="Comma 2 15 2 24" xfId="26672" xr:uid="{E43E8DE3-DCBD-41D6-8C3B-5E0CADED7CDA}"/>
    <cellStyle name="Comma 2 15 2 25" xfId="26878" xr:uid="{0EEEFD96-3435-49B7-9974-C86F932AEE8F}"/>
    <cellStyle name="Comma 2 15 2 26" xfId="27115" xr:uid="{CC38C52C-DC89-4C91-80AD-D63676E56FC2}"/>
    <cellStyle name="Comma 2 15 2 27" xfId="28376" xr:uid="{7EF6DAF1-19E5-4D3E-85BC-9A5C967E63EF}"/>
    <cellStyle name="Comma 2 15 2 28" xfId="28659" xr:uid="{469DC03E-9246-432B-8D9B-A97A2C51FCA0}"/>
    <cellStyle name="Comma 2 15 2 29" xfId="28940" xr:uid="{8C029238-F34B-4210-B9C0-E58EFF411914}"/>
    <cellStyle name="Comma 2 15 2 3" xfId="2204" xr:uid="{CFDCF7C7-A33E-4A24-9719-E43E20FF6E40}"/>
    <cellStyle name="Comma 2 15 2 3 2" xfId="5109" xr:uid="{8D076406-4A9D-4C59-AD4F-3F78FDB44601}"/>
    <cellStyle name="Comma 2 15 2 3 2 2" xfId="9940" xr:uid="{5A5EF18C-0327-41C6-9FCE-FFF176551B63}"/>
    <cellStyle name="Comma 2 15 2 3 3" xfId="7715" xr:uid="{029ACDD9-1EB9-484A-8A0C-FA41EB69BA1F}"/>
    <cellStyle name="Comma 2 15 2 3 4" xfId="31233" xr:uid="{AC160584-B54A-48FF-98EC-71917AFF329C}"/>
    <cellStyle name="Comma 2 15 2 30" xfId="29241" xr:uid="{21E9AFFD-DAAC-47C6-B1D2-736183E33857}"/>
    <cellStyle name="Comma 2 15 2 31" xfId="29474" xr:uid="{9931998A-C495-46FB-9DB6-6B747A286F28}"/>
    <cellStyle name="Comma 2 15 2 32" xfId="29661" xr:uid="{D00E4FB0-C598-4703-BB2B-3E66ACEE99C4}"/>
    <cellStyle name="Comma 2 15 2 33" xfId="29915" xr:uid="{E44D2832-5328-4CD5-ACE1-9FEE912D0E4E}"/>
    <cellStyle name="Comma 2 15 2 34" xfId="30145" xr:uid="{8A23F7C5-E415-4488-9CC4-CC5B6F4CBA9E}"/>
    <cellStyle name="Comma 2 15 2 35" xfId="34710" xr:uid="{3A642AB9-BD34-45E5-941F-5F3FB4210732}"/>
    <cellStyle name="Comma 2 15 2 36" xfId="35010" xr:uid="{4F851C26-1B70-48B0-B8C5-F0656DF7F999}"/>
    <cellStyle name="Comma 2 15 2 37" xfId="35219" xr:uid="{1410B581-3C4A-497D-9115-F2EF47932C5C}"/>
    <cellStyle name="Comma 2 15 2 38" xfId="35378" xr:uid="{7DE500C6-C353-4214-9C34-EFEFB707132C}"/>
    <cellStyle name="Comma 2 15 2 39" xfId="35530" xr:uid="{3A165412-C730-4EEF-835F-05A0805D8D4C}"/>
    <cellStyle name="Comma 2 15 2 4" xfId="2412" xr:uid="{25B97BC6-C100-4853-AD60-29DECA4E4540}"/>
    <cellStyle name="Comma 2 15 2 4 2" xfId="5300" xr:uid="{959F2210-7FBE-4D52-8F22-3B3FB616C6FE}"/>
    <cellStyle name="Comma 2 15 2 4 2 2" xfId="10118" xr:uid="{9CB80383-F64E-434E-91B3-B65E11CFAB37}"/>
    <cellStyle name="Comma 2 15 2 4 3" xfId="7892" xr:uid="{F8A26131-8895-4E81-9312-0FAB9C038083}"/>
    <cellStyle name="Comma 2 15 2 4 4" xfId="33332" xr:uid="{98859A56-9062-4B38-BADD-B6A279670087}"/>
    <cellStyle name="Comma 2 15 2 40" xfId="35771" xr:uid="{35DF969B-400E-4252-9EB0-778C68E8E0BD}"/>
    <cellStyle name="Comma 2 15 2 41" xfId="1399" xr:uid="{CED0E066-BC45-4C02-86AD-3838E496ECE4}"/>
    <cellStyle name="Comma 2 15 2 42" xfId="36369" xr:uid="{12828381-C946-410C-A858-AAFC044CAE05}"/>
    <cellStyle name="Comma 2 15 2 43" xfId="38011" xr:uid="{BE1E3B9E-1858-4E5F-A0DA-96ABCDED8D6A}"/>
    <cellStyle name="Comma 2 15 2 5" xfId="2661" xr:uid="{4EB6D8AA-5DBC-4FFB-9367-50C1B297F71D}"/>
    <cellStyle name="Comma 2 15 2 5 2" xfId="5515" xr:uid="{02571A7D-7499-4D09-9A8D-57F3AC31F0F9}"/>
    <cellStyle name="Comma 2 15 2 5 2 2" xfId="10296" xr:uid="{9B3DF79A-32C5-48A2-92CF-286118E3B692}"/>
    <cellStyle name="Comma 2 15 2 5 3" xfId="8069" xr:uid="{D47CB605-7BFD-407D-A194-B9CAD02E98CD}"/>
    <cellStyle name="Comma 2 15 2 5 4" xfId="33689" xr:uid="{C3E87BEA-8023-4E7B-B400-16AA01166144}"/>
    <cellStyle name="Comma 2 15 2 6" xfId="2916" xr:uid="{B1A6790B-6CC8-45B0-A56D-B1D1BC4934D8}"/>
    <cellStyle name="Comma 2 15 2 6 2" xfId="5739" xr:uid="{17B3347B-F8AB-4D71-BE3B-BE2EDE7AFFA5}"/>
    <cellStyle name="Comma 2 15 2 6 2 2" xfId="10480" xr:uid="{5C02664C-32A3-48A5-9406-D712CEAC93A7}"/>
    <cellStyle name="Comma 2 15 2 6 3" xfId="8249" xr:uid="{7AB5F218-528C-4D32-8E93-C80B48F77A01}"/>
    <cellStyle name="Comma 2 15 2 6 4" xfId="33898" xr:uid="{F5707D19-9108-4AB0-93B1-3FB8654E4A3C}"/>
    <cellStyle name="Comma 2 15 2 7" xfId="3173" xr:uid="{0DB1E575-DC41-4FBC-AABE-3A7638978ED0}"/>
    <cellStyle name="Comma 2 15 2 7 2" xfId="5960" xr:uid="{DE736D1E-65C6-449B-A48E-B1CDF98D0AFD}"/>
    <cellStyle name="Comma 2 15 2 7 2 2" xfId="10661" xr:uid="{F6E6C654-13EA-4D33-A585-91D092387B62}"/>
    <cellStyle name="Comma 2 15 2 7 3" xfId="8428" xr:uid="{C11A3825-503A-4DCB-8D7F-E3E40BD9D101}"/>
    <cellStyle name="Comma 2 15 2 7 4" xfId="34181" xr:uid="{3BBD97A0-85B4-49B2-906C-ACB9575BAAFD}"/>
    <cellStyle name="Comma 2 15 2 8" xfId="3448" xr:uid="{188E7E34-BEBF-4F55-BA0B-C1538EC4655D}"/>
    <cellStyle name="Comma 2 15 2 8 2" xfId="6190" xr:uid="{7090E877-2C81-40C4-98F1-A2B8326FBD5B}"/>
    <cellStyle name="Comma 2 15 2 8 2 2" xfId="10840" xr:uid="{570B08CF-C288-43E7-91F0-A5CC953AA515}"/>
    <cellStyle name="Comma 2 15 2 8 3" xfId="8605" xr:uid="{74FBF1A3-1397-494D-8CA4-D25CD9C58D79}"/>
    <cellStyle name="Comma 2 15 2 9" xfId="3756" xr:uid="{5B5D19E6-812D-4E92-BE71-493EEF0FD815}"/>
    <cellStyle name="Comma 2 15 2 9 2" xfId="6437" xr:uid="{3FA0FE7F-66BC-42B2-9BD0-59A0A8E5C251}"/>
    <cellStyle name="Comma 2 15 2 9 2 2" xfId="11022" xr:uid="{81EB0608-85B7-46EE-BBDC-709AFF0788B5}"/>
    <cellStyle name="Comma 2 15 2 9 3" xfId="8782" xr:uid="{127A4371-68D0-4C67-86C9-5E939F9153C3}"/>
    <cellStyle name="Comma 2 15 20" xfId="12677" xr:uid="{D6E2B6A5-F5EE-43B5-A90F-FB91C0CE9485}"/>
    <cellStyle name="Comma 2 15 21" xfId="18388" xr:uid="{0CBE6767-0220-4C07-85A2-2B9A14705F44}"/>
    <cellStyle name="Comma 2 15 21 2" xfId="22245" xr:uid="{3EEA3392-04AD-4554-8A35-844F83836277}"/>
    <cellStyle name="Comma 2 15 22" xfId="24413" xr:uid="{58F1144D-A905-4C5B-B645-2D23650D9884}"/>
    <cellStyle name="Comma 2 15 23" xfId="25059" xr:uid="{6A68421C-2B9B-48F6-89AC-5A391E00D3FD}"/>
    <cellStyle name="Comma 2 15 24" xfId="25358" xr:uid="{165D90F4-358B-4C8B-BDEE-8C1C0CE04E29}"/>
    <cellStyle name="Comma 2 15 25" xfId="25544" xr:uid="{3C2B7845-1618-4244-AFE0-8ECB10F747F5}"/>
    <cellStyle name="Comma 2 15 26" xfId="25868" xr:uid="{00F87875-82A7-4B3F-A2F6-7ACB147EFA31}"/>
    <cellStyle name="Comma 2 15 27" xfId="26158" xr:uid="{EA89F6E6-D3A6-47DD-A5BE-B1732B63ABF9}"/>
    <cellStyle name="Comma 2 15 28" xfId="26379" xr:uid="{4F4D8833-F574-4FB7-9750-93530A458247}"/>
    <cellStyle name="Comma 2 15 29" xfId="26671" xr:uid="{A8EBB559-4FA5-4278-B6D8-3FFABE7E7714}"/>
    <cellStyle name="Comma 2 15 3" xfId="533" xr:uid="{D4CED8E8-0C18-4BEB-9F07-CEDAF969C0E9}"/>
    <cellStyle name="Comma 2 15 3 10" xfId="4233" xr:uid="{C85DE41C-C695-4D5A-9300-D223F83B2D09}"/>
    <cellStyle name="Comma 2 15 3 10 2" xfId="6818" xr:uid="{5DBEE0C0-0CD5-4EDC-A478-0AF92629F473}"/>
    <cellStyle name="Comma 2 15 3 10 2 2" xfId="11386" xr:uid="{D7079E65-8D99-47BD-84B4-52F92C278070}"/>
    <cellStyle name="Comma 2 15 3 10 3" xfId="9143" xr:uid="{83FE26D1-5CF7-462F-93AA-593AF92B86B5}"/>
    <cellStyle name="Comma 2 15 3 11" xfId="4421" xr:uid="{467E8B04-82DC-4F44-8BE3-6DDFEE2D5F08}"/>
    <cellStyle name="Comma 2 15 3 11 2" xfId="7002" xr:uid="{9C8FABD3-7F79-4A65-8375-ADAC6B4C9120}"/>
    <cellStyle name="Comma 2 15 3 11 2 2" xfId="11570" xr:uid="{84CF682C-522E-46CB-82E8-0E9EAC9EF7E4}"/>
    <cellStyle name="Comma 2 15 3 11 3" xfId="9327" xr:uid="{BC0C90D8-FD35-4461-BC00-DF47C24BA0D1}"/>
    <cellStyle name="Comma 2 15 3 12" xfId="4664" xr:uid="{9F22B147-3A8E-409D-969B-FF2914BAD418}"/>
    <cellStyle name="Comma 2 15 3 12 2" xfId="9561" xr:uid="{7CD3B4C2-DDE5-4456-BB88-DB3B227C7C56}"/>
    <cellStyle name="Comma 2 15 3 13" xfId="7358" xr:uid="{33641788-65EF-425D-A79F-D330D1997407}"/>
    <cellStyle name="Comma 2 15 3 14" xfId="12719" xr:uid="{93ADE64F-F097-4950-8ABA-F6D223202D07}"/>
    <cellStyle name="Comma 2 15 3 15" xfId="18390" xr:uid="{4BB6D6EF-F75A-482A-89F0-5909BEA073BD}"/>
    <cellStyle name="Comma 2 15 3 15 2" xfId="22246" xr:uid="{3785DE62-4C09-4E3E-B7AC-332A9AED5562}"/>
    <cellStyle name="Comma 2 15 3 16" xfId="24414" xr:uid="{4AFC035D-0F0F-465A-B70D-65F6CFD63910}"/>
    <cellStyle name="Comma 2 15 3 17" xfId="25061" xr:uid="{35025D3F-17B6-4356-B643-D60CC3C98E14}"/>
    <cellStyle name="Comma 2 15 3 18" xfId="25360" xr:uid="{AA723F8B-91B4-4979-8199-B644ED170C82}"/>
    <cellStyle name="Comma 2 15 3 19" xfId="25546" xr:uid="{51CA2580-FBE3-4ED9-951E-A989FDED314F}"/>
    <cellStyle name="Comma 2 15 3 2" xfId="1961" xr:uid="{60A295FC-D0EA-478F-ACBB-8E72C8219725}"/>
    <cellStyle name="Comma 2 15 3 2 2" xfId="4896" xr:uid="{7D868C65-A23A-428D-BF6A-8587022470F4}"/>
    <cellStyle name="Comma 2 15 3 2 2 2" xfId="9763" xr:uid="{C313D702-ABC5-4F90-8B17-6164D3445B40}"/>
    <cellStyle name="Comma 2 15 3 2 3" xfId="7539" xr:uid="{50D63BA6-CDE6-4C07-A521-F6E5596F2CF0}"/>
    <cellStyle name="Comma 2 15 3 2 4" xfId="27466" xr:uid="{E663DFEA-E7A0-44AB-93FE-6C44A89E042E}"/>
    <cellStyle name="Comma 2 15 3 2 5" xfId="31234" xr:uid="{C7C175B4-71E3-4F19-ADF8-C274A0456E48}"/>
    <cellStyle name="Comma 2 15 3 20" xfId="25870" xr:uid="{5AB577A2-BFD8-438C-8BB8-A1695929B88D}"/>
    <cellStyle name="Comma 2 15 3 21" xfId="26160" xr:uid="{FAE3171F-782B-4A5E-9C04-B3C848BC6167}"/>
    <cellStyle name="Comma 2 15 3 22" xfId="26381" xr:uid="{F1542CE9-D4BC-42A0-9E0E-3ACCD579A079}"/>
    <cellStyle name="Comma 2 15 3 23" xfId="26673" xr:uid="{2110307D-76B9-4058-AC50-39E178E8CC1C}"/>
    <cellStyle name="Comma 2 15 3 24" xfId="26879" xr:uid="{7E97A53E-ACED-459A-8751-3B5681303D68}"/>
    <cellStyle name="Comma 2 15 3 25" xfId="27116" xr:uid="{3D37E3F3-E53E-4779-B6F1-9A2960760576}"/>
    <cellStyle name="Comma 2 15 3 26" xfId="28377" xr:uid="{E7F6DCDB-B6E6-493E-BB06-D0B5F5DFB814}"/>
    <cellStyle name="Comma 2 15 3 27" xfId="28660" xr:uid="{BDF3B530-D295-4B7E-B0AE-9C1F08F90FFE}"/>
    <cellStyle name="Comma 2 15 3 28" xfId="28941" xr:uid="{84BAB9FC-D50E-43FA-A892-E815A11D2851}"/>
    <cellStyle name="Comma 2 15 3 29" xfId="29242" xr:uid="{60D65329-C1EA-4DC5-9967-E2CF1EBACC26}"/>
    <cellStyle name="Comma 2 15 3 3" xfId="2205" xr:uid="{B803835E-212E-4F06-8D4F-41120A4FEF3F}"/>
    <cellStyle name="Comma 2 15 3 3 2" xfId="5110" xr:uid="{14DFD817-1338-4DD0-93AF-1352943174AF}"/>
    <cellStyle name="Comma 2 15 3 3 2 2" xfId="9941" xr:uid="{192BABBF-E64D-479D-9F9D-2B7BCE82CD32}"/>
    <cellStyle name="Comma 2 15 3 3 3" xfId="7716" xr:uid="{43D71555-AA54-4BFC-ACB9-88A1133FC5C3}"/>
    <cellStyle name="Comma 2 15 3 3 4" xfId="33311" xr:uid="{040F7102-5896-43F6-ADC9-E7EB8CE77F85}"/>
    <cellStyle name="Comma 2 15 3 30" xfId="29475" xr:uid="{96F70D10-66AB-4DDD-A9E6-5E93C0645E2A}"/>
    <cellStyle name="Comma 2 15 3 31" xfId="29662" xr:uid="{EBB681AA-D558-408C-A1BC-097FA7067726}"/>
    <cellStyle name="Comma 2 15 3 32" xfId="29916" xr:uid="{3B75DDF9-69F2-4F45-98B8-B2B5D4D15F9F}"/>
    <cellStyle name="Comma 2 15 3 33" xfId="30146" xr:uid="{85F96788-D5D1-47EA-8B8A-910AD4376472}"/>
    <cellStyle name="Comma 2 15 3 34" xfId="34478" xr:uid="{C306D61E-E70E-42EE-BCB2-A83200AAC1EB}"/>
    <cellStyle name="Comma 2 15 3 35" xfId="34711" xr:uid="{697BEEB8-EB40-4538-8F3A-515C2748DCE5}"/>
    <cellStyle name="Comma 2 15 3 36" xfId="35011" xr:uid="{DAE72D32-DABD-4C57-968C-09364D9DA61F}"/>
    <cellStyle name="Comma 2 15 3 37" xfId="35220" xr:uid="{FE14DD11-F9B0-441C-846B-63F35242D0C1}"/>
    <cellStyle name="Comma 2 15 3 38" xfId="35379" xr:uid="{1811FB19-2349-4FD8-8BE4-F78D0E2BCF4C}"/>
    <cellStyle name="Comma 2 15 3 39" xfId="35531" xr:uid="{CD460398-EEFD-4150-ADCF-81752E673046}"/>
    <cellStyle name="Comma 2 15 3 4" xfId="2413" xr:uid="{9E0CD37A-E98A-4962-A7A9-BA383F86742A}"/>
    <cellStyle name="Comma 2 15 3 4 2" xfId="5301" xr:uid="{103317B4-79B5-48FA-A8F7-2F2FBC8DADA6}"/>
    <cellStyle name="Comma 2 15 3 4 2 2" xfId="10119" xr:uid="{08D36CEA-230B-4560-A434-C30AAA6F335D}"/>
    <cellStyle name="Comma 2 15 3 4 3" xfId="7893" xr:uid="{6A7F55C5-CF1A-4D4F-939D-ECB42CB83C58}"/>
    <cellStyle name="Comma 2 15 3 4 4" xfId="33690" xr:uid="{C21D7615-5863-42BE-99B1-F9AEFDA71891}"/>
    <cellStyle name="Comma 2 15 3 40" xfId="35772" xr:uid="{B7722DF6-233D-4DB6-93CF-E4723AD1E894}"/>
    <cellStyle name="Comma 2 15 3 41" xfId="36002" xr:uid="{C6E0197E-C982-40FF-A74E-A20FF1FDBDB8}"/>
    <cellStyle name="Comma 2 15 3 5" xfId="2662" xr:uid="{9C094043-1E0E-4EAB-855E-FAEC208B1EEF}"/>
    <cellStyle name="Comma 2 15 3 5 2" xfId="5516" xr:uid="{4248266D-3E76-4C2B-8E7F-548B0D94FAE0}"/>
    <cellStyle name="Comma 2 15 3 5 2 2" xfId="10297" xr:uid="{1EEDB46C-542E-4E4F-AE2E-D5ECAF8616EA}"/>
    <cellStyle name="Comma 2 15 3 5 3" xfId="8070" xr:uid="{D73A786C-93F3-4F24-B822-7175D7BC98E6}"/>
    <cellStyle name="Comma 2 15 3 5 4" xfId="33899" xr:uid="{D5C7EE2F-FD72-43D7-A763-4E7189614F63}"/>
    <cellStyle name="Comma 2 15 3 6" xfId="2917" xr:uid="{F55470B7-ABE8-40A1-8BFF-561C5F8492DD}"/>
    <cellStyle name="Comma 2 15 3 6 2" xfId="5740" xr:uid="{F536ECB2-B268-4107-8013-235CAAE51DE8}"/>
    <cellStyle name="Comma 2 15 3 6 2 2" xfId="10481" xr:uid="{673FF280-FFA7-494A-AA95-5BB917EA29E4}"/>
    <cellStyle name="Comma 2 15 3 6 3" xfId="8250" xr:uid="{92939697-DDFB-40A0-9B46-133E22E8F7BD}"/>
    <cellStyle name="Comma 2 15 3 6 4" xfId="34182" xr:uid="{AA89BFCF-DF68-4861-8835-91186EBCD346}"/>
    <cellStyle name="Comma 2 15 3 7" xfId="3174" xr:uid="{FA301B4C-BE86-44B0-9080-AB80F3D35C0F}"/>
    <cellStyle name="Comma 2 15 3 7 2" xfId="5961" xr:uid="{AC9192E1-EF9A-4AFB-890C-FF170FB9A977}"/>
    <cellStyle name="Comma 2 15 3 7 2 2" xfId="10662" xr:uid="{85DAAA8C-47A0-4093-B05C-08F2649081C3}"/>
    <cellStyle name="Comma 2 15 3 7 3" xfId="8429" xr:uid="{B233D255-C47C-4CEE-B954-9ACD272D7AEF}"/>
    <cellStyle name="Comma 2 15 3 8" xfId="3449" xr:uid="{28F3E06D-3632-4EF0-8FB7-7874FD4A58FF}"/>
    <cellStyle name="Comma 2 15 3 8 2" xfId="6191" xr:uid="{37F0831E-848D-40BD-A79B-7CC7984A976E}"/>
    <cellStyle name="Comma 2 15 3 8 2 2" xfId="10841" xr:uid="{84787CBC-2603-46C4-A88E-36E80351CABE}"/>
    <cellStyle name="Comma 2 15 3 8 3" xfId="8606" xr:uid="{861278D1-8BE8-489E-A4B5-1F2F3A02052E}"/>
    <cellStyle name="Comma 2 15 3 9" xfId="3757" xr:uid="{4BF8D3C8-DFDC-4425-BD21-B4F18480D643}"/>
    <cellStyle name="Comma 2 15 3 9 2" xfId="6438" xr:uid="{91720EFB-0576-4DF3-B0EA-0EEFD37680F4}"/>
    <cellStyle name="Comma 2 15 3 9 2 2" xfId="11023" xr:uid="{B3ECB810-C22C-466B-A5C1-1EE96F69A95A}"/>
    <cellStyle name="Comma 2 15 3 9 3" xfId="8783" xr:uid="{BB094995-E725-494F-91A0-3A3218BF1F19}"/>
    <cellStyle name="Comma 2 15 30" xfId="26877" xr:uid="{2F10AFB9-2AFB-4995-AC7E-F795F42B086C}"/>
    <cellStyle name="Comma 2 15 31" xfId="27114" xr:uid="{5EC7F40F-D26F-4C67-8E5A-06FABC71152E}"/>
    <cellStyle name="Comma 2 15 32" xfId="28375" xr:uid="{F72C77AF-3A56-4ED2-B337-E8801EBBA330}"/>
    <cellStyle name="Comma 2 15 33" xfId="28658" xr:uid="{52E5890A-B25B-4636-9882-6D996CB5AAF4}"/>
    <cellStyle name="Comma 2 15 34" xfId="28939" xr:uid="{25EAF3F7-7D23-41B4-A634-2FEC2D6A41F3}"/>
    <cellStyle name="Comma 2 15 35" xfId="29240" xr:uid="{F00ED6A7-318F-4082-A1A7-B2902DB5B6E7}"/>
    <cellStyle name="Comma 2 15 36" xfId="29473" xr:uid="{EB152F28-FF34-4669-882C-C56CCACCA201}"/>
    <cellStyle name="Comma 2 15 36 2" xfId="30366" xr:uid="{AA754CE2-624C-4555-B66B-E889310043D1}"/>
    <cellStyle name="Comma 2 15 37" xfId="29660" xr:uid="{486E6818-06A6-4CAF-8B9E-B2DC411C3ECD}"/>
    <cellStyle name="Comma 2 15 38" xfId="29914" xr:uid="{9C12932C-D765-4E7B-97BE-F34623484CCC}"/>
    <cellStyle name="Comma 2 15 39" xfId="30144" xr:uid="{0A21A56A-86D0-4A58-AFED-86700AD2B23C}"/>
    <cellStyle name="Comma 2 15 4" xfId="534" xr:uid="{CB44F73D-D090-49B3-9984-8E5B9F51F49F}"/>
    <cellStyle name="Comma 2 15 4 10" xfId="4234" xr:uid="{175877DD-216A-40CB-AFBA-0D0F1B7EEEC4}"/>
    <cellStyle name="Comma 2 15 4 10 2" xfId="6819" xr:uid="{FEB75C36-489B-49B2-AD19-7F71ACF5D3F6}"/>
    <cellStyle name="Comma 2 15 4 10 2 2" xfId="11387" xr:uid="{B7E65ABE-721C-4FF1-9659-11D8ECF93EDC}"/>
    <cellStyle name="Comma 2 15 4 10 3" xfId="9144" xr:uid="{02FEF516-D800-48D0-B683-A3CAED52D2CE}"/>
    <cellStyle name="Comma 2 15 4 11" xfId="4422" xr:uid="{6892AC20-004A-4AE8-9E2B-238575DE4710}"/>
    <cellStyle name="Comma 2 15 4 11 2" xfId="7003" xr:uid="{7CB216E5-7914-45EA-AF45-B29EBD77C632}"/>
    <cellStyle name="Comma 2 15 4 11 2 2" xfId="11571" xr:uid="{4BFF21FF-9658-4AE8-A786-6335940094E0}"/>
    <cellStyle name="Comma 2 15 4 11 3" xfId="9328" xr:uid="{F690E620-FEE8-4CB7-9E41-4C46151DF591}"/>
    <cellStyle name="Comma 2 15 4 12" xfId="4665" xr:uid="{C5E03482-6DA0-4CEA-A4B0-D0D3D3E15275}"/>
    <cellStyle name="Comma 2 15 4 12 2" xfId="9562" xr:uid="{9301A800-3976-46B9-A4B3-48730E9BFC87}"/>
    <cellStyle name="Comma 2 15 4 13" xfId="7359" xr:uid="{C77E9526-B7B1-46A0-AE17-AEDA6A90745E}"/>
    <cellStyle name="Comma 2 15 4 14" xfId="12720" xr:uid="{DF68B060-B981-4B8E-A7F0-9DA06C01BC32}"/>
    <cellStyle name="Comma 2 15 4 15" xfId="18391" xr:uid="{E6165A2A-064D-4FDC-A7A9-957877C61E1F}"/>
    <cellStyle name="Comma 2 15 4 15 2" xfId="22247" xr:uid="{DD4E4411-63DA-4478-99C8-72F49D5F5000}"/>
    <cellStyle name="Comma 2 15 4 16" xfId="24415" xr:uid="{008774C8-32DB-4F60-BF4E-7741BF6F56AB}"/>
    <cellStyle name="Comma 2 15 4 17" xfId="25062" xr:uid="{3228E530-B7B0-4753-A31F-3A594395CDB7}"/>
    <cellStyle name="Comma 2 15 4 18" xfId="25361" xr:uid="{E25D2B6C-E18C-4876-956D-53869DC2D37F}"/>
    <cellStyle name="Comma 2 15 4 19" xfId="25547" xr:uid="{57C4D013-DFC8-4D13-AB88-0561C5E5F904}"/>
    <cellStyle name="Comma 2 15 4 2" xfId="1962" xr:uid="{5B79E147-B9FC-4178-A009-273C5687B15A}"/>
    <cellStyle name="Comma 2 15 4 2 2" xfId="4897" xr:uid="{E2F5915E-DAAA-4045-8D34-134526CC4897}"/>
    <cellStyle name="Comma 2 15 4 2 2 2" xfId="9764" xr:uid="{CFB5717C-7E1B-4FA0-A05E-E453FD4A9169}"/>
    <cellStyle name="Comma 2 15 4 2 3" xfId="7540" xr:uid="{3F534546-FC66-42B2-90AF-85806CB8AB9B}"/>
    <cellStyle name="Comma 2 15 4 2 4" xfId="27467" xr:uid="{DE8D9B7B-035E-46F8-B765-D43B60DD68EE}"/>
    <cellStyle name="Comma 2 15 4 2 5" xfId="31235" xr:uid="{FAB0817F-777D-4484-A041-61B73D26BCD7}"/>
    <cellStyle name="Comma 2 15 4 20" xfId="25871" xr:uid="{81EE849A-9EDE-4DBC-91A3-E3AA58DBFA89}"/>
    <cellStyle name="Comma 2 15 4 21" xfId="26161" xr:uid="{C0A2C074-A675-4185-913F-82CA080A68D3}"/>
    <cellStyle name="Comma 2 15 4 22" xfId="26382" xr:uid="{BC02B28F-0F1D-4DB8-ADE1-94B73D8DA1D5}"/>
    <cellStyle name="Comma 2 15 4 23" xfId="26674" xr:uid="{85E9AE24-DD53-4073-8A0A-083C09143125}"/>
    <cellStyle name="Comma 2 15 4 24" xfId="26880" xr:uid="{F2CFD4AD-0FFB-45DE-B274-656BB5CDD795}"/>
    <cellStyle name="Comma 2 15 4 25" xfId="27117" xr:uid="{5971101C-BCAA-495D-AAC6-BAEEB77588C1}"/>
    <cellStyle name="Comma 2 15 4 26" xfId="28378" xr:uid="{B3253BC3-0637-468C-9450-F0C0FE4F0815}"/>
    <cellStyle name="Comma 2 15 4 27" xfId="28661" xr:uid="{0F419BDA-44D6-41CD-9D94-6BECAB010EF8}"/>
    <cellStyle name="Comma 2 15 4 28" xfId="28942" xr:uid="{D379E52E-B599-438E-AA48-69DD6C60DC6C}"/>
    <cellStyle name="Comma 2 15 4 29" xfId="29243" xr:uid="{43005056-F3B6-48F7-B4FB-06D69BD871B0}"/>
    <cellStyle name="Comma 2 15 4 3" xfId="2206" xr:uid="{DB1C50CE-4FBE-4D9C-A33F-8C37B9863AE4}"/>
    <cellStyle name="Comma 2 15 4 3 2" xfId="5111" xr:uid="{89BB1604-D250-4DBC-B0E2-2F62A14422F3}"/>
    <cellStyle name="Comma 2 15 4 3 2 2" xfId="9942" xr:uid="{6FDC20A2-A42D-4326-A0FB-3AFA11C00D1C}"/>
    <cellStyle name="Comma 2 15 4 3 3" xfId="7717" xr:uid="{886EF926-5ED8-4E17-8A33-94E50B92619A}"/>
    <cellStyle name="Comma 2 15 4 3 4" xfId="33341" xr:uid="{8251EA2B-7C5F-4B5C-98FE-4908CD824684}"/>
    <cellStyle name="Comma 2 15 4 30" xfId="29476" xr:uid="{421D3EC6-D1C8-40A6-ACF1-A5BADE33E7E9}"/>
    <cellStyle name="Comma 2 15 4 31" xfId="29663" xr:uid="{06EBCC9D-6AA3-471F-9A6B-7DC604D81478}"/>
    <cellStyle name="Comma 2 15 4 32" xfId="29917" xr:uid="{CB9009BF-C7DA-441F-BF7E-1AB34ECB93D6}"/>
    <cellStyle name="Comma 2 15 4 33" xfId="30147" xr:uid="{62FF9A48-B6A6-4412-95D4-B56D2499B3EF}"/>
    <cellStyle name="Comma 2 15 4 34" xfId="34479" xr:uid="{A4599551-A176-4A71-B9DD-1C6F82945987}"/>
    <cellStyle name="Comma 2 15 4 35" xfId="34712" xr:uid="{CF101197-3C4D-4DF9-85F5-25F51311DADE}"/>
    <cellStyle name="Comma 2 15 4 36" xfId="35012" xr:uid="{2FDCC475-73AC-4ED3-B1C0-B56EC5A42923}"/>
    <cellStyle name="Comma 2 15 4 37" xfId="35221" xr:uid="{9F7FD3CD-2AF2-42C2-891B-E102879C3D86}"/>
    <cellStyle name="Comma 2 15 4 38" xfId="35380" xr:uid="{4F7E83DF-D08F-4682-9A32-5F1CBE71F4C9}"/>
    <cellStyle name="Comma 2 15 4 39" xfId="35532" xr:uid="{A97EAF3D-8B5B-43E8-BE37-D2892AAB885F}"/>
    <cellStyle name="Comma 2 15 4 4" xfId="2414" xr:uid="{A013C1B4-EDA5-492D-878D-383B97B7DCED}"/>
    <cellStyle name="Comma 2 15 4 4 2" xfId="5302" xr:uid="{5A8215A6-AFF1-4308-94EF-1646091F8C4F}"/>
    <cellStyle name="Comma 2 15 4 4 2 2" xfId="10120" xr:uid="{2115C251-CA4F-4F7A-8B93-D034E3FBA96B}"/>
    <cellStyle name="Comma 2 15 4 4 3" xfId="7894" xr:uid="{CBB11442-4D1A-4138-AB10-CA6BA419DA18}"/>
    <cellStyle name="Comma 2 15 4 4 4" xfId="33691" xr:uid="{A22A7227-B512-4447-BD2C-2DEF7E560BA0}"/>
    <cellStyle name="Comma 2 15 4 40" xfId="35773" xr:uid="{1BED4002-8862-40C4-9BA5-C2E04BB3F0E1}"/>
    <cellStyle name="Comma 2 15 4 41" xfId="36003" xr:uid="{842F7073-0136-4264-9A98-C75E08DED256}"/>
    <cellStyle name="Comma 2 15 4 5" xfId="2663" xr:uid="{0817BE5B-DFAD-4AF1-A892-11309DF1FFED}"/>
    <cellStyle name="Comma 2 15 4 5 2" xfId="5517" xr:uid="{7CB93CB7-A67F-4A84-8C1A-5F0A5CCE0514}"/>
    <cellStyle name="Comma 2 15 4 5 2 2" xfId="10298" xr:uid="{9CADEECB-8BAE-40DD-B7FD-15FEBF33EFB1}"/>
    <cellStyle name="Comma 2 15 4 5 3" xfId="8071" xr:uid="{AC35140A-7A14-4CD9-A15F-360850300B08}"/>
    <cellStyle name="Comma 2 15 4 5 4" xfId="33900" xr:uid="{FF484450-AE7A-46D1-83AE-3CCE39A80B56}"/>
    <cellStyle name="Comma 2 15 4 6" xfId="2918" xr:uid="{707F6C73-C9A8-4C0E-871D-671BD17D5AFD}"/>
    <cellStyle name="Comma 2 15 4 6 2" xfId="5741" xr:uid="{0551255E-43EF-49D0-AC4D-1A963539CB5A}"/>
    <cellStyle name="Comma 2 15 4 6 2 2" xfId="10482" xr:uid="{B2AB6C40-749C-4A70-9849-E925377D0377}"/>
    <cellStyle name="Comma 2 15 4 6 3" xfId="8251" xr:uid="{BC513747-C774-418B-BC34-A2252920C16A}"/>
    <cellStyle name="Comma 2 15 4 6 4" xfId="34183" xr:uid="{33579CEC-A330-4C9D-BE2F-F77D9DBEF4D1}"/>
    <cellStyle name="Comma 2 15 4 7" xfId="3175" xr:uid="{E6E94A37-DF0C-4DC7-936E-AF9174B13E7E}"/>
    <cellStyle name="Comma 2 15 4 7 2" xfId="5962" xr:uid="{FAE09391-8A3C-4D5C-81DE-23D3CBD01938}"/>
    <cellStyle name="Comma 2 15 4 7 2 2" xfId="10663" xr:uid="{332D50CB-6265-4E73-AC9F-C502E8A8C885}"/>
    <cellStyle name="Comma 2 15 4 7 3" xfId="8430" xr:uid="{77F47272-6EFD-4BD1-832B-ABDB51E034C2}"/>
    <cellStyle name="Comma 2 15 4 8" xfId="3450" xr:uid="{1B4E958E-1F3C-4642-9CDB-A08812378EE5}"/>
    <cellStyle name="Comma 2 15 4 8 2" xfId="6192" xr:uid="{1C2652A2-DAD1-4EBB-A7AB-1882398D45A7}"/>
    <cellStyle name="Comma 2 15 4 8 2 2" xfId="10842" xr:uid="{D66DED6F-961E-43E7-B298-D3F33F434013}"/>
    <cellStyle name="Comma 2 15 4 8 3" xfId="8607" xr:uid="{3C5DBA8A-BBF5-439E-A274-1B42025BDB34}"/>
    <cellStyle name="Comma 2 15 4 9" xfId="3758" xr:uid="{7BBAAFAC-6A90-45BF-9249-7059A301F6DD}"/>
    <cellStyle name="Comma 2 15 4 9 2" xfId="6439" xr:uid="{ADF2FA85-3F3B-4EB6-85A9-D09F6354527C}"/>
    <cellStyle name="Comma 2 15 4 9 2 2" xfId="11024" xr:uid="{5A36F311-8CA0-4048-B623-97FE8D56D0B2}"/>
    <cellStyle name="Comma 2 15 4 9 3" xfId="8784" xr:uid="{45646B0B-793B-4615-A1D5-A615CD237189}"/>
    <cellStyle name="Comma 2 15 40" xfId="34477" xr:uid="{47D7D2D0-2953-4EC6-9CD7-86C3A6C403F4}"/>
    <cellStyle name="Comma 2 15 41" xfId="34709" xr:uid="{584D9C27-9CB3-4825-9041-A1343D967A43}"/>
    <cellStyle name="Comma 2 15 42" xfId="35009" xr:uid="{FFA0A00F-E900-4563-81FB-2D81F34019E3}"/>
    <cellStyle name="Comma 2 15 43" xfId="35218" xr:uid="{CF91AC70-2E68-47EA-9020-A30F15812643}"/>
    <cellStyle name="Comma 2 15 44" xfId="35377" xr:uid="{38B5CCC2-5362-49A2-A652-FC7003E2730E}"/>
    <cellStyle name="Comma 2 15 45" xfId="35529" xr:uid="{3099E122-B29F-4A05-8686-21DE9DFDCD1E}"/>
    <cellStyle name="Comma 2 15 46" xfId="35770" xr:uid="{088F55DA-1031-447F-AF81-FD65621328FB}"/>
    <cellStyle name="Comma 2 15 47" xfId="36000" xr:uid="{5B6B887D-2862-45F9-9FBB-C9244F90923D}"/>
    <cellStyle name="Comma 2 15 5" xfId="535" xr:uid="{DC406EAA-6495-469C-B01C-6C387CE7213E}"/>
    <cellStyle name="Comma 2 15 5 10" xfId="4235" xr:uid="{96AB92AC-977F-4C40-94AA-AC408EE56876}"/>
    <cellStyle name="Comma 2 15 5 10 2" xfId="6820" xr:uid="{223A03AE-EADD-47DC-89D1-E9E45CE9EDB7}"/>
    <cellStyle name="Comma 2 15 5 10 2 2" xfId="11388" xr:uid="{44FDF957-B61C-4A52-A1EA-A2523D05C9E3}"/>
    <cellStyle name="Comma 2 15 5 10 3" xfId="9145" xr:uid="{5D348CB2-9D26-4588-B47A-93758AC5CEC7}"/>
    <cellStyle name="Comma 2 15 5 11" xfId="4423" xr:uid="{DEAEC106-256C-438D-AC00-3B728036FB80}"/>
    <cellStyle name="Comma 2 15 5 11 2" xfId="7004" xr:uid="{9860ACD6-F8E2-4957-A67C-7B4695120B82}"/>
    <cellStyle name="Comma 2 15 5 11 2 2" xfId="11572" xr:uid="{39B6C693-A51D-4F74-AAFD-9345E05CD533}"/>
    <cellStyle name="Comma 2 15 5 11 3" xfId="9329" xr:uid="{A6994179-31AC-4178-81A2-24F4AC4AB498}"/>
    <cellStyle name="Comma 2 15 5 12" xfId="4666" xr:uid="{9E20F4F7-B087-42E1-B078-E4BE0B5ED95E}"/>
    <cellStyle name="Comma 2 15 5 12 2" xfId="9563" xr:uid="{A2F94EDF-22CB-4374-944A-616F6B4A7A20}"/>
    <cellStyle name="Comma 2 15 5 13" xfId="7360" xr:uid="{EEF4AF24-E0E9-49AA-A030-38FFCBAED3B1}"/>
    <cellStyle name="Comma 2 15 5 14" xfId="12721" xr:uid="{7C97A0A3-4CDF-40DD-AC70-03C66E04F4F3}"/>
    <cellStyle name="Comma 2 15 5 15" xfId="18392" xr:uid="{349181DB-3387-4329-AD2D-A948C7A4B1DB}"/>
    <cellStyle name="Comma 2 15 5 16" xfId="25063" xr:uid="{FE4DEEB8-BF4C-49A5-8598-BB8B3223552A}"/>
    <cellStyle name="Comma 2 15 5 17" xfId="25362" xr:uid="{5AA210BB-3C6E-484E-9919-68AA1CD24A7A}"/>
    <cellStyle name="Comma 2 15 5 18" xfId="25548" xr:uid="{0D1F4E31-45C9-424E-AC3D-3D8F697CC0BE}"/>
    <cellStyle name="Comma 2 15 5 19" xfId="25872" xr:uid="{E99F7DBD-B419-40D3-8B4E-E9A1E3D7CF6C}"/>
    <cellStyle name="Comma 2 15 5 2" xfId="1963" xr:uid="{30124E6E-8B3D-41CD-856D-A341C365759E}"/>
    <cellStyle name="Comma 2 15 5 2 2" xfId="4898" xr:uid="{99F6D2D2-F729-4B85-B0C3-66EB0389CF14}"/>
    <cellStyle name="Comma 2 15 5 2 2 2" xfId="9765" xr:uid="{84908373-4997-41EB-96B8-B5C9E80164D5}"/>
    <cellStyle name="Comma 2 15 5 2 3" xfId="7541" xr:uid="{C61CA250-1951-4F76-8F99-47C49939E9DF}"/>
    <cellStyle name="Comma 2 15 5 2 4" xfId="27468" xr:uid="{C87C6585-5A6F-4422-9653-0BA3938B747D}"/>
    <cellStyle name="Comma 2 15 5 2 5" xfId="31236" xr:uid="{3C634BBF-DF6A-433B-89A7-624831254373}"/>
    <cellStyle name="Comma 2 15 5 20" xfId="26162" xr:uid="{416C8328-8E2D-45E1-A5AA-302973A245D3}"/>
    <cellStyle name="Comma 2 15 5 21" xfId="26383" xr:uid="{2ECBF626-E71B-4D1C-B087-EDDCD00061F0}"/>
    <cellStyle name="Comma 2 15 5 22" xfId="26675" xr:uid="{167BFD6C-E856-41A3-AC2D-50145154D64B}"/>
    <cellStyle name="Comma 2 15 5 23" xfId="26881" xr:uid="{C121A865-D8D6-4080-BC7A-889DF1493357}"/>
    <cellStyle name="Comma 2 15 5 24" xfId="27118" xr:uid="{431F484F-12CD-4BA7-A9B5-4B57B8EBBD87}"/>
    <cellStyle name="Comma 2 15 5 25" xfId="28379" xr:uid="{1DFB859C-FA7F-4EEA-A6A5-D9628D6A7A16}"/>
    <cellStyle name="Comma 2 15 5 26" xfId="28662" xr:uid="{1E1A9603-45C6-4BC8-A7F7-3F281FB3035A}"/>
    <cellStyle name="Comma 2 15 5 27" xfId="28943" xr:uid="{84C1900B-55BC-4BDC-8F2F-2110AEF56F87}"/>
    <cellStyle name="Comma 2 15 5 28" xfId="29244" xr:uid="{760F2087-7629-46D8-BBB0-16B985872E2A}"/>
    <cellStyle name="Comma 2 15 5 29" xfId="29477" xr:uid="{7E5908D0-8C72-4D29-8DC3-9CA1E85EDB7E}"/>
    <cellStyle name="Comma 2 15 5 3" xfId="2207" xr:uid="{DB5E3149-5C72-42BE-B417-6DEC0396CCF9}"/>
    <cellStyle name="Comma 2 15 5 3 2" xfId="5112" xr:uid="{6FDE3BBA-70A2-406B-B4BC-CE53F2EBBBCC}"/>
    <cellStyle name="Comma 2 15 5 3 2 2" xfId="9943" xr:uid="{C3B7C583-7893-46CE-981A-03FA229F8B36}"/>
    <cellStyle name="Comma 2 15 5 3 3" xfId="7718" xr:uid="{CFFA3E98-4245-4D2A-A641-6123E29345BB}"/>
    <cellStyle name="Comma 2 15 5 3 4" xfId="33335" xr:uid="{3FEE2389-E135-4F9B-91A0-F7E4E2EE1240}"/>
    <cellStyle name="Comma 2 15 5 30" xfId="29664" xr:uid="{3F15AAC0-ABFF-4BB4-901B-6719BB6106DC}"/>
    <cellStyle name="Comma 2 15 5 31" xfId="29918" xr:uid="{5A943985-7A46-41A6-B877-5A8268487F68}"/>
    <cellStyle name="Comma 2 15 5 32" xfId="30148" xr:uid="{3E0389C8-35F4-4A90-AB8C-DF9DA2858083}"/>
    <cellStyle name="Comma 2 15 5 33" xfId="34713" xr:uid="{3A158485-6E7F-4A8D-BA2A-5211FA6DC46F}"/>
    <cellStyle name="Comma 2 15 5 34" xfId="35013" xr:uid="{3BEA0EC8-0030-43C4-BF87-B1EF4A125C58}"/>
    <cellStyle name="Comma 2 15 5 35" xfId="35222" xr:uid="{430CCF6D-D9FF-442E-8E22-57C211A34045}"/>
    <cellStyle name="Comma 2 15 5 36" xfId="35381" xr:uid="{710730F5-5EDC-462C-8ECC-70BB9AE662EC}"/>
    <cellStyle name="Comma 2 15 5 37" xfId="35533" xr:uid="{D88969AD-9494-4CFB-914F-8E88665B6D3B}"/>
    <cellStyle name="Comma 2 15 5 38" xfId="35774" xr:uid="{2378DFAC-9511-4F1C-B711-E20B3B732958}"/>
    <cellStyle name="Comma 2 15 5 39" xfId="1652" xr:uid="{9CE5856E-3475-477C-80C0-968D959CA0A9}"/>
    <cellStyle name="Comma 2 15 5 4" xfId="2415" xr:uid="{2E5F55D6-0E58-413D-A11E-4E5EEE861374}"/>
    <cellStyle name="Comma 2 15 5 4 2" xfId="5303" xr:uid="{0634D71C-77FD-4F36-939A-FC6D56B16DF7}"/>
    <cellStyle name="Comma 2 15 5 4 2 2" xfId="10121" xr:uid="{6E5FD901-B66D-4350-A62B-1E564A9F126D}"/>
    <cellStyle name="Comma 2 15 5 4 3" xfId="7895" xr:uid="{CB34EEC1-E1DC-413A-AF7B-9ACD7E34F6EB}"/>
    <cellStyle name="Comma 2 15 5 4 4" xfId="33692" xr:uid="{92944602-4492-4A0B-A57D-D05A62F3D30C}"/>
    <cellStyle name="Comma 2 15 5 5" xfId="2664" xr:uid="{2835A104-65E9-454E-ADCA-004C1142F7B3}"/>
    <cellStyle name="Comma 2 15 5 5 2" xfId="5518" xr:uid="{E2184D88-3D52-4C0D-8921-37BB62120204}"/>
    <cellStyle name="Comma 2 15 5 5 2 2" xfId="10299" xr:uid="{FBC458B5-9405-4A6C-A1B8-61CAABA2B343}"/>
    <cellStyle name="Comma 2 15 5 5 3" xfId="8072" xr:uid="{E4D9B31F-4D58-46FA-953D-6B22DB6B3C10}"/>
    <cellStyle name="Comma 2 15 5 5 4" xfId="33901" xr:uid="{7C4EE9E4-199D-4636-BD19-7919F10BBD85}"/>
    <cellStyle name="Comma 2 15 5 6" xfId="2919" xr:uid="{A0A95A91-F65D-4F8C-B971-709950728F09}"/>
    <cellStyle name="Comma 2 15 5 6 2" xfId="5742" xr:uid="{CB3B148C-7207-471D-9465-6A2068AE12C2}"/>
    <cellStyle name="Comma 2 15 5 6 2 2" xfId="10483" xr:uid="{DA9FFDCD-3C89-4E02-B254-EB5589A09DAF}"/>
    <cellStyle name="Comma 2 15 5 6 3" xfId="8252" xr:uid="{AF406005-8EF2-4041-8799-DFC9BD72DF48}"/>
    <cellStyle name="Comma 2 15 5 6 4" xfId="34184" xr:uid="{06094EB3-B6C6-49F0-90FF-1279CD528CCA}"/>
    <cellStyle name="Comma 2 15 5 7" xfId="3176" xr:uid="{8F1A71D6-5102-4352-8C2E-E201095CD20D}"/>
    <cellStyle name="Comma 2 15 5 7 2" xfId="5963" xr:uid="{478E316C-23E9-45F9-9DB7-E2A08294BCC9}"/>
    <cellStyle name="Comma 2 15 5 7 2 2" xfId="10664" xr:uid="{B7EC940B-255B-489C-98F2-4E0D6E91578B}"/>
    <cellStyle name="Comma 2 15 5 7 3" xfId="8431" xr:uid="{F09F736D-BF10-43DE-9DFD-D952DBA6ECBE}"/>
    <cellStyle name="Comma 2 15 5 8" xfId="3451" xr:uid="{CB2B8CF0-3AD2-4DF3-A1B9-FA6F6DFE946E}"/>
    <cellStyle name="Comma 2 15 5 8 2" xfId="6193" xr:uid="{0C91A1E3-160E-4588-88C1-ED2208E51EAD}"/>
    <cellStyle name="Comma 2 15 5 8 2 2" xfId="10843" xr:uid="{6E065BD8-5C3D-4A8F-8743-BE4849DCFEAE}"/>
    <cellStyle name="Comma 2 15 5 8 3" xfId="8608" xr:uid="{BF2F87D8-9D3C-4A51-B72F-A697F2E90AA8}"/>
    <cellStyle name="Comma 2 15 5 9" xfId="3759" xr:uid="{57713975-682F-4B78-A921-008AE5783921}"/>
    <cellStyle name="Comma 2 15 5 9 2" xfId="6440" xr:uid="{6069B7A6-3A60-408B-8A01-2A393EEB4B5D}"/>
    <cellStyle name="Comma 2 15 5 9 2 2" xfId="11025" xr:uid="{0BBB9937-31C6-474E-AB34-45D757E65B92}"/>
    <cellStyle name="Comma 2 15 5 9 3" xfId="8785" xr:uid="{8E02C120-206D-4E76-8BC7-CBFFA1B4627E}"/>
    <cellStyle name="Comma 2 15 6" xfId="1959" xr:uid="{187373F6-2AFA-43F1-90B0-33AB841AF6BC}"/>
    <cellStyle name="Comma 2 15 6 2" xfId="4894" xr:uid="{4568D7FC-C67E-4709-9339-A71A879E0D88}"/>
    <cellStyle name="Comma 2 15 6 2 2" xfId="9761" xr:uid="{362E9BF1-0BA7-40D6-9DDF-8081F073691F}"/>
    <cellStyle name="Comma 2 15 6 3" xfId="7537" xr:uid="{45E3BC4E-67D3-46FA-8E34-4758287356AA}"/>
    <cellStyle name="Comma 2 15 6 4" xfId="27464" xr:uid="{A1035915-85E5-43E6-BC25-93F7262BBF57}"/>
    <cellStyle name="Comma 2 15 6 5" xfId="30587" xr:uid="{1F094B68-C948-40D1-82E9-CCC96295AC18}"/>
    <cellStyle name="Comma 2 15 7" xfId="2203" xr:uid="{468D803B-E3A9-483A-A3F4-13FE743C99A3}"/>
    <cellStyle name="Comma 2 15 7 2" xfId="5108" xr:uid="{114851BF-C280-4C1F-9FE5-6F1FE6362FA1}"/>
    <cellStyle name="Comma 2 15 7 2 2" xfId="9939" xr:uid="{D93A846D-0B3E-40B6-A238-EFB9F74E2337}"/>
    <cellStyle name="Comma 2 15 7 3" xfId="7714" xr:uid="{9EF68CA6-6A07-448F-8F73-CC477B83B35B}"/>
    <cellStyle name="Comma 2 15 7 4" xfId="31004" xr:uid="{A2832A40-9B32-49BC-A461-A97388E27C2D}"/>
    <cellStyle name="Comma 2 15 8" xfId="2411" xr:uid="{4BE1EE1F-A48B-4B2D-8F28-20208751F6B5}"/>
    <cellStyle name="Comma 2 15 8 2" xfId="5299" xr:uid="{3C0B05A8-5602-472D-ABA8-AC299F2D284A}"/>
    <cellStyle name="Comma 2 15 8 2 2" xfId="10117" xr:uid="{E22280DE-C893-499B-A130-EDB103843027}"/>
    <cellStyle name="Comma 2 15 8 3" xfId="7891" xr:uid="{7387E85E-7A07-42B6-A27E-5B97A410920A}"/>
    <cellStyle name="Comma 2 15 8 4" xfId="33356" xr:uid="{30355940-DAAA-46B8-9B33-07167D81F3D3}"/>
    <cellStyle name="Comma 2 15 9" xfId="2660" xr:uid="{C3AABACE-6A6C-47E5-B849-7361B228FB79}"/>
    <cellStyle name="Comma 2 15 9 2" xfId="5514" xr:uid="{1165FBCE-D1B4-4448-90D2-67D22CEBA8BE}"/>
    <cellStyle name="Comma 2 15 9 2 2" xfId="10295" xr:uid="{A823544E-50E9-4741-9E41-A8206809CEC3}"/>
    <cellStyle name="Comma 2 15 9 3" xfId="8068" xr:uid="{C607B78B-09B1-436B-AABC-F1CD7503D028}"/>
    <cellStyle name="Comma 2 15 9 4" xfId="33654" xr:uid="{0A1A9F35-B1B8-40F7-9F0A-3BDE9AB9708E}"/>
    <cellStyle name="Comma 2 16" xfId="138" xr:uid="{4EE4D18D-E58F-4744-A4AC-7954F6577930}"/>
    <cellStyle name="Comma 2 16 2" xfId="247" xr:uid="{AB0D9CB2-D150-4074-AE06-249F4BACEDE7}"/>
    <cellStyle name="Comma 2 16 2 2" xfId="11383" xr:uid="{6DD5F0EF-BA28-4A47-AC96-0F84A35E1727}"/>
    <cellStyle name="Comma 2 16 2 3" xfId="6815" xr:uid="{A2A77429-BE50-435F-850C-C93458B62462}"/>
    <cellStyle name="Comma 2 16 2 4" xfId="41752" xr:uid="{D7F1C887-823B-45B5-977F-DACD98EAE00E}"/>
    <cellStyle name="Comma 2 16 3" xfId="9140" xr:uid="{81BC544B-FC7C-4353-A371-7CC0070DDE3B}"/>
    <cellStyle name="Comma 2 16 4" xfId="31232" xr:uid="{5C5BB057-FCB0-4D32-9EFF-C330F57ECD79}"/>
    <cellStyle name="Comma 2 16 5" xfId="36301" xr:uid="{5FF5CC1E-6D66-474A-B732-FCE3003C0423}"/>
    <cellStyle name="Comma 2 16 6" xfId="4230" xr:uid="{51F32BD0-9546-442B-9238-A92C8DF0C6FC}"/>
    <cellStyle name="Comma 2 16 7" xfId="41699" xr:uid="{9B1F23AE-AC11-462E-8008-FCF5C218F81C}"/>
    <cellStyle name="Comma 2 16_VB" xfId="153" xr:uid="{14262744-4FC4-4731-AEE5-FECEF7BB7E26}"/>
    <cellStyle name="Comma 2 17" xfId="4418" xr:uid="{88C9F9E3-92E2-4B8E-B373-D687F7892B7E}"/>
    <cellStyle name="Comma 2 17 2" xfId="6999" xr:uid="{85D9493F-49B7-4306-97F6-5611D2DAB1D4}"/>
    <cellStyle name="Comma 2 17 2 2" xfId="11567" xr:uid="{C5EA6A75-4BB9-47DA-B0E3-51AEC4434349}"/>
    <cellStyle name="Comma 2 17 3" xfId="9324" xr:uid="{9538CAF2-ACD0-45C9-84D8-759B9371292C}"/>
    <cellStyle name="Comma 2 17 4" xfId="31398" xr:uid="{05245023-AA82-4D0C-B10E-A29A4431FFAD}"/>
    <cellStyle name="Comma 2 18" xfId="4661" xr:uid="{2DA481C2-02F4-47AF-8AC8-58B073F938DA}"/>
    <cellStyle name="Comma 2 18 2" xfId="9558" xr:uid="{8FA083DE-03B8-410D-81E1-4DE37ADE6861}"/>
    <cellStyle name="Comma 2 18 3" xfId="31491" xr:uid="{BE4C1CE9-7342-40DA-A565-603C70781073}"/>
    <cellStyle name="Comma 2 19" xfId="7355" xr:uid="{4FEA7A2F-C263-4669-92F7-D6B219B98745}"/>
    <cellStyle name="Comma 2 19 2" xfId="1555" xr:uid="{804F0EFB-0085-4690-8F02-34F696024BBB}"/>
    <cellStyle name="Comma 2 19 3" xfId="33474" xr:uid="{E82029AD-176A-48F6-B842-3A2AF2D0D7AD}"/>
    <cellStyle name="Comma 2 2" xfId="91" xr:uid="{FC1EB4DF-3030-4A81-93CF-E7D777F98826}"/>
    <cellStyle name="Comma 2 2 10" xfId="2416" xr:uid="{5843D6B2-7977-495A-A7FD-98D733737C97}"/>
    <cellStyle name="Comma 2 2 10 2" xfId="5304" xr:uid="{9991D0E9-73EC-44BB-8C42-FBD5CA67C463}"/>
    <cellStyle name="Comma 2 2 10 2 2" xfId="10122" xr:uid="{C8051317-5510-4B17-8375-A258F461AD80}"/>
    <cellStyle name="Comma 2 2 10 2 2 2" xfId="41252" xr:uid="{9D951A54-107F-4060-8EBA-3DCA936B73B6}"/>
    <cellStyle name="Comma 2 2 10 2 3" xfId="32906" xr:uid="{FE75A068-53B0-40CA-BDCD-DE42E3E248B1}"/>
    <cellStyle name="Comma 2 2 10 2 4" xfId="39640" xr:uid="{1615E2FF-E3E6-41C9-8CEA-DE9ED8AA801E}"/>
    <cellStyle name="Comma 2 2 10 3" xfId="7896" xr:uid="{CCF58470-4AE3-4DAC-B41C-89ADC6DE8041}"/>
    <cellStyle name="Comma 2 2 10 3 2" xfId="32116" xr:uid="{56238A61-B318-4F31-83BE-9AF90F3EC56C}"/>
    <cellStyle name="Comma 2 2 10 3 3" xfId="40448" xr:uid="{CDEA7F8E-8299-4D85-AF07-688C128CC8EC}"/>
    <cellStyle name="Comma 2 2 10 4" xfId="30848" xr:uid="{46A36A8C-8D7D-4727-8754-2C0E02B4EB5B}"/>
    <cellStyle name="Comma 2 2 10 5" xfId="30352" xr:uid="{2B7C9933-AA69-4BED-B4E8-538D6DF5A994}"/>
    <cellStyle name="Comma 2 2 10 6" xfId="38837" xr:uid="{8F8F97F1-2CCB-45A8-81B7-4958ED163C32}"/>
    <cellStyle name="Comma 2 2 11" xfId="2665" xr:uid="{F1E851C6-090D-47FB-A5C7-1121AACDBDE2}"/>
    <cellStyle name="Comma 2 2 11 2" xfId="5519" xr:uid="{6C357DFF-4365-4452-B492-E195FD0111FB}"/>
    <cellStyle name="Comma 2 2 11 2 2" xfId="10300" xr:uid="{5448F571-73E5-48CA-95E4-BE1F31469244}"/>
    <cellStyle name="Comma 2 2 11 2 3" xfId="32514" xr:uid="{97D53B8E-2ECF-4EFA-95A1-03501874AD23}"/>
    <cellStyle name="Comma 2 2 11 2 4" xfId="40851" xr:uid="{A5B198EF-952C-440A-8B22-0A1BE2E744AF}"/>
    <cellStyle name="Comma 2 2 11 3" xfId="8073" xr:uid="{96D33EA9-B6A0-4D10-9BA8-7C68B3E36892}"/>
    <cellStyle name="Comma 2 2 11 4" xfId="31015" xr:uid="{A0D115C8-7C7C-48EB-9B66-1DEE29B288BA}"/>
    <cellStyle name="Comma 2 2 11 5" xfId="39239" xr:uid="{12F7C86B-3D87-43E5-B394-9E769C49B8F8}"/>
    <cellStyle name="Comma 2 2 12" xfId="2920" xr:uid="{E56F502F-8B0B-4224-9E26-85031E34B970}"/>
    <cellStyle name="Comma 2 2 12 2" xfId="5743" xr:uid="{1766CCAF-A377-4806-B76B-65618B1316AF}"/>
    <cellStyle name="Comma 2 2 12 2 2" xfId="10484" xr:uid="{355D85C1-031A-4BCF-BE55-922C196B0995}"/>
    <cellStyle name="Comma 2 2 12 3" xfId="8253" xr:uid="{FBC01B0D-3930-436F-A7A5-65CB57BEA7F2}"/>
    <cellStyle name="Comma 2 2 12 4" xfId="31050" xr:uid="{CA606DDF-B619-476A-8087-E60BE2B943E3}"/>
    <cellStyle name="Comma 2 2 12 5" xfId="40047" xr:uid="{648E7EE4-29ED-4EC8-B80F-07D04506CD4F}"/>
    <cellStyle name="Comma 2 2 13" xfId="3177" xr:uid="{4C3E921C-C850-49FF-9C0B-902C97DC8424}"/>
    <cellStyle name="Comma 2 2 13 2" xfId="5964" xr:uid="{46933A15-6EC5-4AF3-A27A-3317198F9BC6}"/>
    <cellStyle name="Comma 2 2 13 2 2" xfId="10665" xr:uid="{EF187789-AD4F-4C2F-9A2C-C2671BDBEA7C}"/>
    <cellStyle name="Comma 2 2 13 3" xfId="8432" xr:uid="{E66D721C-D383-4044-8EC9-84494D8D1440}"/>
    <cellStyle name="Comma 2 2 13 4" xfId="31237" xr:uid="{DDD35C5D-07BA-4ED2-B9A4-6A7607E4B1CE}"/>
    <cellStyle name="Comma 2 2 13 5" xfId="38467" xr:uid="{B38A2D20-0997-4A9D-89AD-D2155CC1D0B0}"/>
    <cellStyle name="Comma 2 2 14" xfId="3452" xr:uid="{029275C6-A457-4C76-AC63-636077CE7430}"/>
    <cellStyle name="Comma 2 2 14 2" xfId="6194" xr:uid="{ED3403A8-2254-4F6E-813D-4C4B81FB5512}"/>
    <cellStyle name="Comma 2 2 14 2 2" xfId="10844" xr:uid="{ACE1AD72-D7A5-4ACA-983A-014A87055813}"/>
    <cellStyle name="Comma 2 2 14 3" xfId="8609" xr:uid="{DAA0283D-B2AD-4766-942E-172B5F145C5A}"/>
    <cellStyle name="Comma 2 2 14 4" xfId="31400" xr:uid="{7BDC3F48-E292-467D-80BD-9FBC9C00C2A2}"/>
    <cellStyle name="Comma 2 2 14 5" xfId="41665" xr:uid="{4340E6BF-A0ED-4238-9201-13E40525FC93}"/>
    <cellStyle name="Comma 2 2 15" xfId="3760" xr:uid="{DA28B16C-627C-497C-9511-1198A0D66B13}"/>
    <cellStyle name="Comma 2 2 15 2" xfId="6441" xr:uid="{E1441F24-92DF-4881-B3C7-382CD9D835F9}"/>
    <cellStyle name="Comma 2 2 15 2 2" xfId="11026" xr:uid="{8F9AB89A-B3AC-4886-A6D5-5311ECB5F71E}"/>
    <cellStyle name="Comma 2 2 15 3" xfId="8786" xr:uid="{B41CBDA7-B03B-48B7-9C8D-FF2745A2C860}"/>
    <cellStyle name="Comma 2 2 15 4" xfId="31464" xr:uid="{AA6065E2-FC0F-4634-A399-F087CBCBC4E1}"/>
    <cellStyle name="Comma 2 2 15 4 2 7 2" xfId="27026" xr:uid="{6D9C9751-84FF-4CD6-8C42-E02D2B25EAC0}"/>
    <cellStyle name="Comma 2 2 16" xfId="3959" xr:uid="{E67F442C-D8B5-4188-992D-2CB3E7B477ED}"/>
    <cellStyle name="Comma 2 2 16 2" xfId="6613" xr:uid="{A9066673-8F17-47B0-A30F-A6E3199A0AE1}"/>
    <cellStyle name="Comma 2 2 16 2 2" xfId="11190" xr:uid="{1BA82744-10E9-41E8-BD27-E2837BCD97DD}"/>
    <cellStyle name="Comma 2 2 16 3" xfId="8948" xr:uid="{6D263044-C457-4837-8B1C-61F1ADF008C4}"/>
    <cellStyle name="Comma 2 2 16 4" xfId="31607" xr:uid="{8B734AF3-6677-470E-8A7A-093D9929E27E}"/>
    <cellStyle name="Comma 2 2 17" xfId="1586" xr:uid="{EA45E5A3-4E72-46AE-89C1-0FD80A65370A}"/>
    <cellStyle name="Comma 2 2 17 2" xfId="6657" xr:uid="{F936DD32-8D32-4975-B94F-3694BEF3CE45}"/>
    <cellStyle name="Comma 2 2 17 2 2" xfId="11235" xr:uid="{C678D623-FC3C-46EE-A768-BEEA1E05DF01}"/>
    <cellStyle name="Comma 2 2 17 3" xfId="8992" xr:uid="{6AEA0187-592C-45DC-9840-5F91243F78AF}"/>
    <cellStyle name="Comma 2 2 17 4" xfId="4032" xr:uid="{58BBE641-3EC7-46C6-ACF1-C01762055255}"/>
    <cellStyle name="Comma 2 2 17 5" xfId="30363" xr:uid="{C7074D24-DA2C-4FAE-99BB-6BFCB00D6290}"/>
    <cellStyle name="Comma 2 2 17 6" xfId="33343" xr:uid="{9CC9C20B-4FC5-4724-937E-1B1C91F2899B}"/>
    <cellStyle name="Comma 2 2 18" xfId="4054" xr:uid="{C8061F14-99F0-4E9A-9924-67BCFE45BB8D}"/>
    <cellStyle name="Comma 2 2 18 2" xfId="6678" xr:uid="{4B206547-069D-4489-893C-53446710F1C1}"/>
    <cellStyle name="Comma 2 2 18 2 2" xfId="11256" xr:uid="{CFADC176-0B28-4DF6-8E42-6A35F8F10A5D}"/>
    <cellStyle name="Comma 2 2 18 3" xfId="9013" xr:uid="{93899C35-F063-418D-A3B8-E2014331DFEE}"/>
    <cellStyle name="Comma 2 2 18 4" xfId="33492" xr:uid="{B526443A-000B-46BE-965B-3345938C32BD}"/>
    <cellStyle name="Comma 2 2 19" xfId="4085" xr:uid="{95AC5C77-2B30-4D0E-B878-883A22B8D1E0}"/>
    <cellStyle name="Comma 2 2 19 2" xfId="6706" xr:uid="{0351AED9-53F7-41DC-AA89-BBD8EE29F81D}"/>
    <cellStyle name="Comma 2 2 19 2 2" xfId="11277" xr:uid="{5B54A32D-E2C0-4738-93C4-B2D26B70A478}"/>
    <cellStyle name="Comma 2 2 19 3" xfId="9034" xr:uid="{230A3EF4-95B5-44CF-A7B0-2139582B8C91}"/>
    <cellStyle name="Comma 2 2 19 4" xfId="30444" xr:uid="{9B241B45-F43B-4B72-A7C9-A0897C7E9817}"/>
    <cellStyle name="Comma 2 2 2" xfId="231" xr:uid="{A1733338-B309-4171-8EA2-C8C43FC405A2}"/>
    <cellStyle name="Comma 2 2 2 10" xfId="3178" xr:uid="{C2A1CCD3-D844-46F6-921B-5798683E23E9}"/>
    <cellStyle name="Comma 2 2 2 10 2" xfId="5965" xr:uid="{943A540E-3623-4923-8321-98FB86F1201F}"/>
    <cellStyle name="Comma 2 2 2 10 2 2" xfId="10666" xr:uid="{F1838F93-72E1-4716-B02E-12DB46A8D149}"/>
    <cellStyle name="Comma 2 2 2 10 3" xfId="8433" xr:uid="{8ACFC567-66DA-4DAC-875A-6B1663C96B6D}"/>
    <cellStyle name="Comma 2 2 2 10 4" xfId="31490" xr:uid="{3E1063F9-2CD8-40A0-B478-B04C1EB08C79}"/>
    <cellStyle name="Comma 2 2 2 10 5" xfId="41736" xr:uid="{5588E373-78F9-4D75-8FD7-CD2B312921E7}"/>
    <cellStyle name="Comma 2 2 2 11" xfId="3453" xr:uid="{0540794B-0945-4D10-981D-C4BBA0CDAEFA}"/>
    <cellStyle name="Comma 2 2 2 11 2" xfId="6195" xr:uid="{C994B760-9FAF-4153-ADE2-176F37E6A197}"/>
    <cellStyle name="Comma 2 2 2 11 2 2" xfId="10845" xr:uid="{FBD18656-797A-4276-9589-7E462933D8C6}"/>
    <cellStyle name="Comma 2 2 2 11 3" xfId="8610" xr:uid="{F02F371E-B3A0-4FE8-BD7C-48A367C9AA5F}"/>
    <cellStyle name="Comma 2 2 2 11 4" xfId="31546" xr:uid="{0FC92DC8-229C-4893-BD61-F8B01719AA36}"/>
    <cellStyle name="Comma 2 2 2 12" xfId="3761" xr:uid="{40BA95C4-68DA-4CDF-952A-0E40696463D5}"/>
    <cellStyle name="Comma 2 2 2 12 2" xfId="6442" xr:uid="{53D4DA6F-4AD8-4A6A-909C-B5AFD6813DD6}"/>
    <cellStyle name="Comma 2 2 2 12 2 2" xfId="11027" xr:uid="{E58B60D8-169E-4AA5-BB16-DF0DA34B8531}"/>
    <cellStyle name="Comma 2 2 2 12 3" xfId="8787" xr:uid="{308AE039-C551-43D2-B5A9-C191F297F055}"/>
    <cellStyle name="Comma 2 2 2 12 4" xfId="31666" xr:uid="{C98F374D-F061-4D01-BCC1-EDCBF53370E8}"/>
    <cellStyle name="Comma 2 2 2 13" xfId="4237" xr:uid="{104E4AB3-34D7-407E-AF85-0D41DE709F06}"/>
    <cellStyle name="Comma 2 2 2 13 2" xfId="6822" xr:uid="{88AA6A43-1EAC-4D56-B266-CFB753771FBF}"/>
    <cellStyle name="Comma 2 2 2 13 2 2" xfId="11390" xr:uid="{9F228AAF-0757-4B3D-B3BF-ED701589D501}"/>
    <cellStyle name="Comma 2 2 2 13 2 2 2" xfId="37959" xr:uid="{B8F33AE1-A75A-42BE-9292-4000A8C60DF0}"/>
    <cellStyle name="Comma 2 2 2 13 2 2 3" xfId="37868" xr:uid="{9E0C456C-DD56-4DE8-ABFB-6CE5D7D1D016}"/>
    <cellStyle name="Comma 2 2 2 13 3" xfId="9147" xr:uid="{E5806A1D-75AF-4995-AEC8-9429FB1F9717}"/>
    <cellStyle name="Comma 2 2 2 13 4" xfId="31705" xr:uid="{CEFE0BC7-136C-4C05-924A-0B224651413B}"/>
    <cellStyle name="Comma 2 2 2 14" xfId="4425" xr:uid="{476717C7-E0B0-4B2A-A266-5CE2C99E60FD}"/>
    <cellStyle name="Comma 2 2 2 14 2" xfId="7006" xr:uid="{F24E8D7F-52BE-4047-AC56-B6E8D45C09DC}"/>
    <cellStyle name="Comma 2 2 2 14 2 2" xfId="11574" xr:uid="{A7902AA8-99BA-4412-8D25-29E2E4848FF6}"/>
    <cellStyle name="Comma 2 2 2 14 3" xfId="9331" xr:uid="{B13B1040-5362-4C04-9AE7-BC5F2FCF5B6C}"/>
    <cellStyle name="Comma 2 2 2 14 4" xfId="33557" xr:uid="{90E7B9AC-1D29-4807-A114-298088CDE8CA}"/>
    <cellStyle name="Comma 2 2 2 15" xfId="4668" xr:uid="{719C84D5-CEC3-4E71-B375-453B82F6E73E}"/>
    <cellStyle name="Comma 2 2 2 15 2" xfId="9565" xr:uid="{EAB471D1-03F3-4811-8997-F4C295F77B3F}"/>
    <cellStyle name="Comma 2 2 2 15 3" xfId="33621" xr:uid="{C3E885AF-A9BD-418E-B1DF-059B3BED3361}"/>
    <cellStyle name="Comma 2 2 2 16" xfId="55" xr:uid="{68C262E1-A7EE-4481-B844-B8A761E0A6C0}"/>
    <cellStyle name="Comma 2 2 2 16 2" xfId="207" xr:uid="{90CC12B8-C738-4430-A5C2-4B604201B731}"/>
    <cellStyle name="Comma 2 2 2 16 2 2" xfId="33694" xr:uid="{0E32984C-3F4D-41A6-A5F5-B6B92D880190}"/>
    <cellStyle name="Comma 2 2 2 16 2 3" xfId="41713" xr:uid="{634D7B1D-36C8-4359-BBEE-CD78E65070A1}"/>
    <cellStyle name="Comma 2 2 2 16 3" xfId="12558" xr:uid="{C98D9663-3323-49E8-8CCC-F3C895380F49}"/>
    <cellStyle name="Comma 2 2 2 16 4" xfId="41671" xr:uid="{C7C64410-5A6C-4FDF-9DDF-4683852653E7}"/>
    <cellStyle name="Comma 2 2 2 16_VB" xfId="155" xr:uid="{E0AA6F05-226B-4CD3-B8C5-34CFD97180BD}"/>
    <cellStyle name="Comma 2 2 2 17" xfId="7362" xr:uid="{EB5BB8B9-E6D0-4EAD-9C19-693F962B15E1}"/>
    <cellStyle name="Comma 2 2 2 17 2" xfId="33839" xr:uid="{42068325-4622-4D02-B84C-0E15BB0118C3}"/>
    <cellStyle name="Comma 2 2 2 18" xfId="12666" xr:uid="{A38634F5-2ECB-4D5E-A388-8F74EC88E8D2}"/>
    <cellStyle name="Comma 2 2 2 18 2" xfId="33903" xr:uid="{C803EB30-344B-403B-942D-BAB9170B3583}"/>
    <cellStyle name="Comma 2 2 2 19" xfId="12723" xr:uid="{F9225AC8-124F-450C-A040-90C01CBB69AE}"/>
    <cellStyle name="Comma 2 2 2 19 2" xfId="34186" xr:uid="{B85A425A-5588-4674-91C7-351F7AEA9045}"/>
    <cellStyle name="Comma 2 2 2 2" xfId="538" xr:uid="{378A122F-7B75-43B5-AA2E-D645B5F1145A}"/>
    <cellStyle name="Comma 2 2 2 2 10" xfId="3762" xr:uid="{2DA79E08-E434-4AC5-8134-A2EABA8B15B5}"/>
    <cellStyle name="Comma 2 2 2 2 10 2" xfId="6443" xr:uid="{998204F3-B29D-40AA-8AB4-2F07AB856067}"/>
    <cellStyle name="Comma 2 2 2 2 10 2 2" xfId="11028" xr:uid="{62EC1FF0-6DE9-4848-B354-742CE67B1FF9}"/>
    <cellStyle name="Comma 2 2 2 2 10 3" xfId="8788" xr:uid="{6D076EFA-FE0D-4C93-BE08-3FE5B2F1084C}"/>
    <cellStyle name="Comma 2 2 2 2 10 4" xfId="33337" xr:uid="{8D17EAC7-8EDC-404C-96BF-F729E674FF8B}"/>
    <cellStyle name="Comma 2 2 2 2 11" xfId="4238" xr:uid="{5C478BE7-A9FD-4061-86BA-D73B98B2552A}"/>
    <cellStyle name="Comma 2 2 2 2 11 2" xfId="6823" xr:uid="{A9CC56AE-4128-4307-8672-DBA5625D21AD}"/>
    <cellStyle name="Comma 2 2 2 2 11 2 2" xfId="11391" xr:uid="{D2DDECB2-5871-4E8E-AA1E-C61EBC428D2F}"/>
    <cellStyle name="Comma 2 2 2 2 11 3" xfId="9148" xr:uid="{FC1524E1-059D-47F1-8D55-4FB3FDC9026B}"/>
    <cellStyle name="Comma 2 2 2 2 11 4" xfId="33649" xr:uid="{434FE560-5516-49F9-BC78-E5A8D34A64A2}"/>
    <cellStyle name="Comma 2 2 2 2 12" xfId="4426" xr:uid="{1E3F10DB-E032-4FDE-BE64-A5C64EDDF706}"/>
    <cellStyle name="Comma 2 2 2 2 12 2" xfId="7007" xr:uid="{42ED2744-D49D-4C5B-BF84-7CFF889FE4BE}"/>
    <cellStyle name="Comma 2 2 2 2 12 2 2" xfId="11575" xr:uid="{7DD0BC84-A4E6-4BE5-AED0-BD6DF2BEB7B7}"/>
    <cellStyle name="Comma 2 2 2 2 12 3" xfId="9332" xr:uid="{1EDD7A4C-200A-4D3E-B79C-AA3E97E3A252}"/>
    <cellStyle name="Comma 2 2 2 2 12 4" xfId="33695" xr:uid="{4F57720B-6AE7-4E86-86B1-E38C25E7FEA0}"/>
    <cellStyle name="Comma 2 2 2 2 13" xfId="4669" xr:uid="{6B3EFC90-D23D-4620-8ED1-0691C1348997}"/>
    <cellStyle name="Comma 2 2 2 2 13 2" xfId="9566" xr:uid="{B3A5B5B1-F056-4C6A-8D35-E2A017E3DDCD}"/>
    <cellStyle name="Comma 2 2 2 2 13 3" xfId="33869" xr:uid="{0E6D3E61-BD1C-4C1A-B700-F7B0BDE7030F}"/>
    <cellStyle name="Comma 2 2 2 2 14" xfId="7363" xr:uid="{BA9171BE-85C1-45A4-BDA0-979B7D09EE2E}"/>
    <cellStyle name="Comma 2 2 2 2 14 2" xfId="33904" xr:uid="{D2BC6943-E4E3-4B73-B886-D34BEB22E505}"/>
    <cellStyle name="Comma 2 2 2 2 15" xfId="12724" xr:uid="{75563DA8-FD94-4C7D-B23F-F93884ACDF9A}"/>
    <cellStyle name="Comma 2 2 2 2 15 2" xfId="33984" xr:uid="{51F85A5A-96D1-4AA8-83C7-DEEDE2D81AB7}"/>
    <cellStyle name="Comma 2 2 2 2 16" xfId="18395" xr:uid="{2A55B074-F525-4E66-AB44-F97B3BF8F476}"/>
    <cellStyle name="Comma 2 2 2 2 16 2" xfId="22250" xr:uid="{030889FF-D543-4360-B859-BCB13AC48122}"/>
    <cellStyle name="Comma 2 2 2 2 16 3" xfId="34187" xr:uid="{032CE3A8-3C3C-40F5-BD31-856A3D3B2ABE}"/>
    <cellStyle name="Comma 2 2 2 2 17" xfId="24418" xr:uid="{89837DE4-24D4-439D-9E9B-ED0C8BE7C8CF}"/>
    <cellStyle name="Comma 2 2 2 2 18" xfId="24698" xr:uid="{9F37CF96-F576-465D-9F67-2C2A223445FD}"/>
    <cellStyle name="Comma 2 2 2 2 19" xfId="25066" xr:uid="{4C0EF609-EA87-4188-8C06-5A1060CCEAC8}"/>
    <cellStyle name="Comma 2 2 2 2 2" xfId="539" xr:uid="{631143E6-173C-40CB-858E-80474682EA99}"/>
    <cellStyle name="Comma 2 2 2 2 2 10" xfId="4239" xr:uid="{6314776D-FAC6-41EF-99F6-2D773ACB912F}"/>
    <cellStyle name="Comma 2 2 2 2 2 10 2" xfId="6824" xr:uid="{B1C66E9A-9FD1-4CD5-9C42-E687601227BE}"/>
    <cellStyle name="Comma 2 2 2 2 2 10 2 2" xfId="11392" xr:uid="{B015371D-FC94-459A-A194-E6B159CF0759}"/>
    <cellStyle name="Comma 2 2 2 2 2 10 3" xfId="9149" xr:uid="{87C9CF89-4B21-46B0-A11F-7806595A532A}"/>
    <cellStyle name="Comma 2 2 2 2 2 11" xfId="4427" xr:uid="{B97DB2DD-DB97-415E-9C6C-7EA4731B7AA2}"/>
    <cellStyle name="Comma 2 2 2 2 2 11 2" xfId="7008" xr:uid="{ED8410B5-8857-4AF1-936B-41412DB9D391}"/>
    <cellStyle name="Comma 2 2 2 2 2 11 2 2" xfId="11576" xr:uid="{E258A5E1-F3B3-4A60-88FB-C0D08CCD7E09}"/>
    <cellStyle name="Comma 2 2 2 2 2 11 3" xfId="9333" xr:uid="{8429F9FE-DC46-4037-B89C-0C73E72DC2F7}"/>
    <cellStyle name="Comma 2 2 2 2 2 12" xfId="4670" xr:uid="{0BC8DAAB-8D2E-4182-B940-FF405BFCAC10}"/>
    <cellStyle name="Comma 2 2 2 2 2 12 2" xfId="9567" xr:uid="{CF243888-FB68-44CF-8A94-BCE9A0CA9EB4}"/>
    <cellStyle name="Comma 2 2 2 2 2 13" xfId="7364" xr:uid="{E8DD74DC-1EBC-4686-9BB4-136083368AE0}"/>
    <cellStyle name="Comma 2 2 2 2 2 14" xfId="12725" xr:uid="{F5B28071-42C3-4090-8272-CAEE3B4EAB61}"/>
    <cellStyle name="Comma 2 2 2 2 2 15" xfId="18396" xr:uid="{58DFFFEF-6EF7-4464-8DC3-4F26B1939A7D}"/>
    <cellStyle name="Comma 2 2 2 2 2 15 2" xfId="22251" xr:uid="{A5B62633-4C03-49EB-A4E7-30888FFC1D88}"/>
    <cellStyle name="Comma 2 2 2 2 2 16" xfId="24419" xr:uid="{1AEFA9DB-7EE2-4990-B3E0-E21B8B7C3A8B}"/>
    <cellStyle name="Comma 2 2 2 2 2 17" xfId="24699" xr:uid="{BDF977E1-BCD7-4C5E-8D39-19B8A6BF2774}"/>
    <cellStyle name="Comma 2 2 2 2 2 18" xfId="25067" xr:uid="{2CF81512-068C-419F-88B1-C8E6BA5B7D1F}"/>
    <cellStyle name="Comma 2 2 2 2 2 19" xfId="25366" xr:uid="{25F31CC0-0DB1-4733-9D61-5344FFC9D6C5}"/>
    <cellStyle name="Comma 2 2 2 2 2 2" xfId="1967" xr:uid="{8CF817A8-E064-42E1-A2C1-6B1AF171A687}"/>
    <cellStyle name="Comma 2 2 2 2 2 2 2" xfId="4902" xr:uid="{552CEB35-A354-4D40-958F-8D0F1087BDB1}"/>
    <cellStyle name="Comma 2 2 2 2 2 2 2 2" xfId="9769" xr:uid="{B6D37A87-78EF-42F4-B1AC-68E6BBAE5FAE}"/>
    <cellStyle name="Comma 2 2 2 2 2 2 2 2 2" xfId="41416" xr:uid="{78951CC0-6A4D-46E5-AF8B-06964BD8046D}"/>
    <cellStyle name="Comma 2 2 2 2 2 2 2 3" xfId="33068" xr:uid="{B7EC1EF9-A4D9-4A2D-970B-AC6DAC555277}"/>
    <cellStyle name="Comma 2 2 2 2 2 2 2 4" xfId="39804" xr:uid="{4F962925-8931-4E45-BB15-76F0F03BAC69}"/>
    <cellStyle name="Comma 2 2 2 2 2 2 3" xfId="7545" xr:uid="{BB7247F7-4CC3-4281-ACF2-F5316A8038AE}"/>
    <cellStyle name="Comma 2 2 2 2 2 2 3 2" xfId="32273" xr:uid="{478CA180-CA51-4131-86D8-C4675871D547}"/>
    <cellStyle name="Comma 2 2 2 2 2 2 3 3" xfId="40612" xr:uid="{AB6BB9FC-9497-46FD-919D-0A87AEF98FC9}"/>
    <cellStyle name="Comma 2 2 2 2 2 2 4" xfId="24700" xr:uid="{00040659-2E49-4892-96CA-355B4B15C76D}"/>
    <cellStyle name="Comma 2 2 2 2 2 2 5" xfId="27472" xr:uid="{A5C44979-B33C-45D1-B90A-241636507AEC}"/>
    <cellStyle name="Comma 2 2 2 2 2 2 6" xfId="30899" xr:uid="{540DE486-D69D-419B-994C-BECB3D2FE196}"/>
    <cellStyle name="Comma 2 2 2 2 2 2 7" xfId="39000" xr:uid="{A102757B-F500-43A7-BD66-4DB6DDFD9656}"/>
    <cellStyle name="Comma 2 2 2 2 2 20" xfId="25552" xr:uid="{26316875-AB6A-4DB1-993A-BFB0B5494333}"/>
    <cellStyle name="Comma 2 2 2 2 2 21" xfId="25876" xr:uid="{3D97B780-16F4-41F2-9864-82437063DBFD}"/>
    <cellStyle name="Comma 2 2 2 2 2 22" xfId="26166" xr:uid="{A21895FA-43EC-45F8-BD9F-7F8603CA05B3}"/>
    <cellStyle name="Comma 2 2 2 2 2 23" xfId="26387" xr:uid="{54FD7864-0ACD-43AB-B17A-F266BF358373}"/>
    <cellStyle name="Comma 2 2 2 2 2 24" xfId="26679" xr:uid="{2F575F74-1486-4B76-A0B0-6DB5CDB42018}"/>
    <cellStyle name="Comma 2 2 2 2 2 25" xfId="26885" xr:uid="{B44441B5-4443-4040-AFCE-FBB348F5D265}"/>
    <cellStyle name="Comma 2 2 2 2 2 26" xfId="27122" xr:uid="{83F94917-C78B-4CE6-88D4-392591B93531}"/>
    <cellStyle name="Comma 2 2 2 2 2 27" xfId="28383" xr:uid="{6209725B-7E21-41FB-AF78-E99D51A961A6}"/>
    <cellStyle name="Comma 2 2 2 2 2 28" xfId="28666" xr:uid="{CA3054D8-96C0-4ABD-9823-5AE0779B8D7F}"/>
    <cellStyle name="Comma 2 2 2 2 2 29" xfId="28947" xr:uid="{04B76EF7-249D-4A7C-9305-E686CAA5C786}"/>
    <cellStyle name="Comma 2 2 2 2 2 3" xfId="2211" xr:uid="{EB849291-1E0D-46EA-B4FE-71620FD2E7F8}"/>
    <cellStyle name="Comma 2 2 2 2 2 3 2" xfId="5116" xr:uid="{D986D6CA-B975-478C-85EB-9895FBEF1469}"/>
    <cellStyle name="Comma 2 2 2 2 2 3 2 2" xfId="9947" xr:uid="{DE5A15DA-9F23-49A0-BF54-E284014F1149}"/>
    <cellStyle name="Comma 2 2 2 2 2 3 2 3" xfId="32669" xr:uid="{E1BA4C99-777D-4306-98CB-16EADD5B6642}"/>
    <cellStyle name="Comma 2 2 2 2 2 3 2 4" xfId="41014" xr:uid="{9465CD0F-A137-4172-BC56-E3309DD1CD7C}"/>
    <cellStyle name="Comma 2 2 2 2 2 3 3" xfId="7722" xr:uid="{43055767-8DC6-4D25-8365-54A13864E3FF}"/>
    <cellStyle name="Comma 2 2 2 2 2 3 4" xfId="31097" xr:uid="{DF6A7DAA-872F-4AEB-9FEA-5F9382DFC4D0}"/>
    <cellStyle name="Comma 2 2 2 2 2 3 5" xfId="39402" xr:uid="{39AC75DC-7C02-45AA-AF8C-A177BFCC3C9A}"/>
    <cellStyle name="Comma 2 2 2 2 2 30" xfId="29248" xr:uid="{B44CABB1-A4AB-4F63-BC48-807BE1D550A9}"/>
    <cellStyle name="Comma 2 2 2 2 2 31" xfId="29481" xr:uid="{4E853104-629D-414A-A198-6640D61596AA}"/>
    <cellStyle name="Comma 2 2 2 2 2 32" xfId="29668" xr:uid="{130B32A7-C923-4DA5-B6FF-31C2936D718E}"/>
    <cellStyle name="Comma 2 2 2 2 2 33" xfId="29922" xr:uid="{FAC9A263-2C23-4C0D-80E0-4BB0980233CD}"/>
    <cellStyle name="Comma 2 2 2 2 2 34" xfId="30152" xr:uid="{22988DB1-C6DE-4D70-8829-AF074F138162}"/>
    <cellStyle name="Comma 2 2 2 2 2 35" xfId="34483" xr:uid="{9DC642EF-ABE9-4D81-B9BE-D9F9DE89420D}"/>
    <cellStyle name="Comma 2 2 2 2 2 36" xfId="34717" xr:uid="{239EBA32-9234-4461-8183-5BC70A45C170}"/>
    <cellStyle name="Comma 2 2 2 2 2 37" xfId="35017" xr:uid="{A303B014-2D72-4438-B59E-88AA2BAD8F6B}"/>
    <cellStyle name="Comma 2 2 2 2 2 38" xfId="35226" xr:uid="{47AD0B3F-DA64-423A-8F18-A4A5809786DE}"/>
    <cellStyle name="Comma 2 2 2 2 2 39" xfId="35385" xr:uid="{18695ACD-1BE9-43F8-8D3D-AC98552C6233}"/>
    <cellStyle name="Comma 2 2 2 2 2 4" xfId="2419" xr:uid="{0509AFC3-BEE6-4DF2-970E-C7E403286F4A}"/>
    <cellStyle name="Comma 2 2 2 2 2 4 2" xfId="5307" xr:uid="{F8777DCC-BB45-4319-AB32-3FD051EB2781}"/>
    <cellStyle name="Comma 2 2 2 2 2 4 2 2" xfId="10125" xr:uid="{C1DBC4B3-7F2A-4531-8078-E1AFF270A994}"/>
    <cellStyle name="Comma 2 2 2 2 2 4 3" xfId="7899" xr:uid="{E732409D-5C07-4FD2-9BF2-798C3A3484E7}"/>
    <cellStyle name="Comma 2 2 2 2 2 4 4" xfId="31240" xr:uid="{8BE90A70-F7A2-4864-BD39-9C496D175600}"/>
    <cellStyle name="Comma 2 2 2 2 2 4 5" xfId="40210" xr:uid="{C34FDBEC-4E9A-42BF-9CB7-5CDA49C87D84}"/>
    <cellStyle name="Comma 2 2 2 2 2 40" xfId="35537" xr:uid="{3214C626-8E58-4160-AEB8-590E691EA7E3}"/>
    <cellStyle name="Comma 2 2 2 2 2 41" xfId="35778" xr:uid="{3081B1CD-D05E-45F4-8B07-A1BF3843A1B7}"/>
    <cellStyle name="Comma 2 2 2 2 2 42" xfId="36008" xr:uid="{A0F720B4-C28B-4085-B2AB-0CD8AFA41E63}"/>
    <cellStyle name="Comma 2 2 2 2 2 43" xfId="37946" xr:uid="{B2C66F43-69CB-4D83-990C-3311996D00ED}"/>
    <cellStyle name="Comma 2 2 2 2 2 44" xfId="38411" xr:uid="{06FCC2F0-DD6E-4890-80EC-EF219279B841}"/>
    <cellStyle name="Comma 2 2 2 2 2 5" xfId="2668" xr:uid="{0C50CE2F-CEB7-4724-B9B0-EC7CC89CF308}"/>
    <cellStyle name="Comma 2 2 2 2 2 5 2" xfId="5522" xr:uid="{5A7C39C3-BACF-4470-8CF0-72DEE4AA9DD1}"/>
    <cellStyle name="Comma 2 2 2 2 2 5 2 2" xfId="10303" xr:uid="{637DBC51-3BEE-4B6D-849C-E9D5629998E5}"/>
    <cellStyle name="Comma 2 2 2 2 2 5 3" xfId="8076" xr:uid="{77E89BBF-50B5-490D-ABD6-C50117E9EA9F}"/>
    <cellStyle name="Comma 2 2 2 2 2 5 4" xfId="31869" xr:uid="{568FB770-4DD8-4AB0-9193-9FEDE8E6AECF}"/>
    <cellStyle name="Comma 2 2 2 2 2 5 5" xfId="38602" xr:uid="{971CD63C-3BA0-4638-AB27-2A4D013C8F83}"/>
    <cellStyle name="Comma 2 2 2 2 2 6" xfId="2923" xr:uid="{53A09ABC-1CB0-43E4-A5DD-E41E4C37A448}"/>
    <cellStyle name="Comma 2 2 2 2 2 6 2" xfId="5746" xr:uid="{62373FC2-D73E-4080-B7CF-135929B662F1}"/>
    <cellStyle name="Comma 2 2 2 2 2 6 2 2" xfId="10487" xr:uid="{3E0F9BC3-10DC-4174-9D94-3BB0BB366966}"/>
    <cellStyle name="Comma 2 2 2 2 2 6 3" xfId="8256" xr:uid="{12304762-2093-4F94-A4BD-D420D7DA1693}"/>
    <cellStyle name="Comma 2 2 2 2 2 6 4" xfId="33378" xr:uid="{193BB821-B4B6-4945-AD16-2432C961784E}"/>
    <cellStyle name="Comma 2 2 2 2 2 7" xfId="3180" xr:uid="{37D01F07-65F1-491B-B47D-63B823C816E0}"/>
    <cellStyle name="Comma 2 2 2 2 2 7 2" xfId="5967" xr:uid="{28D35395-076E-41E0-9713-873F223D59CC}"/>
    <cellStyle name="Comma 2 2 2 2 2 7 2 2" xfId="10668" xr:uid="{5CC93C8C-A3D7-49ED-81D3-B7E9FC9D95F9}"/>
    <cellStyle name="Comma 2 2 2 2 2 7 3" xfId="8435" xr:uid="{A0532FB1-D4B0-406E-A07B-2CB3747F9706}"/>
    <cellStyle name="Comma 2 2 2 2 2 7 4" xfId="33696" xr:uid="{9675C196-DDAC-4DD2-A80C-054FD8139E4B}"/>
    <cellStyle name="Comma 2 2 2 2 2 8" xfId="3455" xr:uid="{0C217573-29DA-41A5-95F1-F3068DC46AF7}"/>
    <cellStyle name="Comma 2 2 2 2 2 8 2" xfId="6197" xr:uid="{0EF9B964-2421-4D03-BD66-33D9423C8F67}"/>
    <cellStyle name="Comma 2 2 2 2 2 8 2 2" xfId="10847" xr:uid="{C1D1F61C-C125-444C-B869-D52B243DCEDB}"/>
    <cellStyle name="Comma 2 2 2 2 2 8 3" xfId="8612" xr:uid="{BA986EE3-2361-45B5-9044-1243083B2D81}"/>
    <cellStyle name="Comma 2 2 2 2 2 8 4" xfId="33905" xr:uid="{A6E739E2-075E-4DB6-B9A7-3D8A998D6DF7}"/>
    <cellStyle name="Comma 2 2 2 2 2 9" xfId="3763" xr:uid="{9488A047-C8B7-4ADC-A872-DFBAA4DAD7BA}"/>
    <cellStyle name="Comma 2 2 2 2 2 9 2" xfId="6444" xr:uid="{44E2C54B-41C0-45C8-BAC9-3C3E7CAFEAC5}"/>
    <cellStyle name="Comma 2 2 2 2 2 9 2 2" xfId="11029" xr:uid="{D4FE0E2F-0811-4096-B72D-E530E264CED2}"/>
    <cellStyle name="Comma 2 2 2 2 2 9 3" xfId="8789" xr:uid="{6942F737-5362-4BE2-917C-6475ABB372C1}"/>
    <cellStyle name="Comma 2 2 2 2 2 9 4" xfId="34188" xr:uid="{320E0939-E716-44EE-9818-FB5809D02230}"/>
    <cellStyle name="Comma 2 2 2 2 20" xfId="25365" xr:uid="{94486EEC-FF82-42B9-9972-D008C7827C99}"/>
    <cellStyle name="Comma 2 2 2 2 21" xfId="25551" xr:uid="{C88DA5C3-60C1-4FC5-8ACD-69C88D2E91D9}"/>
    <cellStyle name="Comma 2 2 2 2 22" xfId="25875" xr:uid="{1A52375D-13C3-4B35-B959-59A55DDA7B7B}"/>
    <cellStyle name="Comma 2 2 2 2 23" xfId="26165" xr:uid="{A236E3D0-8695-49E6-9755-7289B2A654B9}"/>
    <cellStyle name="Comma 2 2 2 2 24" xfId="26386" xr:uid="{A99E8CD4-3859-4AA2-9A36-3538E1F08509}"/>
    <cellStyle name="Comma 2 2 2 2 25" xfId="26678" xr:uid="{0E0FCEDA-5CB7-47A3-9D7C-BADA0B251850}"/>
    <cellStyle name="Comma 2 2 2 2 26" xfId="26884" xr:uid="{948498C4-F493-4EBC-9A8F-54A306910216}"/>
    <cellStyle name="Comma 2 2 2 2 27" xfId="27121" xr:uid="{8EDBB394-0750-4C05-99AC-F1E28F0E40D1}"/>
    <cellStyle name="Comma 2 2 2 2 28" xfId="28382" xr:uid="{DE83DE25-F7B9-419E-AA32-F0BF286D29C9}"/>
    <cellStyle name="Comma 2 2 2 2 29" xfId="28665" xr:uid="{8CD5F559-6202-4965-AE0D-078E7E628F68}"/>
    <cellStyle name="Comma 2 2 2 2 3" xfId="1966" xr:uid="{A8BA9B3C-3031-4250-83FC-4C5CD57873A6}"/>
    <cellStyle name="Comma 2 2 2 2 3 2" xfId="4901" xr:uid="{0508C371-B0F5-4A3D-80D8-5D981BDAC371}"/>
    <cellStyle name="Comma 2 2 2 2 3 2 2" xfId="9768" xr:uid="{B3AC6232-A2DB-4672-970E-36046B65E07E}"/>
    <cellStyle name="Comma 2 2 2 2 3 2 2 2" xfId="33197" xr:uid="{D5943777-F5CE-498D-8380-E8B906382155}"/>
    <cellStyle name="Comma 2 2 2 2 3 2 2 2 2" xfId="41545" xr:uid="{C3AB4AD8-2D6E-4A90-B80B-5B1AA1F6A6A7}"/>
    <cellStyle name="Comma 2 2 2 2 3 2 2 3" xfId="39933" xr:uid="{813AA8DF-3652-47BE-8DB8-1E14EF323721}"/>
    <cellStyle name="Comma 2 2 2 2 3 2 3" xfId="24702" xr:uid="{EFCADC20-8C50-443D-AB12-7AF041DE6BE5}"/>
    <cellStyle name="Comma 2 2 2 2 3 2 3 2" xfId="32402" xr:uid="{F8CAE10C-9806-4EA9-B3D0-1CF1B536127E}"/>
    <cellStyle name="Comma 2 2 2 2 3 2 3 3" xfId="40741" xr:uid="{135155F3-75B5-4146-B42F-464F3F6CBB40}"/>
    <cellStyle name="Comma 2 2 2 2 3 2 4" xfId="30943" xr:uid="{ECE6311D-DCFE-4204-9736-FC97051F6A2E}"/>
    <cellStyle name="Comma 2 2 2 2 3 2 5" xfId="39129" xr:uid="{B7A83509-E37E-462A-BAAB-ABB7BD06E07B}"/>
    <cellStyle name="Comma 2 2 2 2 3 3" xfId="7544" xr:uid="{F10ADF28-4F6E-4279-8C1A-C81D588C1A6F}"/>
    <cellStyle name="Comma 2 2 2 2 3 3 2" xfId="32798" xr:uid="{1B4BECA4-4702-4613-B1A0-7A18C54365CD}"/>
    <cellStyle name="Comma 2 2 2 2 3 3 2 2" xfId="41143" xr:uid="{B955D8BD-9591-457F-9F29-5B50CB6DF5A1}"/>
    <cellStyle name="Comma 2 2 2 2 3 3 3" xfId="31140" xr:uid="{636B5C48-488A-4250-B574-BDAA19305E07}"/>
    <cellStyle name="Comma 2 2 2 2 3 3 4" xfId="39531" xr:uid="{7D1EE045-D2FC-4D97-B389-7D13FB162DB5}"/>
    <cellStyle name="Comma 2 2 2 2 3 4" xfId="24701" xr:uid="{DA1A58A4-434B-4526-AA69-C78A4E24208E}"/>
    <cellStyle name="Comma 2 2 2 2 3 4 2" xfId="32008" xr:uid="{6F0066DD-E2AF-4F90-9412-50C2D7D4FE33}"/>
    <cellStyle name="Comma 2 2 2 2 3 4 3" xfId="40339" xr:uid="{77F3F7FA-7DC2-4B05-A5A3-AB48B8C50D0B}"/>
    <cellStyle name="Comma 2 2 2 2 3 5" xfId="27471" xr:uid="{B8F0509F-1805-4ED6-9BC2-6FC80AB74462}"/>
    <cellStyle name="Comma 2 2 2 2 3 6" xfId="30591" xr:uid="{7E2E1F68-95AE-4D5E-B920-CED7471E88E3}"/>
    <cellStyle name="Comma 2 2 2 2 3 7" xfId="38727" xr:uid="{60759D7C-C973-4B3B-9949-5884CE329959}"/>
    <cellStyle name="Comma 2 2 2 2 30" xfId="28880" xr:uid="{A23DC8EC-797D-432D-8E40-FF23E15C8C51}"/>
    <cellStyle name="Comma 2 2 2 2 31" xfId="28946" xr:uid="{89EA93B1-D571-4865-A5AE-8D288FF04788}"/>
    <cellStyle name="Comma 2 2 2 2 32" xfId="29247" xr:uid="{806E68A0-1D7F-4E88-86C7-BD2FC19A0969}"/>
    <cellStyle name="Comma 2 2 2 2 33" xfId="29480" xr:uid="{549C40BD-6CE4-42A0-92C2-FF3A4C8F9492}"/>
    <cellStyle name="Comma 2 2 2 2 34" xfId="29667" xr:uid="{764028EA-C664-4A68-ADB8-78A86AD11406}"/>
    <cellStyle name="Comma 2 2 2 2 35" xfId="29921" xr:uid="{EBCF5BE1-7A55-4D45-8B92-5207A4D4CBDD}"/>
    <cellStyle name="Comma 2 2 2 2 36" xfId="30151" xr:uid="{229AA904-BFAC-43DB-9A29-2B0A50812DDB}"/>
    <cellStyle name="Comma 2 2 2 2 37" xfId="30547" xr:uid="{A5CB2698-883A-418E-BB67-D0E00A9316C9}"/>
    <cellStyle name="Comma 2 2 2 2 38" xfId="34482" xr:uid="{D5BEED27-9BEE-4743-9065-2A894ECB708E}"/>
    <cellStyle name="Comma 2 2 2 2 39" xfId="34716" xr:uid="{62EA5C66-D40B-4E03-BBBC-C25F2D9FD161}"/>
    <cellStyle name="Comma 2 2 2 2 4" xfId="2210" xr:uid="{F6BBC0D7-A9FA-42DD-A47D-7F6782A46AF5}"/>
    <cellStyle name="Comma 2 2 2 2 4 2" xfId="5115" xr:uid="{E51EC6DD-F426-48F0-82CF-C76A4CEFF53D}"/>
    <cellStyle name="Comma 2 2 2 2 4 2 2" xfId="9946" xr:uid="{6233F710-5400-4B31-8849-FC916BB0CF65}"/>
    <cellStyle name="Comma 2 2 2 2 4 2 2 2" xfId="41298" xr:uid="{8B24D242-C573-4E75-8449-605A6AC01EE7}"/>
    <cellStyle name="Comma 2 2 2 2 4 2 3" xfId="32951" xr:uid="{68A80A58-6D32-4D4C-88FD-62035A35F707}"/>
    <cellStyle name="Comma 2 2 2 2 4 2 4" xfId="39686" xr:uid="{37EE0806-10BD-41D1-B9E2-5CAEE3E22824}"/>
    <cellStyle name="Comma 2 2 2 2 4 3" xfId="7721" xr:uid="{45E09D5C-72F5-4716-8322-1D04F6DC9440}"/>
    <cellStyle name="Comma 2 2 2 2 4 3 2" xfId="32159" xr:uid="{46A14824-7EC3-40BF-9C57-4ECDCA4BBCC8}"/>
    <cellStyle name="Comma 2 2 2 2 4 3 3" xfId="40494" xr:uid="{753FAA19-9BC8-4ED9-B70E-120A0C4EB3DC}"/>
    <cellStyle name="Comma 2 2 2 2 4 4" xfId="24703" xr:uid="{420FF507-8591-49B6-95F6-37C1BF2327B5}"/>
    <cellStyle name="Comma 2 2 2 2 4 5" xfId="30856" xr:uid="{44E1DF10-CAC1-4CEC-BB55-628CE9BB42A5}"/>
    <cellStyle name="Comma 2 2 2 2 4 6" xfId="38883" xr:uid="{73678D70-68F2-40F5-B728-C6AC55DA3828}"/>
    <cellStyle name="Comma 2 2 2 2 40" xfId="35016" xr:uid="{B537F2E2-3201-4F04-B694-FC9A83E1496B}"/>
    <cellStyle name="Comma 2 2 2 2 41" xfId="35225" xr:uid="{7BFA7B81-E96C-408A-8321-AACDC5C324B0}"/>
    <cellStyle name="Comma 2 2 2 2 42" xfId="35384" xr:uid="{DF4ED3A9-83DF-4DE0-9D89-BFC60238BFA3}"/>
    <cellStyle name="Comma 2 2 2 2 43" xfId="35536" xr:uid="{B46AC175-73E3-4BDC-9548-C1D7C91314BF}"/>
    <cellStyle name="Comma 2 2 2 2 44" xfId="35742" xr:uid="{6D0E4C5F-C942-4A87-9567-B91AA8904D78}"/>
    <cellStyle name="Comma 2 2 2 2 45" xfId="35777" xr:uid="{9DC58C06-410A-418C-B268-7702A8B032E0}"/>
    <cellStyle name="Comma 2 2 2 2 46" xfId="1654" xr:uid="{C1FD60E0-7219-43D2-9384-98849D823CBB}"/>
    <cellStyle name="Comma 2 2 2 2 47" xfId="948" xr:uid="{E275BF0B-1FF0-48B5-AD9D-2D6173A19A15}"/>
    <cellStyle name="Comma 2 2 2 2 48" xfId="36007" xr:uid="{6E8FF4E4-4A19-4868-BB7A-927E6160FCCC}"/>
    <cellStyle name="Comma 2 2 2 2 49" xfId="37829" xr:uid="{A13B670E-65D0-46FC-9BB6-020DC74203A8}"/>
    <cellStyle name="Comma 2 2 2 2 5" xfId="2418" xr:uid="{521C6282-264D-4DBE-9863-8D0EB6784FF0}"/>
    <cellStyle name="Comma 2 2 2 2 5 2" xfId="5306" xr:uid="{067B31E1-FCA8-44BC-9DD3-7EC2F72D647D}"/>
    <cellStyle name="Comma 2 2 2 2 5 2 2" xfId="10124" xr:uid="{F47B8F78-268F-4270-959D-C80FC5DEE0A6}"/>
    <cellStyle name="Comma 2 2 2 2 5 2 3" xfId="32556" xr:uid="{E34942CF-D18F-4796-B561-FBF496DC7F57}"/>
    <cellStyle name="Comma 2 2 2 2 5 2 4" xfId="40897" xr:uid="{8F7DA599-5968-4EE5-AA34-367E312C8066}"/>
    <cellStyle name="Comma 2 2 2 2 5 3" xfId="7898" xr:uid="{38E57561-178A-40BF-8AF1-E41276CAEF13}"/>
    <cellStyle name="Comma 2 2 2 2 5 4" xfId="31059" xr:uid="{475BE5EA-7312-4B2F-805D-EEA6D6879D7B}"/>
    <cellStyle name="Comma 2 2 2 2 5 5" xfId="39285" xr:uid="{B40BF8C9-6ACD-4EE0-95D2-81C2D7A4F3DE}"/>
    <cellStyle name="Comma 2 2 2 2 50" xfId="38283" xr:uid="{AD5CF234-C21E-4637-BC33-C470B362E736}"/>
    <cellStyle name="Comma 2 2 2 2 6" xfId="2667" xr:uid="{94044FC2-CBAA-4895-97F6-DFE4ABBC5427}"/>
    <cellStyle name="Comma 2 2 2 2 6 2" xfId="5521" xr:uid="{E49A865E-B2BE-4DF0-BE4B-10BD564338DF}"/>
    <cellStyle name="Comma 2 2 2 2 6 2 2" xfId="10302" xr:uid="{88D2539D-207D-427F-B049-65E9E472B23D}"/>
    <cellStyle name="Comma 2 2 2 2 6 3" xfId="8075" xr:uid="{7A12015A-983E-4BB3-B331-F6346C6A7483}"/>
    <cellStyle name="Comma 2 2 2 2 6 4" xfId="31195" xr:uid="{783FFA9E-2AA3-4136-9A45-1EDB6E28C71F}"/>
    <cellStyle name="Comma 2 2 2 2 6 5" xfId="40093" xr:uid="{5C1BF737-ACA9-4A49-8943-05AF43270B11}"/>
    <cellStyle name="Comma 2 2 2 2 7" xfId="2922" xr:uid="{4916EA89-BF12-42D1-90E6-941F3BBEB856}"/>
    <cellStyle name="Comma 2 2 2 2 7 2" xfId="5745" xr:uid="{45D182BE-E0F6-415F-80E0-A37BE102E863}"/>
    <cellStyle name="Comma 2 2 2 2 7 2 2" xfId="10486" xr:uid="{CA83525C-BBB5-4F77-9AD7-3DBBA735DD9D}"/>
    <cellStyle name="Comma 2 2 2 2 7 3" xfId="8255" xr:uid="{30D24F47-D589-42B1-9D7E-5C25FA400CBD}"/>
    <cellStyle name="Comma 2 2 2 2 7 4" xfId="31239" xr:uid="{2FAC9628-FE92-49D5-ADC4-4971E8F4C766}"/>
    <cellStyle name="Comma 2 2 2 2 7 5" xfId="38488" xr:uid="{CDC80E50-FAD8-4FD1-B2D3-4545B19CB67F}"/>
    <cellStyle name="Comma 2 2 2 2 8" xfId="3179" xr:uid="{427E03D6-57D7-4A16-81E1-3D61E9599AEB}"/>
    <cellStyle name="Comma 2 2 2 2 8 2" xfId="5966" xr:uid="{09BE7DDE-0B07-4B51-98F5-B269FD73F0FD}"/>
    <cellStyle name="Comma 2 2 2 2 8 2 2" xfId="10667" xr:uid="{D068A4DA-9633-4788-8BF8-6C51FB53AB05}"/>
    <cellStyle name="Comma 2 2 2 2 8 3" xfId="8434" xr:uid="{753D3735-3C6B-4674-B1AD-27FA3D1D3D85}"/>
    <cellStyle name="Comma 2 2 2 2 8 4" xfId="31734" xr:uid="{D3B4D669-52BF-4837-A372-0230A4388457}"/>
    <cellStyle name="Comma 2 2 2 2 9" xfId="3454" xr:uid="{85CCA743-DA65-4030-865E-DEFC96F7681D}"/>
    <cellStyle name="Comma 2 2 2 2 9 2" xfId="6196" xr:uid="{C5A7CF12-E272-4FCF-8A42-4417D50D1C00}"/>
    <cellStyle name="Comma 2 2 2 2 9 2 2" xfId="10846" xr:uid="{E9789F06-0ACB-4B8C-9C9F-62B80F824A72}"/>
    <cellStyle name="Comma 2 2 2 2 9 3" xfId="8611" xr:uid="{A49950BE-56B6-4E28-B840-3498C9185A29}"/>
    <cellStyle name="Comma 2 2 2 2 9 4" xfId="33336" xr:uid="{70515A81-BE47-4DAE-8643-654855397C54}"/>
    <cellStyle name="Comma 2 2 2 20" xfId="12951" xr:uid="{27677D8C-A4FC-40FA-BED3-6F2BF48FBD98}"/>
    <cellStyle name="Comma 2 2 2 20 2" xfId="34157" xr:uid="{802B8F30-A97C-4A9A-B6A2-68C672F69EC1}"/>
    <cellStyle name="Comma 2 2 2 21" xfId="18394" xr:uid="{10036B23-B750-449B-89E9-08F55C42495B}"/>
    <cellStyle name="Comma 2 2 2 21 2" xfId="22249" xr:uid="{E9D21C0E-F4F8-47CF-AF1B-A147EB7AC44E}"/>
    <cellStyle name="Comma 2 2 2 22" xfId="24417" xr:uid="{2B96544E-99B0-456E-B47E-189ADF7D47CB}"/>
    <cellStyle name="Comma 2 2 2 23" xfId="24697" xr:uid="{DF9CF0C7-7BA0-4B7C-8B21-FD554DD48D7F}"/>
    <cellStyle name="Comma 2 2 2 24" xfId="25065" xr:uid="{C993C023-18AD-42AD-9BBE-040B4B82F7AC}"/>
    <cellStyle name="Comma 2 2 2 25" xfId="25364" xr:uid="{0F01A12C-7D36-46B1-8AFB-088FF56C48C0}"/>
    <cellStyle name="Comma 2 2 2 26" xfId="25550" xr:uid="{272CBEB2-070B-477F-BE42-B62889A5C119}"/>
    <cellStyle name="Comma 2 2 2 27" xfId="25874" xr:uid="{098556BF-B78F-4277-9165-9BE216B311B3}"/>
    <cellStyle name="Comma 2 2 2 28" xfId="26164" xr:uid="{B0E6694B-11A5-4C73-8433-60D71ADA7173}"/>
    <cellStyle name="Comma 2 2 2 29" xfId="26385" xr:uid="{B8C9FB87-ED94-4DA6-815E-9D567F6A036E}"/>
    <cellStyle name="Comma 2 2 2 3" xfId="540" xr:uid="{07F6E1AC-1B68-451B-99C3-F4D5C69109B4}"/>
    <cellStyle name="Comma 2 2 2 3 10" xfId="4240" xr:uid="{01D55045-AD64-4A67-B379-F3F58D546ADD}"/>
    <cellStyle name="Comma 2 2 2 3 10 2" xfId="6825" xr:uid="{9F3D8813-EF2D-43FE-98CD-E7330F92959A}"/>
    <cellStyle name="Comma 2 2 2 3 10 2 2" xfId="11393" xr:uid="{E0D5F84E-E1FA-48DA-AA4E-221F26CC9E18}"/>
    <cellStyle name="Comma 2 2 2 3 10 3" xfId="9150" xr:uid="{36EFED8B-77C3-4EAF-912F-EEA0579DE44A}"/>
    <cellStyle name="Comma 2 2 2 3 10 4" xfId="34189" xr:uid="{E394A46E-22A0-4E4B-9B7B-17ECB33CFBA0}"/>
    <cellStyle name="Comma 2 2 2 3 11" xfId="4428" xr:uid="{4B901F35-3DCB-46D4-933A-D8F69BB43452}"/>
    <cellStyle name="Comma 2 2 2 3 11 2" xfId="7009" xr:uid="{3CA5D497-9392-456F-88C6-681DE4A2DA44}"/>
    <cellStyle name="Comma 2 2 2 3 11 2 2" xfId="11577" xr:uid="{1C140076-9CFD-44F4-8F68-7B6FFE5818C9}"/>
    <cellStyle name="Comma 2 2 2 3 11 3" xfId="9334" xr:uid="{FE4C3EBB-034C-4E73-9481-D25CC0FA25E6}"/>
    <cellStyle name="Comma 2 2 2 3 12" xfId="4671" xr:uid="{087DD494-E868-4EE9-AFEF-9D7814FB4F89}"/>
    <cellStyle name="Comma 2 2 2 3 12 2" xfId="9568" xr:uid="{61966CC4-B19E-4ED4-BB34-9090684DB24A}"/>
    <cellStyle name="Comma 2 2 2 3 13" xfId="7365" xr:uid="{5EC71587-F6CA-4642-A4E3-C3AF995E75FB}"/>
    <cellStyle name="Comma 2 2 2 3 14" xfId="12726" xr:uid="{F299E50D-6285-464E-BAEF-A6CC5B36F415}"/>
    <cellStyle name="Comma 2 2 2 3 15" xfId="1655" xr:uid="{AD4D6A03-E847-45E3-8404-AC358CB2E6AF}"/>
    <cellStyle name="Comma 2 2 2 3 15 2" xfId="18397" xr:uid="{C4A4E08B-201F-482E-B670-0AC6FB851C78}"/>
    <cellStyle name="Comma 2 2 2 3 15 3" xfId="22252" xr:uid="{1A1C95EA-76A3-4FD3-ACE9-7094538700BA}"/>
    <cellStyle name="Comma 2 2 2 3 16" xfId="24420" xr:uid="{20106507-AF56-4573-9B74-12646FAA4FAD}"/>
    <cellStyle name="Comma 2 2 2 3 17" xfId="24704" xr:uid="{A8A51A24-D06E-42BA-B548-C6FD1DC9EB51}"/>
    <cellStyle name="Comma 2 2 2 3 18" xfId="25068" xr:uid="{73ED41F1-2CBD-404A-9F1C-A0E27C22AD42}"/>
    <cellStyle name="Comma 2 2 2 3 19" xfId="25367" xr:uid="{3F4AB2D1-AF28-4191-892C-BD2E524BAB0C}"/>
    <cellStyle name="Comma 2 2 2 3 2" xfId="1513" xr:uid="{E050C074-3C98-4A52-92B4-756FAA0A6939}"/>
    <cellStyle name="Comma 2 2 2 3 2 2" xfId="4903" xr:uid="{58C2E291-A612-4126-A779-6E014C993889}"/>
    <cellStyle name="Comma 2 2 2 3 2 2 2" xfId="9770" xr:uid="{A63FDE99-4090-495E-8A23-723E540881C0}"/>
    <cellStyle name="Comma 2 2 2 3 2 2 2 2" xfId="33110" xr:uid="{5AFEB216-120F-4AA4-B3C5-DE11F27B766A}"/>
    <cellStyle name="Comma 2 2 2 3 2 2 2 2 2" xfId="41458" xr:uid="{A3FA4A0C-4FE8-41F4-AE2C-9DCFA693731F}"/>
    <cellStyle name="Comma 2 2 2 3 2 2 2 3" xfId="39846" xr:uid="{CCCC305B-6333-4C8B-92A4-142B18A66311}"/>
    <cellStyle name="Comma 2 2 2 3 2 2 3" xfId="32315" xr:uid="{4E66D0FD-54A8-4FFD-8190-8EEA9977297E}"/>
    <cellStyle name="Comma 2 2 2 3 2 2 3 2" xfId="40654" xr:uid="{2CBB6CD8-D758-40DA-9BA7-287E9102E9EA}"/>
    <cellStyle name="Comma 2 2 2 3 2 2 4" xfId="39042" xr:uid="{112B3CDC-D556-415F-ABFD-3BFF0C958212}"/>
    <cellStyle name="Comma 2 2 2 3 2 3" xfId="7546" xr:uid="{C5D230B6-CA00-4E73-9660-58C9BDFDEA0C}"/>
    <cellStyle name="Comma 2 2 2 3 2 3 2" xfId="32711" xr:uid="{5DC3B301-D9D8-4FF3-B351-D50103C63882}"/>
    <cellStyle name="Comma 2 2 2 3 2 3 2 2" xfId="41056" xr:uid="{DC91B67A-B908-43D5-BADA-0CFFDE70DD34}"/>
    <cellStyle name="Comma 2 2 2 3 2 3 3" xfId="39444" xr:uid="{70CA1BBB-3002-4E3A-9875-BABB42712912}"/>
    <cellStyle name="Comma 2 2 2 3 2 4" xfId="1968" xr:uid="{949DF8AE-A3DC-4FE7-9D32-1E4F4C12C718}"/>
    <cellStyle name="Comma 2 2 2 3 2 4 2" xfId="31907" xr:uid="{EF10A27F-C618-4019-8060-4BBF693270B2}"/>
    <cellStyle name="Comma 2 2 2 3 2 4 3" xfId="40252" xr:uid="{FB68C898-465F-44AF-83AD-B90E8DFB7C6F}"/>
    <cellStyle name="Comma 2 2 2 3 2 5" xfId="24705" xr:uid="{EDD7E678-2E12-4FEB-8874-304A0D0C1099}"/>
    <cellStyle name="Comma 2 2 2 3 2 6" xfId="27473" xr:uid="{B11686C7-41BE-46D4-9943-A1A2C3E39F81}"/>
    <cellStyle name="Comma 2 2 2 3 2 7" xfId="30878" xr:uid="{D014EC07-038D-4898-AFF5-D99BE9CE245B}"/>
    <cellStyle name="Comma 2 2 2 3 2 8" xfId="38643" xr:uid="{D3CD228E-2639-4CD9-8AAB-196DBB2DFFD9}"/>
    <cellStyle name="Comma 2 2 2 3 20" xfId="25553" xr:uid="{21AFE20D-D181-4114-904F-5007D429695E}"/>
    <cellStyle name="Comma 2 2 2 3 21" xfId="25877" xr:uid="{FBD4A8A1-B400-43F4-888D-486AB3CE1A28}"/>
    <cellStyle name="Comma 2 2 2 3 22" xfId="26167" xr:uid="{76E6B8C4-75AB-4272-AC6A-47BBD059E6E6}"/>
    <cellStyle name="Comma 2 2 2 3 23" xfId="26388" xr:uid="{C54A6B51-36F1-4737-9D82-E76924F054FC}"/>
    <cellStyle name="Comma 2 2 2 3 24" xfId="26680" xr:uid="{2FF7559A-8A0D-4F88-8827-8A45F4A0B795}"/>
    <cellStyle name="Comma 2 2 2 3 25" xfId="26886" xr:uid="{723514AE-A2D7-4A8B-88DB-9DE86F0E4A9B}"/>
    <cellStyle name="Comma 2 2 2 3 26" xfId="27123" xr:uid="{6D0C30A4-4624-4AD4-963C-0DE01B354601}"/>
    <cellStyle name="Comma 2 2 2 3 27" xfId="28384" xr:uid="{0F4B11C8-57CE-4D87-8D2C-6C65D43C6B22}"/>
    <cellStyle name="Comma 2 2 2 3 28" xfId="28667" xr:uid="{27634D53-73A9-497B-B562-9D0456B7E2B2}"/>
    <cellStyle name="Comma 2 2 2 3 29" xfId="28948" xr:uid="{CEFE9E7B-4EDE-4A2E-BB40-07B1C877318C}"/>
    <cellStyle name="Comma 2 2 2 3 3" xfId="2212" xr:uid="{1EFB968F-AE7D-4451-8DE7-30F53780ADA6}"/>
    <cellStyle name="Comma 2 2 2 3 3 2" xfId="5117" xr:uid="{2DD774E8-5871-4399-8CEB-69D3363D5509}"/>
    <cellStyle name="Comma 2 2 2 3 3 2 2" xfId="9948" xr:uid="{A37C8AD6-530E-4FBB-BF07-FDA6D5323A29}"/>
    <cellStyle name="Comma 2 2 2 3 3 2 2 2" xfId="33198" xr:uid="{606BD1FA-C7FF-4A63-882B-D98B2DA1FC28}"/>
    <cellStyle name="Comma 2 2 2 3 3 2 2 2 2" xfId="41546" xr:uid="{2FD45969-F8A2-4960-9FBD-87412478319F}"/>
    <cellStyle name="Comma 2 2 2 3 3 2 2 3" xfId="39934" xr:uid="{F8E3ABEF-63E0-4F77-A095-D94C073C40DB}"/>
    <cellStyle name="Comma 2 2 2 3 3 2 3" xfId="32403" xr:uid="{C2A13142-3BED-43E1-8DCE-3D45CFB245D5}"/>
    <cellStyle name="Comma 2 2 2 3 3 2 3 2" xfId="40742" xr:uid="{C4D4D5B7-CCD1-434A-A2A4-98135EA82942}"/>
    <cellStyle name="Comma 2 2 2 3 3 2 4" xfId="39130" xr:uid="{9B12B5A3-EA74-40DC-A33F-5AA27602FBCB}"/>
    <cellStyle name="Comma 2 2 2 3 3 3" xfId="7723" xr:uid="{8B1FF404-AE66-42F3-BDBF-405A4CD92435}"/>
    <cellStyle name="Comma 2 2 2 3 3 3 2" xfId="32799" xr:uid="{3A9A9267-A392-49B2-9F47-201F88B19500}"/>
    <cellStyle name="Comma 2 2 2 3 3 3 2 2" xfId="41144" xr:uid="{8DF8638D-0E48-4730-BD37-D7C2336810EC}"/>
    <cellStyle name="Comma 2 2 2 3 3 3 3" xfId="39532" xr:uid="{E25719F7-6568-423A-AC63-39137B158654}"/>
    <cellStyle name="Comma 2 2 2 3 3 4" xfId="32009" xr:uid="{E45BB497-F2A9-4BBA-982F-DBA3C87F7D9D}"/>
    <cellStyle name="Comma 2 2 2 3 3 4 2" xfId="40340" xr:uid="{349C29BB-4B56-4B5B-B795-BF4ACB7A2418}"/>
    <cellStyle name="Comma 2 2 2 3 3 5" xfId="31079" xr:uid="{69628DDD-3FCB-4C07-BC7F-11C200DE13AE}"/>
    <cellStyle name="Comma 2 2 2 3 3 6" xfId="38728" xr:uid="{D05D8B16-55E4-4F99-9507-452F779913F2}"/>
    <cellStyle name="Comma 2 2 2 3 30" xfId="29249" xr:uid="{CD6A3E1D-E386-4063-A60A-8C8E63D42E41}"/>
    <cellStyle name="Comma 2 2 2 3 31" xfId="29482" xr:uid="{3F3EAB03-05DA-4E48-8864-329C84017F2D}"/>
    <cellStyle name="Comma 2 2 2 3 32" xfId="29669" xr:uid="{21E86F00-3CB9-4A13-82CE-01EB3C0074D5}"/>
    <cellStyle name="Comma 2 2 2 3 33" xfId="29923" xr:uid="{80CA3A6F-3392-4156-9A34-F6E10B23E2D1}"/>
    <cellStyle name="Comma 2 2 2 3 34" xfId="30153" xr:uid="{33709A51-8952-4701-AF1D-9538FB00324B}"/>
    <cellStyle name="Comma 2 2 2 3 35" xfId="34484" xr:uid="{71A15C8A-7D1D-410D-A9CF-8B7263A1500E}"/>
    <cellStyle name="Comma 2 2 2 3 36" xfId="34718" xr:uid="{4D45F8D1-BDAD-4200-9BC7-9A18019D6454}"/>
    <cellStyle name="Comma 2 2 2 3 37" xfId="35018" xr:uid="{44F99A2F-6830-4460-8F70-2CC18A7A9F70}"/>
    <cellStyle name="Comma 2 2 2 3 38" xfId="35227" xr:uid="{694ACE15-5E3C-47CF-9CC4-1875D3BB61FF}"/>
    <cellStyle name="Comma 2 2 2 3 39" xfId="35386" xr:uid="{FD5925A0-663C-4BB7-AF71-267F6A470B52}"/>
    <cellStyle name="Comma 2 2 2 3 4" xfId="2420" xr:uid="{A0DDB0D6-3269-473C-A2B0-1705C30D53EE}"/>
    <cellStyle name="Comma 2 2 2 3 4 2" xfId="5308" xr:uid="{6560ECBF-8171-4150-9B54-6C420956E42E}"/>
    <cellStyle name="Comma 2 2 2 3 4 2 2" xfId="10126" xr:uid="{9BEE5F43-F93B-400B-A1A7-CA48BA3615FA}"/>
    <cellStyle name="Comma 2 2 2 3 4 2 2 2" xfId="41340" xr:uid="{669DC89E-8913-42AF-8AD0-03BDA56CC9C4}"/>
    <cellStyle name="Comma 2 2 2 3 4 2 3" xfId="32992" xr:uid="{AA951DA4-5A9D-4932-AEC1-328BA9C8D11A}"/>
    <cellStyle name="Comma 2 2 2 3 4 2 4" xfId="39728" xr:uid="{D469FDBF-10BB-42A5-9FCC-13A1A32DF3AB}"/>
    <cellStyle name="Comma 2 2 2 3 4 3" xfId="7900" xr:uid="{3BD5106A-8D33-4513-AD6B-0140BDCBB23E}"/>
    <cellStyle name="Comma 2 2 2 3 4 3 2" xfId="32198" xr:uid="{EA622760-BF52-43B2-BCDB-6FCD45A0A2EF}"/>
    <cellStyle name="Comma 2 2 2 3 4 3 3" xfId="40536" xr:uid="{CD134169-557A-44AB-9807-3D44C8160E28}"/>
    <cellStyle name="Comma 2 2 2 3 4 4" xfId="31241" xr:uid="{904CDAD9-2179-49F7-BD69-ADA0C060973F}"/>
    <cellStyle name="Comma 2 2 2 3 4 5" xfId="38925" xr:uid="{EA2C4188-5AB3-4906-9541-CDD8F458F8BC}"/>
    <cellStyle name="Comma 2 2 2 3 40" xfId="35538" xr:uid="{731DCE29-D12C-4E1C-9B3A-A9532B1885B7}"/>
    <cellStyle name="Comma 2 2 2 3 41" xfId="35779" xr:uid="{7BBCAED2-567A-48E6-AE90-D66621A21889}"/>
    <cellStyle name="Comma 2 2 2 3 42" xfId="1452" xr:uid="{EEBA2663-E157-4CA8-AB9A-FD4ABF408800}"/>
    <cellStyle name="Comma 2 2 2 3 43" xfId="949" xr:uid="{2261052E-85CE-4B7A-8372-40E72205B819}"/>
    <cellStyle name="Comma 2 2 2 3 44" xfId="36009" xr:uid="{9483E1D1-DBE0-4FB1-B24C-3BE979566C47}"/>
    <cellStyle name="Comma 2 2 2 3 45" xfId="37907" xr:uid="{1142AD88-214E-4708-A26A-C40246FD2B4A}"/>
    <cellStyle name="Comma 2 2 2 3 46" xfId="38378" xr:uid="{08033EA2-917D-4C2E-BC6B-99ED0E355C52}"/>
    <cellStyle name="Comma 2 2 2 3 5" xfId="2669" xr:uid="{5BC4D229-5C96-466C-BB08-2169FEDA765C}"/>
    <cellStyle name="Comma 2 2 2 3 5 2" xfId="5523" xr:uid="{7318A804-BEE3-402F-8B71-3796AC8E3432}"/>
    <cellStyle name="Comma 2 2 2 3 5 2 2" xfId="10304" xr:uid="{E6A3A053-4904-4C8D-901D-7D92A9599518}"/>
    <cellStyle name="Comma 2 2 2 3 5 2 3" xfId="40939" xr:uid="{0AA6FBB7-F3C4-4363-8E69-CCBA07268212}"/>
    <cellStyle name="Comma 2 2 2 3 5 3" xfId="8077" xr:uid="{D8EE6B7E-3C99-445F-A95C-229382C74958}"/>
    <cellStyle name="Comma 2 2 2 3 5 4" xfId="32596" xr:uid="{A6494CFD-09B4-49BC-98A5-4290133C4876}"/>
    <cellStyle name="Comma 2 2 2 3 5 5" xfId="39327" xr:uid="{8AD6D2CE-E91B-4731-9B06-87BF0D9F0EBC}"/>
    <cellStyle name="Comma 2 2 2 3 6" xfId="2924" xr:uid="{99250707-58D8-4FEC-8F40-16B3D1FA0F17}"/>
    <cellStyle name="Comma 2 2 2 3 6 2" xfId="5747" xr:uid="{442BED0C-A5B8-449F-877F-13DC8F5AA082}"/>
    <cellStyle name="Comma 2 2 2 3 6 2 2" xfId="10488" xr:uid="{40089051-43E5-422B-90AE-0109E1254E0B}"/>
    <cellStyle name="Comma 2 2 2 3 6 3" xfId="8257" xr:uid="{A1847A45-0B7C-4C8F-BACF-895E58E34332}"/>
    <cellStyle name="Comma 2 2 2 3 6 4" xfId="31783" xr:uid="{20606896-111F-472E-B4AD-E4097BBCDB66}"/>
    <cellStyle name="Comma 2 2 2 3 6 5" xfId="40135" xr:uid="{A51ECBC9-1F0F-4EBD-ACCF-968804CA2527}"/>
    <cellStyle name="Comma 2 2 2 3 7" xfId="3181" xr:uid="{96ED1EE3-2A07-42AD-8416-37271BC1872C}"/>
    <cellStyle name="Comma 2 2 2 3 7 2" xfId="5968" xr:uid="{297DA051-27B4-4882-AACB-825EBA107C5D}"/>
    <cellStyle name="Comma 2 2 2 3 7 2 2" xfId="10669" xr:uid="{9CC512C8-5880-4802-9C31-BEC9D293C283}"/>
    <cellStyle name="Comma 2 2 2 3 7 3" xfId="8436" xr:uid="{F6944CF2-DEB7-4D26-83E2-16755C5F4B79}"/>
    <cellStyle name="Comma 2 2 2 3 7 4" xfId="33374" xr:uid="{706B89DD-5B21-4D6F-B506-4154BBA1C903}"/>
    <cellStyle name="Comma 2 2 2 3 7 5" xfId="38544" xr:uid="{DAE37D6F-E351-4F7E-987C-0BAFE219F0C0}"/>
    <cellStyle name="Comma 2 2 2 3 8" xfId="3456" xr:uid="{FDE5D99D-ECFA-4B97-8EC2-37ABD13EC260}"/>
    <cellStyle name="Comma 2 2 2 3 8 2" xfId="6198" xr:uid="{4C4F7F02-897E-4B70-A87E-88B75DC5DF07}"/>
    <cellStyle name="Comma 2 2 2 3 8 2 2" xfId="10848" xr:uid="{D864A148-5A86-44B8-888F-B5543355290A}"/>
    <cellStyle name="Comma 2 2 2 3 8 3" xfId="8613" xr:uid="{D50EA2A8-C9D5-492C-9B7F-980AB8D17848}"/>
    <cellStyle name="Comma 2 2 2 3 8 4" xfId="33697" xr:uid="{1BBB93CE-C110-42C5-9C83-13F26F752BB9}"/>
    <cellStyle name="Comma 2 2 2 3 9" xfId="3764" xr:uid="{FD7812EC-5115-4F22-B770-4363CBA7947C}"/>
    <cellStyle name="Comma 2 2 2 3 9 2" xfId="6445" xr:uid="{EEAC0DF6-95B7-401D-A830-EDAF034174C9}"/>
    <cellStyle name="Comma 2 2 2 3 9 2 2" xfId="11030" xr:uid="{92E2BE80-6618-49A9-A25C-8D35252F0520}"/>
    <cellStyle name="Comma 2 2 2 3 9 3" xfId="8790" xr:uid="{DBDAD8CD-6036-4B12-808A-2F1A71DF7F5C}"/>
    <cellStyle name="Comma 2 2 2 3 9 4" xfId="33906" xr:uid="{3CDA01DE-8F64-4F48-8F53-26AB16CDBF09}"/>
    <cellStyle name="Comma 2 2 2 30" xfId="26677" xr:uid="{A34200BD-EB21-47F7-BFAD-6ACB59F5B1F0}"/>
    <cellStyle name="Comma 2 2 2 31" xfId="26883" xr:uid="{2E12B771-4C9F-452F-8439-BD52BED136AA}"/>
    <cellStyle name="Comma 2 2 2 32" xfId="27120" xr:uid="{D6572A1B-9E9C-46D2-A65E-5F3A54F6B0A2}"/>
    <cellStyle name="Comma 2 2 2 33" xfId="28381" xr:uid="{6F721325-6B95-451B-BDAF-8BF15303B15C}"/>
    <cellStyle name="Comma 2 2 2 34" xfId="28664" xr:uid="{B0A1E77A-0FB9-4FF4-A32F-E11401E1DB91}"/>
    <cellStyle name="Comma 2 2 2 35" xfId="28945" xr:uid="{FAA44333-6EFC-4720-AE6A-77D7743CF05E}"/>
    <cellStyle name="Comma 2 2 2 36" xfId="29246" xr:uid="{F71BF499-6FD4-41D4-AF3C-AE6804AAEA87}"/>
    <cellStyle name="Comma 2 2 2 37" xfId="29479" xr:uid="{9F874A88-118C-451E-B478-745DE20EC03D}"/>
    <cellStyle name="Comma 2 2 2 38" xfId="29666" xr:uid="{AFF3A3CF-26C4-4A76-8076-3DC3EC464CE3}"/>
    <cellStyle name="Comma 2 2 2 39" xfId="29920" xr:uid="{B335646C-3C9E-486C-B464-69E05A6028E7}"/>
    <cellStyle name="Comma 2 2 2 4" xfId="541" xr:uid="{9BA751AA-9BF5-4CB3-89F4-C54DE654B93E}"/>
    <cellStyle name="Comma 2 2 2 4 10" xfId="4241" xr:uid="{CFE741EF-D9F3-4F6D-9FAC-25B7EEE2E1AF}"/>
    <cellStyle name="Comma 2 2 2 4 10 2" xfId="6826" xr:uid="{36700825-622D-490D-983F-490E2F9218D9}"/>
    <cellStyle name="Comma 2 2 2 4 10 2 2" xfId="11394" xr:uid="{0E6CC39D-B5AC-4FF7-B22B-D4AF5A40B4F2}"/>
    <cellStyle name="Comma 2 2 2 4 10 3" xfId="9151" xr:uid="{880F7B1E-9DD3-447D-B53D-CC412E7D1EE5}"/>
    <cellStyle name="Comma 2 2 2 4 11" xfId="4429" xr:uid="{18599F5A-D5DD-4658-8BE4-6ED9F2CCAEB5}"/>
    <cellStyle name="Comma 2 2 2 4 11 2" xfId="7010" xr:uid="{DEDF702D-B98C-4E33-9C52-ACBE40A16649}"/>
    <cellStyle name="Comma 2 2 2 4 11 2 2" xfId="11578" xr:uid="{70DECAEB-A6FC-4DE0-A6FF-7EC0604A90DA}"/>
    <cellStyle name="Comma 2 2 2 4 11 3" xfId="9335" xr:uid="{795289C0-D1A3-453D-9045-BB638A96AECB}"/>
    <cellStyle name="Comma 2 2 2 4 12" xfId="4672" xr:uid="{5AE3315C-7609-466B-8B73-856783E58955}"/>
    <cellStyle name="Comma 2 2 2 4 12 2" xfId="9569" xr:uid="{1A1ED836-5ED4-410A-80D6-3897214B266D}"/>
    <cellStyle name="Comma 2 2 2 4 13" xfId="7366" xr:uid="{041C5578-9B56-4B77-B5C1-8C0F55001AB0}"/>
    <cellStyle name="Comma 2 2 2 4 14" xfId="12727" xr:uid="{6467657F-3C64-41B4-9E30-E26170AA0A98}"/>
    <cellStyle name="Comma 2 2 2 4 15" xfId="18398" xr:uid="{4834847F-6A25-449C-A98F-B617E05E7643}"/>
    <cellStyle name="Comma 2 2 2 4 15 2" xfId="22253" xr:uid="{EA573A35-91E8-47BA-81EF-9481D9AF3FE5}"/>
    <cellStyle name="Comma 2 2 2 4 16" xfId="24421" xr:uid="{82359608-2198-411C-8487-68ED1D0D402E}"/>
    <cellStyle name="Comma 2 2 2 4 17" xfId="24706" xr:uid="{585B17F5-4B82-4CE7-978C-2A7360D69ECF}"/>
    <cellStyle name="Comma 2 2 2 4 18" xfId="25069" xr:uid="{A07227C6-7880-486F-BF47-7687AF85B943}"/>
    <cellStyle name="Comma 2 2 2 4 19" xfId="25368" xr:uid="{FDA77E72-9F85-4D4F-9995-6DAE50A35A9A}"/>
    <cellStyle name="Comma 2 2 2 4 2" xfId="1969" xr:uid="{B1A7F0A8-7F53-4443-9FB9-E74983186282}"/>
    <cellStyle name="Comma 2 2 2 4 2 2" xfId="4904" xr:uid="{DD636FA2-2E86-46D5-A5D9-5E2FA1C7F55E}"/>
    <cellStyle name="Comma 2 2 2 4 2 2 2" xfId="9771" xr:uid="{492E9A3B-3B8B-4177-86FA-E4FDBC4A109A}"/>
    <cellStyle name="Comma 2 2 2 4 2 2 2 2" xfId="41379" xr:uid="{8B531D78-F2F8-4368-9A8F-96F5B09291F5}"/>
    <cellStyle name="Comma 2 2 2 4 2 2 3" xfId="33031" xr:uid="{4AF0B2AE-12B2-4B68-B492-BBBB6648C37F}"/>
    <cellStyle name="Comma 2 2 2 4 2 2 4" xfId="39767" xr:uid="{57BC84BB-1D81-470D-AD61-BFECC79F73B6}"/>
    <cellStyle name="Comma 2 2 2 4 2 3" xfId="7547" xr:uid="{8B492B6E-A577-4D8C-BD47-86CE3A77571D}"/>
    <cellStyle name="Comma 2 2 2 4 2 3 2" xfId="32237" xr:uid="{966F4E2B-FBBB-4459-A830-DBCECC5134E1}"/>
    <cellStyle name="Comma 2 2 2 4 2 3 3" xfId="40575" xr:uid="{99EAB8F2-444B-40F2-8425-D9008F6D1B62}"/>
    <cellStyle name="Comma 2 2 2 4 2 4" xfId="24707" xr:uid="{023AFB82-B487-4BFD-8726-7961E89BAF4B}"/>
    <cellStyle name="Comma 2 2 2 4 2 5" xfId="27474" xr:uid="{83435A47-47D0-4140-8A22-6EC71CD1B76F}"/>
    <cellStyle name="Comma 2 2 2 4 2 6" xfId="30926" xr:uid="{62D281C3-161C-4D50-BF3D-C2EC0A0934EC}"/>
    <cellStyle name="Comma 2 2 2 4 2 7" xfId="38964" xr:uid="{21AB8C2F-CF5F-4D8F-BECD-38B02F882DA5}"/>
    <cellStyle name="Comma 2 2 2 4 20" xfId="25554" xr:uid="{5DAE29F0-8EC0-4826-B000-F6353D182218}"/>
    <cellStyle name="Comma 2 2 2 4 21" xfId="25878" xr:uid="{B2CB383E-F598-42CD-8443-BA733B53670E}"/>
    <cellStyle name="Comma 2 2 2 4 22" xfId="26168" xr:uid="{C647B318-B5E5-4D21-ADE7-30A8D0AC4E2B}"/>
    <cellStyle name="Comma 2 2 2 4 23" xfId="26389" xr:uid="{3C915D32-C65D-4E2B-99BA-0400C8C70234}"/>
    <cellStyle name="Comma 2 2 2 4 24" xfId="26681" xr:uid="{16589935-8F0A-4C8D-8DF2-2DA36FD951CB}"/>
    <cellStyle name="Comma 2 2 2 4 25" xfId="26887" xr:uid="{E3F5BC22-1B77-4798-B78F-86784FC9EEC0}"/>
    <cellStyle name="Comma 2 2 2 4 26" xfId="27124" xr:uid="{5C1E73DC-9D46-429D-9848-A89D509F15E1}"/>
    <cellStyle name="Comma 2 2 2 4 27" xfId="28385" xr:uid="{83973EF4-F532-4456-A3EE-5F1B6995F190}"/>
    <cellStyle name="Comma 2 2 2 4 28" xfId="28668" xr:uid="{21BA29F4-13A5-452B-A043-25C5F69032BF}"/>
    <cellStyle name="Comma 2 2 2 4 29" xfId="28949" xr:uid="{E29D45B2-9D40-4ABA-935D-281B7D36C8C2}"/>
    <cellStyle name="Comma 2 2 2 4 3" xfId="2213" xr:uid="{9F9F0E56-9B20-47FF-A52C-C1F88C3041B0}"/>
    <cellStyle name="Comma 2 2 2 4 3 2" xfId="5118" xr:uid="{FBE285D6-26B3-4824-9F26-2086E20A6E47}"/>
    <cellStyle name="Comma 2 2 2 4 3 2 2" xfId="9949" xr:uid="{9634FA9E-8EB2-4902-B117-474BD0964005}"/>
    <cellStyle name="Comma 2 2 2 4 3 2 3" xfId="32632" xr:uid="{1B60BDE5-34D2-4E9C-A63C-BC54C5D3BBD5}"/>
    <cellStyle name="Comma 2 2 2 4 3 2 4" xfId="40977" xr:uid="{B56A0FDF-BAB6-4ECB-92B8-06D93BF5B39D}"/>
    <cellStyle name="Comma 2 2 2 4 3 3" xfId="7724" xr:uid="{98D63FF2-D0EF-4B29-9C41-9921AD64CC0F}"/>
    <cellStyle name="Comma 2 2 2 4 3 4" xfId="31123" xr:uid="{8725760F-A510-4C84-A010-FC22982D0C29}"/>
    <cellStyle name="Comma 2 2 2 4 3 5" xfId="39365" xr:uid="{CFE83B1D-65ED-4268-B0ED-6E8F0A5D27B1}"/>
    <cellStyle name="Comma 2 2 2 4 30" xfId="29250" xr:uid="{8FDA29E5-C4C0-4507-BF35-7246943AE593}"/>
    <cellStyle name="Comma 2 2 2 4 31" xfId="29483" xr:uid="{7DE8E4AB-BBDB-4846-87CD-9F4B30B548BA}"/>
    <cellStyle name="Comma 2 2 2 4 32" xfId="29670" xr:uid="{20908C2D-834B-49E4-928D-166D0F1EE451}"/>
    <cellStyle name="Comma 2 2 2 4 33" xfId="29924" xr:uid="{BA15D005-397B-4EEF-B524-558E14F3A6EA}"/>
    <cellStyle name="Comma 2 2 2 4 34" xfId="30154" xr:uid="{2E3F6375-FE0C-49C9-ACA8-E196A5018416}"/>
    <cellStyle name="Comma 2 2 2 4 35" xfId="34485" xr:uid="{25AAAF1A-7750-4799-85AE-043A52B663B4}"/>
    <cellStyle name="Comma 2 2 2 4 36" xfId="34719" xr:uid="{5166984F-A271-43C8-B98C-934A83FCBB53}"/>
    <cellStyle name="Comma 2 2 2 4 37" xfId="35019" xr:uid="{4AB3244A-25DC-46E6-AA5E-069E001450FD}"/>
    <cellStyle name="Comma 2 2 2 4 38" xfId="35228" xr:uid="{20523463-F38F-4F06-A917-69EC84F662CC}"/>
    <cellStyle name="Comma 2 2 2 4 39" xfId="35387" xr:uid="{9FA9D21E-F7D6-4532-8695-7DB7100B672D}"/>
    <cellStyle name="Comma 2 2 2 4 4" xfId="2421" xr:uid="{45D33C3C-B849-4741-BA03-F01C8DC23F9E}"/>
    <cellStyle name="Comma 2 2 2 4 4 2" xfId="5309" xr:uid="{A9D92CBF-6A83-41C3-9AEF-A782437BDD9D}"/>
    <cellStyle name="Comma 2 2 2 4 4 2 2" xfId="10127" xr:uid="{03A79CD3-677B-4A2E-BD4C-7611AA0F969A}"/>
    <cellStyle name="Comma 2 2 2 4 4 3" xfId="7901" xr:uid="{B61BA3B1-AF7A-4AEC-8723-9CDC5858DA22}"/>
    <cellStyle name="Comma 2 2 2 4 4 4" xfId="31242" xr:uid="{585B3FAD-7C03-4356-8E68-D2A2D3E51D34}"/>
    <cellStyle name="Comma 2 2 2 4 4 5" xfId="40173" xr:uid="{385976AE-E334-4475-AFB7-F555CE0C3BDB}"/>
    <cellStyle name="Comma 2 2 2 4 40" xfId="35539" xr:uid="{8EC33E83-DE58-4E6E-BDA0-11399B0B9DF3}"/>
    <cellStyle name="Comma 2 2 2 4 41" xfId="35780" xr:uid="{D58BAADF-2A25-4432-9D7F-B62C7ACA2DE8}"/>
    <cellStyle name="Comma 2 2 2 4 42" xfId="950" xr:uid="{52EF6AFE-7057-4875-A348-F0B955DEFC2F}"/>
    <cellStyle name="Comma 2 2 2 4 43" xfId="36010" xr:uid="{4F8F04BE-BE11-457C-9EA5-221821A32EAE}"/>
    <cellStyle name="Comma 2 2 2 4 44" xfId="38324" xr:uid="{76E881EA-38F0-4F80-95D2-55038698F1D1}"/>
    <cellStyle name="Comma 2 2 2 4 5" xfId="2670" xr:uid="{D31B4BD5-E2D1-4051-9231-2D1427E5B229}"/>
    <cellStyle name="Comma 2 2 2 4 5 2" xfId="5524" xr:uid="{0D763FDD-F0FB-4D5A-9692-A7D9EB3C721E}"/>
    <cellStyle name="Comma 2 2 2 4 5 2 2" xfId="10305" xr:uid="{4A7D73D0-F308-4A34-A394-9725B18312AA}"/>
    <cellStyle name="Comma 2 2 2 4 5 3" xfId="8078" xr:uid="{7C83C76E-B89F-497A-AF30-025996DB5FFD}"/>
    <cellStyle name="Comma 2 2 2 4 5 4" xfId="31834" xr:uid="{1924F9A4-62A0-4D38-B4C5-9FAE876955C4}"/>
    <cellStyle name="Comma 2 2 2 4 5 5" xfId="38567" xr:uid="{9C85156D-228F-43FB-A3F8-41E53A89B0E5}"/>
    <cellStyle name="Comma 2 2 2 4 6" xfId="2925" xr:uid="{B22A5B7C-2174-4F03-81FD-95B430E290C2}"/>
    <cellStyle name="Comma 2 2 2 4 6 2" xfId="5748" xr:uid="{E4FEED7F-DF46-48A6-9E3A-3A08001ED60C}"/>
    <cellStyle name="Comma 2 2 2 4 6 2 2" xfId="10489" xr:uid="{0EDEACC0-7436-405A-B407-B64280535902}"/>
    <cellStyle name="Comma 2 2 2 4 6 3" xfId="8258" xr:uid="{0253A385-B65D-4E47-888E-95CA90936D3D}"/>
    <cellStyle name="Comma 2 2 2 4 6 4" xfId="33350" xr:uid="{924681D0-AF5A-4474-9F17-2B52BB9AA526}"/>
    <cellStyle name="Comma 2 2 2 4 7" xfId="3182" xr:uid="{AA8C10C6-F21B-4E47-9724-DBD9514A59C1}"/>
    <cellStyle name="Comma 2 2 2 4 7 2" xfId="5969" xr:uid="{5773E025-35A9-4561-8866-1F0C0010EBFE}"/>
    <cellStyle name="Comma 2 2 2 4 7 2 2" xfId="10670" xr:uid="{5DA7D6F9-95F9-4C39-8B5F-C8C49C8B2ED1}"/>
    <cellStyle name="Comma 2 2 2 4 7 3" xfId="8437" xr:uid="{C0A2CA35-AEB9-43EC-8C13-93AF12BB181F}"/>
    <cellStyle name="Comma 2 2 2 4 7 4" xfId="33698" xr:uid="{A1258666-C464-4880-8D0C-EA85E421CED5}"/>
    <cellStyle name="Comma 2 2 2 4 8" xfId="3457" xr:uid="{F5438EEB-6B6A-475B-9199-973341E5A166}"/>
    <cellStyle name="Comma 2 2 2 4 8 2" xfId="6199" xr:uid="{7C5BB230-1B02-4EF4-B090-B490CD375A25}"/>
    <cellStyle name="Comma 2 2 2 4 8 2 2" xfId="10849" xr:uid="{F19A3399-5EF1-48FA-BBF3-1B1AC1E1DFF4}"/>
    <cellStyle name="Comma 2 2 2 4 8 3" xfId="8614" xr:uid="{79D671A1-8047-4D23-8226-B87B420188E5}"/>
    <cellStyle name="Comma 2 2 2 4 8 4" xfId="33907" xr:uid="{761810CD-A84E-4769-985C-938477AA6BC0}"/>
    <cellStyle name="Comma 2 2 2 4 9" xfId="3765" xr:uid="{17C5B941-56C8-43C5-B497-043393B6C683}"/>
    <cellStyle name="Comma 2 2 2 4 9 2" xfId="6446" xr:uid="{D64176E4-4722-4EB7-B732-405C7EBDFC83}"/>
    <cellStyle name="Comma 2 2 2 4 9 2 2" xfId="11031" xr:uid="{88C3254C-A435-4EBC-AC87-6990107D10C1}"/>
    <cellStyle name="Comma 2 2 2 4 9 3" xfId="8791" xr:uid="{AEFE3C90-911D-48A8-8099-0C7982455857}"/>
    <cellStyle name="Comma 2 2 2 4 9 4" xfId="34190" xr:uid="{C986EEDA-0D16-4496-BE12-7C39AE2F9E1F}"/>
    <cellStyle name="Comma 2 2 2 40" xfId="30150" xr:uid="{CE57B44A-D7DF-4F60-B840-4F2348E425BD}"/>
    <cellStyle name="Comma 2 2 2 41" xfId="34481" xr:uid="{B5E0800B-C16E-4639-AA4F-C5F52E6A045B}"/>
    <cellStyle name="Comma 2 2 2 42" xfId="34715" xr:uid="{D5DED1B3-33AF-413A-878C-BB7C17A5A3BF}"/>
    <cellStyle name="Comma 2 2 2 43" xfId="35015" xr:uid="{10E5BBE9-651C-43A4-B6EE-A330A99CDC63}"/>
    <cellStyle name="Comma 2 2 2 44" xfId="35224" xr:uid="{0C0BA0FE-84DC-4767-A65A-552EFA3F34EE}"/>
    <cellStyle name="Comma 2 2 2 45" xfId="35383" xr:uid="{E9E51EC0-9A79-47DF-AA63-8562853F87F1}"/>
    <cellStyle name="Comma 2 2 2 46" xfId="35535" xr:uid="{C0AF3CDF-52E3-4E2F-ACAB-33AE4BAE7546}"/>
    <cellStyle name="Comma 2 2 2 47" xfId="35701" xr:uid="{ABD85E0C-4EB2-4AF8-AA3E-03710684D723}"/>
    <cellStyle name="Comma 2 2 2 48" xfId="35776" xr:uid="{35E9864F-210D-4205-8991-80357036985C}"/>
    <cellStyle name="Comma 2 2 2 49" xfId="35906" xr:uid="{1999C259-24B1-48EE-BF47-CB4ACCB0CBBD}"/>
    <cellStyle name="Comma 2 2 2 5" xfId="1965" xr:uid="{585FC679-E88E-4BCF-B18A-C89147F488DD}"/>
    <cellStyle name="Comma 2 2 2 5 2" xfId="4900" xr:uid="{5BA8A839-3B09-40C3-B5DF-31A60807F329}"/>
    <cellStyle name="Comma 2 2 2 5 2 2" xfId="9767" xr:uid="{CA156AF5-E79B-48EF-8BE1-28BEF90BBCA3}"/>
    <cellStyle name="Comma 2 2 2 5 2 2 2" xfId="33196" xr:uid="{32055042-30A7-48D1-840A-F5DCBF36ACC0}"/>
    <cellStyle name="Comma 2 2 2 5 2 2 2 2" xfId="41544" xr:uid="{3EDF0FC5-B279-49F4-9FB4-D732070FEB5D}"/>
    <cellStyle name="Comma 2 2 2 5 2 2 3" xfId="39932" xr:uid="{3E27325D-FD43-4EB8-B632-26CE8ACF823F}"/>
    <cellStyle name="Comma 2 2 2 5 2 3" xfId="32401" xr:uid="{3E36B32C-CCE0-49D8-8E38-3B18391B2262}"/>
    <cellStyle name="Comma 2 2 2 5 2 3 2" xfId="40740" xr:uid="{1DD7E25B-6071-4BF8-8D9D-E027581BBEBB}"/>
    <cellStyle name="Comma 2 2 2 5 2 4" xfId="39128" xr:uid="{F3C3C266-7008-41BF-AF75-115CCC7FC765}"/>
    <cellStyle name="Comma 2 2 2 5 3" xfId="7543" xr:uid="{32B6DE34-0594-42F1-A805-3385A0C2321D}"/>
    <cellStyle name="Comma 2 2 2 5 3 2" xfId="32797" xr:uid="{56D4C77C-127A-40A8-8A07-146292D331EC}"/>
    <cellStyle name="Comma 2 2 2 5 3 2 2" xfId="41142" xr:uid="{3AB4F9D9-9B71-45FE-A65F-7B9A4A73B348}"/>
    <cellStyle name="Comma 2 2 2 5 3 3" xfId="39530" xr:uid="{4D01CDB6-08A6-4DAE-BEAB-7E7A4A11670F}"/>
    <cellStyle name="Comma 2 2 2 5 4" xfId="24708" xr:uid="{6500C586-D727-4313-B714-325A6D5E4A27}"/>
    <cellStyle name="Comma 2 2 2 5 4 2" xfId="32007" xr:uid="{48B8B617-825A-4C86-96C3-A0AA577A88BC}"/>
    <cellStyle name="Comma 2 2 2 5 4 3" xfId="40338" xr:uid="{271F20A4-04E5-4C18-861E-64E617D320F9}"/>
    <cellStyle name="Comma 2 2 2 5 5" xfId="27470" xr:uid="{92FC51F8-5566-4215-8B9A-4BC794B2454F}"/>
    <cellStyle name="Comma 2 2 2 5 6" xfId="30590" xr:uid="{5F7A5C95-60F7-4FEC-9395-AAE5ADBA1AF5}"/>
    <cellStyle name="Comma 2 2 2 5 7" xfId="38726" xr:uid="{208068FC-A2F4-4E3E-9C04-4932CC36B003}"/>
    <cellStyle name="Comma 2 2 2 50" xfId="36006" xr:uid="{787D1F27-9644-4312-8B43-7DFB60909CCD}"/>
    <cellStyle name="Comma 2 2 2 51" xfId="37007" xr:uid="{D617BC52-78CE-4CF8-8D42-345CAEEE660E}"/>
    <cellStyle name="Comma 2 2 2 52" xfId="537" xr:uid="{F27F4131-F8C5-472E-8ABF-855810394F4F}"/>
    <cellStyle name="Comma 2 2 2 53" xfId="37785" xr:uid="{5E68F05D-3D6F-4D07-B021-9877418DBB7D}"/>
    <cellStyle name="Comma 2 2 2 54" xfId="37981" xr:uid="{9C05A429-C986-45D3-BC8A-3004A992AD6C}"/>
    <cellStyle name="Comma 2 2 2 55" xfId="37659" xr:uid="{A96C7965-D5B8-4F31-90D9-578F011B4A36}"/>
    <cellStyle name="Comma 2 2 2 56" xfId="37978" xr:uid="{3AEA2ACF-3723-4A53-9BB3-998426460872}"/>
    <cellStyle name="Comma 2 2 2 57" xfId="38004" xr:uid="{D0D8BC2B-A3D6-4ABD-A020-8C69BA61D480}"/>
    <cellStyle name="Comma 2 2 2 58" xfId="38032" xr:uid="{1F53B0AB-6A2C-41D3-8BFA-559DFDA8457C}"/>
    <cellStyle name="Comma 2 2 2 59" xfId="38229" xr:uid="{7D7F1FC1-2AEC-4D3C-8941-30D95A74DEB8}"/>
    <cellStyle name="Comma 2 2 2 6" xfId="2209" xr:uid="{E3C20DDF-D0D8-4D9C-A11E-7DBE0061A6ED}"/>
    <cellStyle name="Comma 2 2 2 6 2" xfId="5114" xr:uid="{47CAF42F-8D4C-4D3D-A988-4795313472D2}"/>
    <cellStyle name="Comma 2 2 2 6 2 2" xfId="9945" xr:uid="{AFBE405E-2E23-4D5F-9B52-334157FD15C7}"/>
    <cellStyle name="Comma 2 2 2 6 2 2 2" xfId="41261" xr:uid="{AB9090BD-D300-4181-B3A6-53B5EFB472AA}"/>
    <cellStyle name="Comma 2 2 2 6 2 3" xfId="32915" xr:uid="{56A1863C-F788-4376-837E-9F8F254A26E6}"/>
    <cellStyle name="Comma 2 2 2 6 2 4" xfId="39649" xr:uid="{3C9E8AFD-BE53-4FD5-845F-87B598A438DF}"/>
    <cellStyle name="Comma 2 2 2 6 3" xfId="7720" xr:uid="{0EC2CC79-02D7-40A7-BE57-487DADA62991}"/>
    <cellStyle name="Comma 2 2 2 6 3 2" xfId="32125" xr:uid="{887B4ECE-2F77-4C6F-BFE4-AF2CFCEA9F70}"/>
    <cellStyle name="Comma 2 2 2 6 3 3" xfId="40457" xr:uid="{DDE22BA5-1EA8-42FA-8970-9DCED3ABDC3C}"/>
    <cellStyle name="Comma 2 2 2 6 4" xfId="30831" xr:uid="{61E52678-1783-4F20-AA5A-4C6EBDD29E25}"/>
    <cellStyle name="Comma 2 2 2 6 5" xfId="38846" xr:uid="{4F7313A3-5C2C-4F68-89E0-C37B46EE06A4}"/>
    <cellStyle name="Comma 2 2 2 60" xfId="30416" xr:uid="{82CCF6A7-DBC6-49F0-9224-0F44A0A95212}"/>
    <cellStyle name="Comma 2 2 2 61" xfId="30385" xr:uid="{9EC6CB1F-FD67-4086-BCE3-E7D4C36D3A8C}"/>
    <cellStyle name="Comma 2 2 2 7" xfId="2417" xr:uid="{19CCDCE2-6DB6-4D2D-BED5-D8A4F497801C}"/>
    <cellStyle name="Comma 2 2 2 7 2" xfId="5305" xr:uid="{F6F2E656-FC37-461C-BBA7-BD37AB0B215D}"/>
    <cellStyle name="Comma 2 2 2 7 2 2" xfId="10123" xr:uid="{8838F5D8-3FF8-4882-9C73-BC47112D052B}"/>
    <cellStyle name="Comma 2 2 2 7 2 3" xfId="32523" xr:uid="{F20CA5A2-0EE2-4ADD-9282-C11785FF2464}"/>
    <cellStyle name="Comma 2 2 2 7 2 4" xfId="40860" xr:uid="{A4B924C4-15E8-4A0F-84C1-143CC260E52A}"/>
    <cellStyle name="Comma 2 2 2 7 3" xfId="7897" xr:uid="{7A504E3A-D03E-4994-A483-97326719359D}"/>
    <cellStyle name="Comma 2 2 2 7 4" xfId="31009" xr:uid="{4079AF6E-8555-48B8-B1C0-627F6C64316F}"/>
    <cellStyle name="Comma 2 2 2 7 5" xfId="39248" xr:uid="{48A77465-2081-4C26-A541-B8D4B8F4348B}"/>
    <cellStyle name="Comma 2 2 2 8" xfId="2666" xr:uid="{5C6E3315-034C-409A-B793-4E97532F56DD}"/>
    <cellStyle name="Comma 2 2 2 8 2" xfId="5520" xr:uid="{AA9E6FBB-6E22-4EA8-A7A7-8E21E5DFE895}"/>
    <cellStyle name="Comma 2 2 2 8 2 2" xfId="10301" xr:uid="{C63265CF-6630-4876-B979-0D92C18F8B32}"/>
    <cellStyle name="Comma 2 2 2 8 3" xfId="8074" xr:uid="{2788BC9F-9EAF-43BA-8412-05A01CA1B312}"/>
    <cellStyle name="Comma 2 2 2 8 4" xfId="31238" xr:uid="{49ACE427-33A1-4FF1-952F-B3954C805C21}"/>
    <cellStyle name="Comma 2 2 2 8 5" xfId="40056" xr:uid="{8B4ECF4D-F28E-4FD7-8B7A-70CB374C1A79}"/>
    <cellStyle name="Comma 2 2 2 9" xfId="2921" xr:uid="{25F1F807-275F-481D-9700-A7DE29890E0B}"/>
    <cellStyle name="Comma 2 2 2 9 2" xfId="5744" xr:uid="{06C504B9-CB64-43B4-91D1-2D95F8A3127B}"/>
    <cellStyle name="Comma 2 2 2 9 2 2" xfId="10485" xr:uid="{7CAACEAD-E593-4AB0-9831-E8CF23EED954}"/>
    <cellStyle name="Comma 2 2 2 9 3" xfId="8254" xr:uid="{8E653406-5035-4F1B-AE47-5BD0F3E0B025}"/>
    <cellStyle name="Comma 2 2 2 9 4" xfId="31442" xr:uid="{7631B539-E975-4E54-8CE8-C8F92AEA90FF}"/>
    <cellStyle name="Comma 2 2 2 9 5" xfId="38552" xr:uid="{E70377D2-3FD1-41A7-92B0-7ACA031A65B6}"/>
    <cellStyle name="Comma 2 2 20" xfId="4193" xr:uid="{EC53D070-4DD0-4872-9E1D-359C26ADDC1A}"/>
    <cellStyle name="Comma 2 2 20 2" xfId="6782" xr:uid="{9DF234FE-6084-484F-B0A5-663B8C4FFAF0}"/>
    <cellStyle name="Comma 2 2 20 2 2" xfId="11350" xr:uid="{0F78ACD5-1EBB-484D-96EE-233925E4773C}"/>
    <cellStyle name="Comma 2 2 20 3" xfId="9107" xr:uid="{D7871695-DA75-4152-9ADC-95A9E5038E5E}"/>
    <cellStyle name="Comma 2 2 20 4" xfId="33518" xr:uid="{DE334E1C-A8C2-4C68-AE45-8BC80DC115E0}"/>
    <cellStyle name="Comma 2 2 21" xfId="4208" xr:uid="{851DFC03-A4A6-4F34-866F-AF5CED20DCB6}"/>
    <cellStyle name="Comma 2 2 21 2" xfId="6795" xr:uid="{DDFB2353-5029-4E79-987E-FE3BD6D732B3}"/>
    <cellStyle name="Comma 2 2 21 2 2" xfId="11363" xr:uid="{D78DCC15-41FC-40FE-8157-BC8FF03D5763}"/>
    <cellStyle name="Comma 2 2 21 3" xfId="9120" xr:uid="{70EA9752-B35D-4FAB-928F-21B0E66C4197}"/>
    <cellStyle name="Comma 2 2 21 4" xfId="33665" xr:uid="{A6DCC31A-5D83-4300-9A79-95160AB09A52}"/>
    <cellStyle name="Comma 2 2 22" xfId="4236" xr:uid="{ABFEF73F-9B90-4817-A27F-1D98AC8130BD}"/>
    <cellStyle name="Comma 2 2 22 2" xfId="6821" xr:uid="{B945886E-2337-4872-AF89-906B93F8B2DE}"/>
    <cellStyle name="Comma 2 2 22 2 2" xfId="11389" xr:uid="{63FDE585-9D97-4246-8C4E-78096F4055B1}"/>
    <cellStyle name="Comma 2 2 22 3" xfId="9146" xr:uid="{7947C954-3150-44B5-9DB7-06775EE5261A}"/>
    <cellStyle name="Comma 2 2 22 4" xfId="33693" xr:uid="{F3DF6BD0-F44E-4537-BC5A-1428F535F10F}"/>
    <cellStyle name="Comma 2 2 23" xfId="4424" xr:uid="{BA8DF744-882D-426A-B746-338206F5E4A3}"/>
    <cellStyle name="Comma 2 2 23 2" xfId="7005" xr:uid="{06FC264E-C634-413D-B5CD-CBC045357091}"/>
    <cellStyle name="Comma 2 2 23 2 2" xfId="11573" xr:uid="{00F0F9A9-9E72-452C-B281-08929D6A812A}"/>
    <cellStyle name="Comma 2 2 23 3" xfId="9330" xr:uid="{9CE5F937-E4E2-4181-9211-F7CE650AA416}"/>
    <cellStyle name="Comma 2 2 23 4" xfId="33811" xr:uid="{05CAFC34-0F41-460F-B28A-717DBC1A9F26}"/>
    <cellStyle name="Comma 2 2 24" xfId="4506" xr:uid="{7A0ADAD8-52A8-4DF1-B383-93D935D6D6FF}"/>
    <cellStyle name="Comma 2 2 24 2" xfId="7085" xr:uid="{93B41D17-699C-4805-AFE4-4A72E00BA1DC}"/>
    <cellStyle name="Comma 2 2 24 2 2" xfId="11653" xr:uid="{62DFF70C-6A36-404A-BD7F-AA4C41F2D8BF}"/>
    <cellStyle name="Comma 2 2 24 3" xfId="9410" xr:uid="{F8B3CA6C-6554-41C9-ACA9-3542FB3DDE2A}"/>
    <cellStyle name="Comma 2 2 24 4" xfId="33902" xr:uid="{A727D719-B60C-4CA3-BFA7-D442D962CE84}"/>
    <cellStyle name="Comma 2 2 25" xfId="4667" xr:uid="{A7B05038-9951-4072-898D-8FB2617B1706}"/>
    <cellStyle name="Comma 2 2 25 2" xfId="9564" xr:uid="{BDAD81E6-1230-41B7-974F-E8BF285CB3F3}"/>
    <cellStyle name="Comma 2 2 25 3" xfId="34185" xr:uid="{4315D52C-AF6F-4436-87DA-AA85F6B07173}"/>
    <cellStyle name="Comma 2 2 26" xfId="7361" xr:uid="{091026BE-E109-45FB-8721-77DB10D47982}"/>
    <cellStyle name="Comma 2 2 27" xfId="12650" xr:uid="{11A166FF-3D2F-4644-B889-86C4BB82016A}"/>
    <cellStyle name="Comma 2 2 28" xfId="12685" xr:uid="{4A7F6C7D-5F5E-41F3-BB0D-61BC0A663D7D}"/>
    <cellStyle name="Comma 2 2 29" xfId="12722" xr:uid="{38578B92-CD9D-4D84-85C7-C9519C61230F}"/>
    <cellStyle name="Comma 2 2 3" xfId="103" xr:uid="{4962F3BA-CB0F-4375-8A9C-7CEA35B399DE}"/>
    <cellStyle name="Comma 2 2 3 10" xfId="3766" xr:uid="{7B667915-9805-43A4-8094-D19E7268E541}"/>
    <cellStyle name="Comma 2 2 3 10 2" xfId="6447" xr:uid="{7860ABA9-CB2C-4226-B491-485685E64B6D}"/>
    <cellStyle name="Comma 2 2 3 10 2 2" xfId="11032" xr:uid="{98D0A66A-3FAC-4A0A-91CC-D3CB55BB816C}"/>
    <cellStyle name="Comma 2 2 3 10 3" xfId="8792" xr:uid="{B4E4A7A1-F83D-4164-A23E-0102835CCE4D}"/>
    <cellStyle name="Comma 2 2 3 10 4" xfId="31718" xr:uid="{BCA4F0E0-A878-4634-AB4B-9780C9082063}"/>
    <cellStyle name="Comma 2 2 3 10 5" xfId="41681" xr:uid="{342C77DF-9A8D-4A7E-9838-455AC6812D0C}"/>
    <cellStyle name="Comma 2 2 3 11" xfId="4205" xr:uid="{CCCF4B1C-24A7-4960-B5EE-48DD043260DD}"/>
    <cellStyle name="Comma 2 2 3 11 2" xfId="6792" xr:uid="{B6930A67-F094-44AC-9521-64D879EAAE0F}"/>
    <cellStyle name="Comma 2 2 3 11 2 2" xfId="11360" xr:uid="{49C646B4-B849-499E-9F4C-FB3F304A3879}"/>
    <cellStyle name="Comma 2 2 3 11 3" xfId="9117" xr:uid="{D933DA77-83B7-4704-9326-C13DC6D0DC59}"/>
    <cellStyle name="Comma 2 2 3 11 4" xfId="33377" xr:uid="{C3AC0469-56D5-4CA4-920A-4070D563581E}"/>
    <cellStyle name="Comma 2 2 3 12" xfId="4242" xr:uid="{734CB499-75AF-4758-98DF-FDC86488A640}"/>
    <cellStyle name="Comma 2 2 3 12 2" xfId="6827" xr:uid="{1FD57E2A-7B0E-4EED-84B6-3868C7FA005E}"/>
    <cellStyle name="Comma 2 2 3 12 2 2" xfId="11395" xr:uid="{360712A5-37A8-43F8-BB90-9B5461698830}"/>
    <cellStyle name="Comma 2 2 3 12 3" xfId="9152" xr:uid="{213D0957-920B-46C0-AC61-B5A924DF84B4}"/>
    <cellStyle name="Comma 2 2 3 12 4" xfId="33528" xr:uid="{1641727B-5CB5-45B9-A4B7-35C85E65C41F}"/>
    <cellStyle name="Comma 2 2 3 13" xfId="4430" xr:uid="{B09B836C-7219-46ED-80D0-4D8724BD94C3}"/>
    <cellStyle name="Comma 2 2 3 13 2" xfId="7011" xr:uid="{4DA913D7-4395-4DAC-AA41-75EEFE133DDD}"/>
    <cellStyle name="Comma 2 2 3 13 2 2" xfId="11579" xr:uid="{83E7AD50-9377-4A40-9856-308DF02A84AB}"/>
    <cellStyle name="Comma 2 2 3 13 3" xfId="9336" xr:uid="{949EF7F8-99D2-4B0F-AFC5-D9E336FF7D86}"/>
    <cellStyle name="Comma 2 2 3 13 4" xfId="33614" xr:uid="{809F7C1B-787F-4746-8BD8-7E05FAE20688}"/>
    <cellStyle name="Comma 2 2 3 14" xfId="4673" xr:uid="{65B46BC8-2CB4-4CE2-8B67-CDD676548286}"/>
    <cellStyle name="Comma 2 2 3 14 2" xfId="9570" xr:uid="{395D0333-096A-49AD-901B-3A98F94821B1}"/>
    <cellStyle name="Comma 2 2 3 14 3" xfId="33699" xr:uid="{99B920BF-13A1-4FA1-BA45-1A75F79995D5}"/>
    <cellStyle name="Comma 2 2 3 15" xfId="7367" xr:uid="{0A79BAA3-EC93-4235-BBBE-070F47999C7F}"/>
    <cellStyle name="Comma 2 2 3 15 2" xfId="33831" xr:uid="{4A04FDCD-3FF5-40CE-B6CA-73B33A8E062D}"/>
    <cellStyle name="Comma 2 2 3 16" xfId="12613" xr:uid="{1F46A0A0-ACF0-4C1D-9621-0071D40D9617}"/>
    <cellStyle name="Comma 2 2 3 16 2" xfId="33908" xr:uid="{C0D2B962-CFB0-44B3-B6BC-619BA9E98557}"/>
    <cellStyle name="Comma 2 2 3 17" xfId="12728" xr:uid="{9E4F881F-2E6C-49A7-A86C-F7A71273AB2F}"/>
    <cellStyle name="Comma 2 2 3 17 2" xfId="34191" xr:uid="{67857AAF-9E5D-46AB-8CBC-C1987B0326D0}"/>
    <cellStyle name="Comma 2 2 3 18" xfId="12833" xr:uid="{610CED7C-56C7-4E34-B74E-5C313E7901BA}"/>
    <cellStyle name="Comma 2 2 3 19" xfId="18399" xr:uid="{5AB130AE-21FB-4064-A0E9-0A67C639770F}"/>
    <cellStyle name="Comma 2 2 3 19 2" xfId="22254" xr:uid="{6542FB1A-858E-440A-9816-7EEC457BE586}"/>
    <cellStyle name="Comma 2 2 3 2" xfId="236" xr:uid="{36F412BF-9C86-442A-BF81-8A17FFA84CEA}"/>
    <cellStyle name="Comma 2 2 3 2 10" xfId="4243" xr:uid="{16C6ED97-4932-42EC-9B65-FF14628DCF42}"/>
    <cellStyle name="Comma 2 2 3 2 10 2" xfId="6828" xr:uid="{FBE69993-0067-4A8C-BB34-3718427C648A}"/>
    <cellStyle name="Comma 2 2 3 2 10 2 2" xfId="11396" xr:uid="{B709694E-7FED-4361-A502-91705FB8569E}"/>
    <cellStyle name="Comma 2 2 3 2 10 3" xfId="9153" xr:uid="{0B68BB89-0B30-4647-9B6B-33B0697F477E}"/>
    <cellStyle name="Comma 2 2 3 2 11" xfId="4431" xr:uid="{68E50083-9BCC-4B56-AC26-4623B993BEC4}"/>
    <cellStyle name="Comma 2 2 3 2 11 2" xfId="7012" xr:uid="{60B7D3FC-8D37-431D-8A77-8A1A9B59339D}"/>
    <cellStyle name="Comma 2 2 3 2 11 2 2" xfId="11580" xr:uid="{89CC4B8E-DFB8-4ED0-BC27-EFDC760EC991}"/>
    <cellStyle name="Comma 2 2 3 2 11 3" xfId="9337" xr:uid="{EA8A1104-88A0-4234-9863-AB8F3DA3587C}"/>
    <cellStyle name="Comma 2 2 3 2 12" xfId="4674" xr:uid="{980B55AF-EACA-499B-86BD-FFF864483DD6}"/>
    <cellStyle name="Comma 2 2 3 2 12 2" xfId="9571" xr:uid="{4BF958D1-4E3B-4B0A-B272-88CAE15CEEB5}"/>
    <cellStyle name="Comma 2 2 3 2 13" xfId="7368" xr:uid="{0CB1BD89-5623-41BC-91F9-F334D8432461}"/>
    <cellStyle name="Comma 2 2 3 2 14" xfId="12729" xr:uid="{70F49DC2-CBBF-4772-99C3-8F4318C0C841}"/>
    <cellStyle name="Comma 2 2 3 2 15" xfId="18400" xr:uid="{FFB89A63-AC43-43BC-A23D-F79B585BA657}"/>
    <cellStyle name="Comma 2 2 3 2 15 2" xfId="22255" xr:uid="{5050680C-FBBE-46BD-A588-745D14324B60}"/>
    <cellStyle name="Comma 2 2 3 2 16" xfId="24423" xr:uid="{1A81068C-3401-4A9C-8CBB-90367F7B700D}"/>
    <cellStyle name="Comma 2 2 3 2 17" xfId="24710" xr:uid="{DE49EDD6-7FF8-4AD7-BA03-2967226434CE}"/>
    <cellStyle name="Comma 2 2 3 2 18" xfId="25071" xr:uid="{F30325BB-5951-4FA8-9CFF-48A602BBF855}"/>
    <cellStyle name="Comma 2 2 3 2 19" xfId="25370" xr:uid="{F8E502CA-4C6F-4780-AFC2-049A18EDADC8}"/>
    <cellStyle name="Comma 2 2 3 2 2" xfId="1971" xr:uid="{E3331826-C751-42AF-8ABD-EB1EBF01C0A6}"/>
    <cellStyle name="Comma 2 2 3 2 2 2" xfId="4906" xr:uid="{D9F95C45-7C8E-4B29-8F16-19888E3D3614}"/>
    <cellStyle name="Comma 2 2 3 2 2 2 2" xfId="9773" xr:uid="{2030959D-55C2-4E55-B8EE-4CF75D6FC59E}"/>
    <cellStyle name="Comma 2 2 3 2 2 2 2 2" xfId="33083" xr:uid="{29708D11-2EEE-4D55-9985-FA39EA788DC3}"/>
    <cellStyle name="Comma 2 2 3 2 2 2 2 2 2" xfId="41431" xr:uid="{3E055A6C-1891-4EE1-A7AA-2C094AC861B2}"/>
    <cellStyle name="Comma 2 2 3 2 2 2 2 3" xfId="39819" xr:uid="{B69A3660-99FD-4854-8A36-AB446DF9B5C2}"/>
    <cellStyle name="Comma 2 2 3 2 2 2 3" xfId="32288" xr:uid="{D37E8B42-5D40-4C0B-A0EC-DB45C517860E}"/>
    <cellStyle name="Comma 2 2 3 2 2 2 3 2" xfId="40627" xr:uid="{EB357641-B52A-4E54-89AE-308731DE6B26}"/>
    <cellStyle name="Comma 2 2 3 2 2 2 4" xfId="39015" xr:uid="{5159EF94-5816-472D-876E-6ACA47516F6C}"/>
    <cellStyle name="Comma 2 2 3 2 2 3" xfId="7549" xr:uid="{85CC0EBC-EB97-44B1-8D66-B0029B412B9B}"/>
    <cellStyle name="Comma 2 2 3 2 2 3 2" xfId="32684" xr:uid="{5922C118-906D-456F-A61E-48D966CC398F}"/>
    <cellStyle name="Comma 2 2 3 2 2 3 2 2" xfId="41029" xr:uid="{5D0FB1B1-B381-4F51-A414-A8A67D335786}"/>
    <cellStyle name="Comma 2 2 3 2 2 3 3" xfId="39417" xr:uid="{A3FB707E-DDD7-45C9-A3A5-26B8AD0839A7}"/>
    <cellStyle name="Comma 2 2 3 2 2 4" xfId="24711" xr:uid="{2720F907-8B87-445A-8C19-206844F82D9B}"/>
    <cellStyle name="Comma 2 2 3 2 2 4 2" xfId="31884" xr:uid="{EAF22845-1DBD-4FA4-A9AC-4D651D4F2BEB}"/>
    <cellStyle name="Comma 2 2 3 2 2 4 3" xfId="40225" xr:uid="{A0626BA1-6031-4A68-B12D-BA19F0A81FD4}"/>
    <cellStyle name="Comma 2 2 3 2 2 5" xfId="27476" xr:uid="{1A45286A-2863-42E5-B416-AB977435F173}"/>
    <cellStyle name="Comma 2 2 3 2 2 6" xfId="31244" xr:uid="{342FC213-3539-45B4-914C-4D0AECBF7052}"/>
    <cellStyle name="Comma 2 2 3 2 2 7" xfId="38616" xr:uid="{E781FD88-45D3-4D6B-8035-7D2681BE56DE}"/>
    <cellStyle name="Comma 2 2 3 2 20" xfId="25556" xr:uid="{E12E3A1A-EA9F-48F8-B55A-58D651D6ADD4}"/>
    <cellStyle name="Comma 2 2 3 2 21" xfId="25880" xr:uid="{5B1B8C40-3D3D-466E-B9C0-BEB1B773E59D}"/>
    <cellStyle name="Comma 2 2 3 2 22" xfId="26170" xr:uid="{05EC0FF8-3CFA-4F79-A878-E6C1AFE6B6B7}"/>
    <cellStyle name="Comma 2 2 3 2 23" xfId="26391" xr:uid="{015B24F8-BED7-4137-A18B-25FED3D19EA8}"/>
    <cellStyle name="Comma 2 2 3 2 24" xfId="26683" xr:uid="{DB7C904A-AD16-4D72-995D-4224866A426C}"/>
    <cellStyle name="Comma 2 2 3 2 25" xfId="26889" xr:uid="{BD697A09-472A-46BD-BB4C-F0E448D240F8}"/>
    <cellStyle name="Comma 2 2 3 2 26" xfId="27126" xr:uid="{768B4426-5C4B-413C-B485-1790629C142B}"/>
    <cellStyle name="Comma 2 2 3 2 27" xfId="28387" xr:uid="{A613DAB5-0E68-4C4D-838A-D55A84A4DBB5}"/>
    <cellStyle name="Comma 2 2 3 2 28" xfId="28670" xr:uid="{3BB20973-9F9D-41C8-8F97-944AEA3E0293}"/>
    <cellStyle name="Comma 2 2 3 2 29" xfId="28951" xr:uid="{FC50CEC3-E37B-484C-820E-246D78FC718F}"/>
    <cellStyle name="Comma 2 2 3 2 3" xfId="2215" xr:uid="{08B53611-D9A9-418E-888D-71EB1C9F4BCE}"/>
    <cellStyle name="Comma 2 2 3 2 3 2" xfId="5120" xr:uid="{CF8D156A-F8BB-4B06-AA27-577D7418FC3F}"/>
    <cellStyle name="Comma 2 2 3 2 3 2 2" xfId="9951" xr:uid="{EB39583E-FF22-4C18-92E0-151154FE5D71}"/>
    <cellStyle name="Comma 2 2 3 2 3 2 2 2" xfId="33200" xr:uid="{6E1AB222-91DB-483E-B0EB-4D81063C6402}"/>
    <cellStyle name="Comma 2 2 3 2 3 2 2 2 2" xfId="41548" xr:uid="{CD375E19-35E1-4820-B5B6-63EFB2DDD78D}"/>
    <cellStyle name="Comma 2 2 3 2 3 2 2 3" xfId="39936" xr:uid="{F4834047-EB2F-48E1-B53F-02E0B304469F}"/>
    <cellStyle name="Comma 2 2 3 2 3 2 3" xfId="32405" xr:uid="{CFBD199F-97AE-46B7-B034-709DDA82E864}"/>
    <cellStyle name="Comma 2 2 3 2 3 2 3 2" xfId="40744" xr:uid="{3618676A-E69C-4802-8EDF-D9E8D6048A2C}"/>
    <cellStyle name="Comma 2 2 3 2 3 2 4" xfId="39132" xr:uid="{50094613-E097-43C4-9282-CDCC53966790}"/>
    <cellStyle name="Comma 2 2 3 2 3 3" xfId="7726" xr:uid="{2CBE370C-DA6B-4662-BE17-05ED3CC1C179}"/>
    <cellStyle name="Comma 2 2 3 2 3 3 2" xfId="32801" xr:uid="{F48FC037-279F-4BA7-927D-35119113C084}"/>
    <cellStyle name="Comma 2 2 3 2 3 3 2 2" xfId="41146" xr:uid="{4C365D6A-6F15-42EF-80AA-B620E5A29018}"/>
    <cellStyle name="Comma 2 2 3 2 3 3 3" xfId="39534" xr:uid="{6F019676-2FCE-41AC-B342-8100B5AF1A54}"/>
    <cellStyle name="Comma 2 2 3 2 3 4" xfId="32011" xr:uid="{75EF45BD-274E-41F3-9DB4-4F588EDDF7AD}"/>
    <cellStyle name="Comma 2 2 3 2 3 4 2" xfId="40342" xr:uid="{8244C92E-C169-4E16-B3BF-FF634806618F}"/>
    <cellStyle name="Comma 2 2 3 2 3 5" xfId="38730" xr:uid="{E498AFC6-7E1E-4733-849A-E1789CACB6A3}"/>
    <cellStyle name="Comma 2 2 3 2 30" xfId="29252" xr:uid="{CF1CE455-F5F2-4FB1-A20C-84925CFB0B11}"/>
    <cellStyle name="Comma 2 2 3 2 31" xfId="29485" xr:uid="{F4C2DC87-9353-45E8-BB89-E24E036C887C}"/>
    <cellStyle name="Comma 2 2 3 2 32" xfId="29672" xr:uid="{264D7D8F-D22C-4530-9FA5-DB023B030DD7}"/>
    <cellStyle name="Comma 2 2 3 2 33" xfId="29926" xr:uid="{91D43CFC-F94F-4318-B80D-5CA900E00114}"/>
    <cellStyle name="Comma 2 2 3 2 34" xfId="30156" xr:uid="{BD7527EB-1DEF-4135-B8D1-BFF8B0DB49EB}"/>
    <cellStyle name="Comma 2 2 3 2 35" xfId="34487" xr:uid="{525C2034-D261-46F8-94F6-F890B6E3FF1D}"/>
    <cellStyle name="Comma 2 2 3 2 36" xfId="34721" xr:uid="{B7DA6C40-8336-4707-B2E2-A67CB428C7D9}"/>
    <cellStyle name="Comma 2 2 3 2 37" xfId="35021" xr:uid="{54D3730B-7F0E-4AE0-9667-62FE0F8ABFBD}"/>
    <cellStyle name="Comma 2 2 3 2 38" xfId="35230" xr:uid="{0534B7AA-1AC4-4AE2-BAC4-2769B2E17E06}"/>
    <cellStyle name="Comma 2 2 3 2 39" xfId="35389" xr:uid="{A3F14D5A-F4CA-4A1E-9700-F11594D8CAAB}"/>
    <cellStyle name="Comma 2 2 3 2 4" xfId="2423" xr:uid="{F5ED8B21-BDA7-4767-8F9D-DA0CBE70F998}"/>
    <cellStyle name="Comma 2 2 3 2 4 2" xfId="5311" xr:uid="{A32FAC00-87CC-4757-8371-C31448028630}"/>
    <cellStyle name="Comma 2 2 3 2 4 2 2" xfId="10129" xr:uid="{AB16E6C4-B841-4006-A9E2-EAEB035C65FE}"/>
    <cellStyle name="Comma 2 2 3 2 4 2 2 2" xfId="41313" xr:uid="{6D22BD02-77A7-434E-8AC7-F11F5B65D8E6}"/>
    <cellStyle name="Comma 2 2 3 2 4 2 3" xfId="32966" xr:uid="{0AE4CC2F-1EAC-4D8A-9DF3-12ABDAA47AC6}"/>
    <cellStyle name="Comma 2 2 3 2 4 2 4" xfId="39701" xr:uid="{D40E710F-485F-44F1-BD6E-4C2FD11BD15E}"/>
    <cellStyle name="Comma 2 2 3 2 4 3" xfId="7903" xr:uid="{38238E03-BA06-46CE-A9C8-B2D236C4BB64}"/>
    <cellStyle name="Comma 2 2 3 2 4 3 2" xfId="40509" xr:uid="{280A2CC7-5F3F-4350-8ADB-DF4D48469A35}"/>
    <cellStyle name="Comma 2 2 3 2 4 4" xfId="32174" xr:uid="{1F31D8B4-0171-43A7-9C66-1F6F7DC59708}"/>
    <cellStyle name="Comma 2 2 3 2 4 5" xfId="38898" xr:uid="{F695D41A-1A11-49E1-AACC-2F9BDCD5292C}"/>
    <cellStyle name="Comma 2 2 3 2 40" xfId="35541" xr:uid="{F716FB81-35FE-46B9-8F7C-A79DF317FCDA}"/>
    <cellStyle name="Comma 2 2 3 2 41" xfId="35782" xr:uid="{EC12E9CE-F1AA-4788-8BC5-B20F67D393FE}"/>
    <cellStyle name="Comma 2 2 3 2 42" xfId="36012" xr:uid="{4CFC0D49-8558-4CA2-B754-E87F87204308}"/>
    <cellStyle name="Comma 2 2 3 2 43" xfId="543" xr:uid="{00A0236C-BE89-4B5D-BA04-455AF1A2652D}"/>
    <cellStyle name="Comma 2 2 3 2 44" xfId="37941" xr:uid="{2E7C2781-8C51-4189-A1DC-61735E095EE6}"/>
    <cellStyle name="Comma 2 2 3 2 45" xfId="38566" xr:uid="{475B6D2C-2447-4A3B-966D-761A43ADAEA9}"/>
    <cellStyle name="Comma 2 2 3 2 5" xfId="2672" xr:uid="{D1AD5739-DAE5-470C-9B63-5EE82C1D52BC}"/>
    <cellStyle name="Comma 2 2 3 2 5 2" xfId="5526" xr:uid="{F5C3C063-CE94-48A1-8D89-26D8925579E1}"/>
    <cellStyle name="Comma 2 2 3 2 5 2 2" xfId="10307" xr:uid="{89874B8A-EA88-4D5E-96B6-2AB09DECB66A}"/>
    <cellStyle name="Comma 2 2 3 2 5 2 3" xfId="40912" xr:uid="{F1FCB6C7-B70A-44C0-9A7E-8CC9FFC414E5}"/>
    <cellStyle name="Comma 2 2 3 2 5 3" xfId="8080" xr:uid="{452105A8-3C84-4B70-83E8-C9FFE10476D2}"/>
    <cellStyle name="Comma 2 2 3 2 5 4" xfId="32570" xr:uid="{808C69FE-E8B6-4611-BF75-4E9519D1E278}"/>
    <cellStyle name="Comma 2 2 3 2 5 5" xfId="39300" xr:uid="{E7028CD5-4EB3-46C7-BABD-DA7721DFE640}"/>
    <cellStyle name="Comma 2 2 3 2 6" xfId="2927" xr:uid="{C5B96088-1D05-4DEC-BD8B-45013F517080}"/>
    <cellStyle name="Comma 2 2 3 2 6 2" xfId="5750" xr:uid="{84D0CAE5-50F9-483E-AA9B-A853FF1E9B0D}"/>
    <cellStyle name="Comma 2 2 3 2 6 2 2" xfId="10491" xr:uid="{D7B22DC6-E786-4DF2-B50A-B736635CA86B}"/>
    <cellStyle name="Comma 2 2 3 2 6 3" xfId="8260" xr:uid="{6A16A108-DD90-43D9-AF4F-F18BAA4697F2}"/>
    <cellStyle name="Comma 2 2 3 2 6 4" xfId="31748" xr:uid="{89823914-1EAD-4197-ACDB-D18DA4CAD1B3}"/>
    <cellStyle name="Comma 2 2 3 2 6 5" xfId="40108" xr:uid="{2BF588AF-77CD-4524-8CBF-3D283D1AE9AD}"/>
    <cellStyle name="Comma 2 2 3 2 7" xfId="3184" xr:uid="{7EFEA8DF-C6D1-47EC-A146-1F7C88F7D1B8}"/>
    <cellStyle name="Comma 2 2 3 2 7 2" xfId="5971" xr:uid="{1B8A8DE3-2E95-4273-B70B-259E4507E850}"/>
    <cellStyle name="Comma 2 2 3 2 7 2 2" xfId="10672" xr:uid="{4DAC84C5-4FB0-436F-880A-AC875AAA86AE}"/>
    <cellStyle name="Comma 2 2 3 2 7 3" xfId="8439" xr:uid="{13674859-8C38-4907-A619-B2444E98A749}"/>
    <cellStyle name="Comma 2 2 3 2 7 4" xfId="33700" xr:uid="{D582676B-B9F3-4363-A8F7-8E29A0CB3321}"/>
    <cellStyle name="Comma 2 2 3 2 7 5" xfId="41741" xr:uid="{BD8447FE-A206-4440-BC85-CF542B730ADA}"/>
    <cellStyle name="Comma 2 2 3 2 8" xfId="3459" xr:uid="{F5FF35A9-1533-4A2E-BEBF-CCDA83441959}"/>
    <cellStyle name="Comma 2 2 3 2 8 2" xfId="6201" xr:uid="{3FCE70FA-5B6C-4BDF-A4A9-2966FE862242}"/>
    <cellStyle name="Comma 2 2 3 2 8 2 2" xfId="10851" xr:uid="{957FDB27-43B3-4D63-8C0B-5AF431319EED}"/>
    <cellStyle name="Comma 2 2 3 2 8 3" xfId="8616" xr:uid="{1F6AF0F7-2E83-433D-BC2F-5552EB282DCF}"/>
    <cellStyle name="Comma 2 2 3 2 8 4" xfId="33909" xr:uid="{E4DA7C0A-0FD4-495C-8D76-789907BB3DAC}"/>
    <cellStyle name="Comma 2 2 3 2 9" xfId="3767" xr:uid="{28BF2B13-54EF-4D4A-B744-FCF083C198D3}"/>
    <cellStyle name="Comma 2 2 3 2 9 2" xfId="6448" xr:uid="{2D1D6FD5-B189-4EA2-B550-48A5E1BCC318}"/>
    <cellStyle name="Comma 2 2 3 2 9 2 2" xfId="11033" xr:uid="{10A94AEF-D2A7-46F6-BD25-2AD57463BAB9}"/>
    <cellStyle name="Comma 2 2 3 2 9 3" xfId="8793" xr:uid="{14041814-4983-43D5-8CB7-D8EB1C3ECA70}"/>
    <cellStyle name="Comma 2 2 3 2 9 4" xfId="34192" xr:uid="{8029FE6C-4C82-4B34-B16E-CE16B76C7DD6}"/>
    <cellStyle name="Comma 2 2 3 20" xfId="24422" xr:uid="{8657E28F-A95C-4D81-B8FA-3DCC003D47BC}"/>
    <cellStyle name="Comma 2 2 3 21" xfId="24709" xr:uid="{05B1A040-3958-4C5D-A3C5-6D55B6CD53B0}"/>
    <cellStyle name="Comma 2 2 3 22" xfId="25070" xr:uid="{81469ED2-9581-4AAE-B680-9D321CE166F9}"/>
    <cellStyle name="Comma 2 2 3 23" xfId="25369" xr:uid="{4D4D0692-B0D0-4C33-8078-4A436DE807AA}"/>
    <cellStyle name="Comma 2 2 3 24" xfId="25555" xr:uid="{3A9F01CA-BCE5-4E31-B349-AC645A98EA01}"/>
    <cellStyle name="Comma 2 2 3 25" xfId="25879" xr:uid="{40DEBF0F-4CA1-4091-AFA1-537173DAC3F6}"/>
    <cellStyle name="Comma 2 2 3 26" xfId="26169" xr:uid="{FFB33183-22D7-461B-9E33-859D39C94054}"/>
    <cellStyle name="Comma 2 2 3 27" xfId="26390" xr:uid="{1F218C6A-7EF5-401C-A9A1-B8866800BD85}"/>
    <cellStyle name="Comma 2 2 3 28" xfId="26682" xr:uid="{A8271202-9895-4EE5-B0F4-00609608FE16}"/>
    <cellStyle name="Comma 2 2 3 29" xfId="26888" xr:uid="{BDCCEC15-955F-401A-8160-27A6039A8058}"/>
    <cellStyle name="Comma 2 2 3 3" xfId="1970" xr:uid="{729598F2-68E4-4641-92A3-1727924620D4}"/>
    <cellStyle name="Comma 2 2 3 3 2" xfId="4905" xr:uid="{69CD4048-E75F-49F3-B5F9-B6BF7C6841E8}"/>
    <cellStyle name="Comma 2 2 3 3 2 2" xfId="9772" xr:uid="{2CAC16C0-F065-43F1-A4F9-B12AF2847C28}"/>
    <cellStyle name="Comma 2 2 3 3 2 2 2" xfId="33046" xr:uid="{019B3B9D-2060-4A82-9DB7-35A7130AE3BA}"/>
    <cellStyle name="Comma 2 2 3 3 2 2 2 2" xfId="41394" xr:uid="{23A25FC4-D1F4-4B3F-A68E-15854BA36BD9}"/>
    <cellStyle name="Comma 2 2 3 3 2 2 3" xfId="39782" xr:uid="{78DBE814-9EE5-455A-9117-3F43EF93C102}"/>
    <cellStyle name="Comma 2 2 3 3 2 3" xfId="24713" xr:uid="{53292332-D59B-44D2-BB52-43F2B695F2B5}"/>
    <cellStyle name="Comma 2 2 3 3 2 3 2" xfId="40590" xr:uid="{CF232926-6CDF-444B-8E7B-FB16AF87388C}"/>
    <cellStyle name="Comma 2 2 3 3 2 4" xfId="32251" xr:uid="{42F20970-9515-411C-8A9F-B3794ABDC0C7}"/>
    <cellStyle name="Comma 2 2 3 3 2 5" xfId="38979" xr:uid="{75D12A74-6591-40D8-8097-B4F0B6BA7723}"/>
    <cellStyle name="Comma 2 2 3 3 3" xfId="7548" xr:uid="{6897DFCD-BBCB-4B46-AB68-760BFDCE9641}"/>
    <cellStyle name="Comma 2 2 3 3 3 2" xfId="32647" xr:uid="{F06E8E4D-C105-4963-86F0-2E8E1423C9D0}"/>
    <cellStyle name="Comma 2 2 3 3 3 2 2" xfId="40992" xr:uid="{5CEFD1CB-C361-4161-87C4-C642D2AACE08}"/>
    <cellStyle name="Comma 2 2 3 3 3 3" xfId="39380" xr:uid="{7C52124C-4A91-4E32-AF3A-0B9B2D632BB3}"/>
    <cellStyle name="Comma 2 2 3 3 4" xfId="24712" xr:uid="{D47E1C19-94E6-48AE-A1F8-662C4B6D2BB2}"/>
    <cellStyle name="Comma 2 2 3 3 4 2" xfId="31848" xr:uid="{6C89B71D-A495-4E5D-9434-0F30E3B8E0DF}"/>
    <cellStyle name="Comma 2 2 3 3 4 3" xfId="40188" xr:uid="{1C2E317F-A505-4C8C-B537-294D291BD2F9}"/>
    <cellStyle name="Comma 2 2 3 3 5" xfId="27475" xr:uid="{2230A48D-D962-4ABE-A449-F5A813A67ECF}"/>
    <cellStyle name="Comma 2 2 3 3 6" xfId="30592" xr:uid="{D6AD3475-9B73-48CA-838E-8EB934CDD281}"/>
    <cellStyle name="Comma 2 2 3 3 7" xfId="38581" xr:uid="{F5D6B0E4-ECD3-4293-B4EC-73A86C46AC63}"/>
    <cellStyle name="Comma 2 2 3 30" xfId="27125" xr:uid="{64F6A29A-55BC-4F37-9C03-B1B416A39531}"/>
    <cellStyle name="Comma 2 2 3 31" xfId="28386" xr:uid="{5747B1FD-EF38-4794-98FA-0192DA8D6CD4}"/>
    <cellStyle name="Comma 2 2 3 32" xfId="28669" xr:uid="{CA761B4B-8B4A-4020-BEDE-7EA3458CE20E}"/>
    <cellStyle name="Comma 2 2 3 33" xfId="28950" xr:uid="{4FA93093-C493-4AB1-95F5-2BE6B3B741C6}"/>
    <cellStyle name="Comma 2 2 3 34" xfId="29251" xr:uid="{68C6993F-5DAF-4D4E-833C-5BB677F513F0}"/>
    <cellStyle name="Comma 2 2 3 35" xfId="29484" xr:uid="{F2F7A23C-BDA7-4468-A685-09F05D5C12D7}"/>
    <cellStyle name="Comma 2 2 3 36" xfId="29671" xr:uid="{84E3A18B-A9E7-4FCB-B622-197461EE989B}"/>
    <cellStyle name="Comma 2 2 3 37" xfId="29925" xr:uid="{15A5F74F-017B-40F1-B536-384509F10477}"/>
    <cellStyle name="Comma 2 2 3 38" xfId="30155" xr:uid="{F1E1077D-8376-4C09-A1C8-ED597CFF6280}"/>
    <cellStyle name="Comma 2 2 3 39" xfId="34486" xr:uid="{421E386D-8206-4105-A5C7-C1C8FC1C41F0}"/>
    <cellStyle name="Comma 2 2 3 4" xfId="2214" xr:uid="{5D18EE5F-9B32-4982-A4DC-2A12970443A6}"/>
    <cellStyle name="Comma 2 2 3 4 2" xfId="5119" xr:uid="{E4745FD1-64E6-4329-A40F-782A3E867201}"/>
    <cellStyle name="Comma 2 2 3 4 2 2" xfId="9950" xr:uid="{293AA71A-3C66-4C23-A48E-F814FB58E200}"/>
    <cellStyle name="Comma 2 2 3 4 2 2 2" xfId="33199" xr:uid="{134FB1C3-A78B-4931-85B1-DB70E24E0071}"/>
    <cellStyle name="Comma 2 2 3 4 2 2 2 2" xfId="41547" xr:uid="{748D8741-F7F8-4091-8F2E-FCEE3423D495}"/>
    <cellStyle name="Comma 2 2 3 4 2 2 3" xfId="39935" xr:uid="{9DF1CA2F-B074-42FF-8A66-D91BA738558A}"/>
    <cellStyle name="Comma 2 2 3 4 2 3" xfId="32404" xr:uid="{00E04207-38DB-4B46-8026-BFA349A86F74}"/>
    <cellStyle name="Comma 2 2 3 4 2 3 2" xfId="40743" xr:uid="{56413810-92DD-4753-B996-5D6805A2BB45}"/>
    <cellStyle name="Comma 2 2 3 4 2 4" xfId="39131" xr:uid="{55BF305B-3CF8-423D-A4DD-52CC3E3D4AED}"/>
    <cellStyle name="Comma 2 2 3 4 3" xfId="7725" xr:uid="{FCBF24D6-B4B4-4457-8C97-A2AD9AB564E8}"/>
    <cellStyle name="Comma 2 2 3 4 3 2" xfId="32800" xr:uid="{F7235EB3-6401-409E-BC49-056E1167FACE}"/>
    <cellStyle name="Comma 2 2 3 4 3 2 2" xfId="41145" xr:uid="{BC08C03F-D753-4CD1-9925-98879A5A2EFE}"/>
    <cellStyle name="Comma 2 2 3 4 3 3" xfId="39533" xr:uid="{75F2C95B-66DE-45F1-98E4-8BFD97E2400E}"/>
    <cellStyle name="Comma 2 2 3 4 4" xfId="24714" xr:uid="{5A90723B-6427-4120-B6C5-0D1CB719C9E7}"/>
    <cellStyle name="Comma 2 2 3 4 4 2" xfId="32010" xr:uid="{2D350FB4-3A5F-4CEA-8B49-55ECEF462B4F}"/>
    <cellStyle name="Comma 2 2 3 4 4 3" xfId="40341" xr:uid="{4382972F-CEED-40BA-A3A3-3E2E6E365267}"/>
    <cellStyle name="Comma 2 2 3 4 5" xfId="30891" xr:uid="{38B0D5EF-A0B1-44CF-8E65-93D7D4783084}"/>
    <cellStyle name="Comma 2 2 3 4 6" xfId="38729" xr:uid="{ECFC56FF-C48C-4C12-AACA-AA097CCE7B94}"/>
    <cellStyle name="Comma 2 2 3 40" xfId="34720" xr:uid="{2ED35F00-160C-4807-9818-FAA7FBF2BEFC}"/>
    <cellStyle name="Comma 2 2 3 41" xfId="35020" xr:uid="{8854FB9E-4A3D-466B-AD98-52E71BE409C9}"/>
    <cellStyle name="Comma 2 2 3 42" xfId="35229" xr:uid="{1B2CE00F-C8FB-45B8-B4FC-A85A72D8672B}"/>
    <cellStyle name="Comma 2 2 3 43" xfId="35388" xr:uid="{7235707D-512B-499E-B7BD-09A1AF0ED46D}"/>
    <cellStyle name="Comma 2 2 3 44" xfId="35540" xr:uid="{7E3D32D6-AC84-42F0-87F2-B2564E16FF1A}"/>
    <cellStyle name="Comma 2 2 3 45" xfId="35737" xr:uid="{F44A1CEF-0B6D-46EA-8F79-ACAAB7812DB7}"/>
    <cellStyle name="Comma 2 2 3 46" xfId="35781" xr:uid="{056CA5BD-81CA-4DA4-BBF1-94AF3B24A8B3}"/>
    <cellStyle name="Comma 2 2 3 47" xfId="1656" xr:uid="{5194BF71-BFD2-4DC6-B13E-496390BB08FB}"/>
    <cellStyle name="Comma 2 2 3 48" xfId="951" xr:uid="{4DBBBDA8-DED7-4FDD-9E98-2FCD41569B85}"/>
    <cellStyle name="Comma 2 2 3 49" xfId="36011" xr:uid="{9A3AC269-1969-4BB8-9EDE-5F43951A0878}"/>
    <cellStyle name="Comma 2 2 3 5" xfId="2422" xr:uid="{E0F8D6F0-5814-4713-B11A-F3A770837881}"/>
    <cellStyle name="Comma 2 2 3 5 2" xfId="5310" xr:uid="{7BB6017A-3A6D-4EE7-8F5F-541B67676DC4}"/>
    <cellStyle name="Comma 2 2 3 5 2 2" xfId="10128" xr:uid="{223C5A88-BF25-4B71-81A6-4A45162DD1BA}"/>
    <cellStyle name="Comma 2 2 3 5 2 2 2" xfId="41276" xr:uid="{5BBF82F1-EB64-48C9-84BB-A1633594307C}"/>
    <cellStyle name="Comma 2 2 3 5 2 3" xfId="32929" xr:uid="{89874353-850F-476F-8FC0-4FB70C592836}"/>
    <cellStyle name="Comma 2 2 3 5 2 4" xfId="39664" xr:uid="{5A026304-4E92-4CF5-A729-8DE64ED31D0E}"/>
    <cellStyle name="Comma 2 2 3 5 3" xfId="7902" xr:uid="{97BCC21E-A99F-40DF-9827-B68A42211D24}"/>
    <cellStyle name="Comma 2 2 3 5 3 2" xfId="32138" xr:uid="{FBBD4FBE-5412-4186-AE23-D82DB085B3FD}"/>
    <cellStyle name="Comma 2 2 3 5 3 3" xfId="40472" xr:uid="{59A21D61-1DAD-4EF0-B7BD-25005C61049D}"/>
    <cellStyle name="Comma 2 2 3 5 4" xfId="31089" xr:uid="{F6ADAC62-8E27-40A1-BCD5-477F4E1B3A5C}"/>
    <cellStyle name="Comma 2 2 3 5 5" xfId="38861" xr:uid="{EEC218A9-4F3F-4FCF-86BD-C5853FA12C1E}"/>
    <cellStyle name="Comma 2 2 3 50" xfId="542" xr:uid="{43F1B39A-789C-4F8F-B8EB-7FCD71E83C76}"/>
    <cellStyle name="Comma 2 2 3 51" xfId="30354" xr:uid="{25D66B6E-0C91-4853-AB16-4394C619C012}"/>
    <cellStyle name="Comma 2 2 3 52" xfId="30427" xr:uid="{CA13A650-148F-4645-9BF1-5AC2399866F1}"/>
    <cellStyle name="Comma 2 2 3 53" xfId="37824" xr:uid="{D1AD99EC-22F6-4AE1-82BF-28E40B3B1F37}"/>
    <cellStyle name="Comma 2 2 3 54" xfId="38161" xr:uid="{4A6725DB-7C9A-4E34-9DE0-AE377CE0137D}"/>
    <cellStyle name="Comma 2 2 3 6" xfId="2671" xr:uid="{400ED986-7E21-470C-BA84-A88D6F9AFD63}"/>
    <cellStyle name="Comma 2 2 3 6 2" xfId="5525" xr:uid="{C53DFA09-A209-47D9-8378-3CBB182552CC}"/>
    <cellStyle name="Comma 2 2 3 6 2 2" xfId="10306" xr:uid="{EA204882-D7B3-4A24-B3B6-7634158A5535}"/>
    <cellStyle name="Comma 2 2 3 6 2 3" xfId="32536" xr:uid="{8D84A1F7-D6D0-4FB1-AA69-2AB0E12D2177}"/>
    <cellStyle name="Comma 2 2 3 6 2 4" xfId="40875" xr:uid="{5455C817-5ABA-470F-BAF2-09026F56EC4D}"/>
    <cellStyle name="Comma 2 2 3 6 3" xfId="8079" xr:uid="{6DFB77BF-8390-4973-B2A4-91CAD4376C6F}"/>
    <cellStyle name="Comma 2 2 3 6 4" xfId="31243" xr:uid="{F270EF4C-BFF0-4E23-A4F8-ECF3341D1D15}"/>
    <cellStyle name="Comma 2 2 3 6 5" xfId="39263" xr:uid="{9EE75FDB-0674-489F-9532-708E36A0FF70}"/>
    <cellStyle name="Comma 2 2 3 7" xfId="2926" xr:uid="{1BD3229A-AB23-45EA-A08D-EEB9AED2A158}"/>
    <cellStyle name="Comma 2 2 3 7 2" xfId="5749" xr:uid="{669CE20F-E4CE-4385-BC34-6DB8B9FE8D61}"/>
    <cellStyle name="Comma 2 2 3 7 2 2" xfId="10490" xr:uid="{17FAE923-ED42-425B-A0BA-8203E9504E87}"/>
    <cellStyle name="Comma 2 2 3 7 3" xfId="8259" xr:uid="{1793BA36-EBA2-4541-8C5F-7E7AA3253D9A}"/>
    <cellStyle name="Comma 2 2 3 7 4" xfId="31431" xr:uid="{9B692000-6B31-476F-88AA-7181EF67A7A2}"/>
    <cellStyle name="Comma 2 2 3 7 5" xfId="40071" xr:uid="{8BD4B312-8E77-4AB4-9003-F0535D7369FF}"/>
    <cellStyle name="Comma 2 2 3 8" xfId="3183" xr:uid="{366AFE24-09CC-41D4-85EE-1D30B254A578}"/>
    <cellStyle name="Comma 2 2 3 8 2" xfId="5970" xr:uid="{40CFF6BB-82F1-4AEC-88DA-A67810A93129}"/>
    <cellStyle name="Comma 2 2 3 8 2 2" xfId="10671" xr:uid="{62AF273D-1EF7-4755-82C4-45A008B43869}"/>
    <cellStyle name="Comma 2 2 3 8 3" xfId="8438" xr:uid="{E3E71593-B8CA-484E-A1F9-E5D862FC9039}"/>
    <cellStyle name="Comma 2 2 3 8 4" xfId="31518" xr:uid="{59B6D8AF-28CA-4D9F-9250-6BB7CA17F958}"/>
    <cellStyle name="Comma 2 2 3 8 5" xfId="38562" xr:uid="{261FF635-1859-40D9-AB1C-661C11A7FA8B}"/>
    <cellStyle name="Comma 2 2 3 9" xfId="3458" xr:uid="{1E695436-B3CD-4CB1-98C5-593BA3E09419}"/>
    <cellStyle name="Comma 2 2 3 9 2" xfId="6200" xr:uid="{22902EF3-B0F1-4EA7-9928-D5982DFC2F8F}"/>
    <cellStyle name="Comma 2 2 3 9 2 2" xfId="10850" xr:uid="{8281EC0F-E532-4217-BF57-DFE08D5F1C87}"/>
    <cellStyle name="Comma 2 2 3 9 3" xfId="8615" xr:uid="{3702CA0B-3C72-4256-B58B-6C6DC3443CB7}"/>
    <cellStyle name="Comma 2 2 3 9 4" xfId="31636" xr:uid="{C6CD3F41-E00D-4F49-B463-7C6C17795B1C}"/>
    <cellStyle name="Comma 2 2 3 9 5" xfId="38221" xr:uid="{EA00F15B-3019-41C6-A579-5A319E81426D}"/>
    <cellStyle name="Comma 2 2 3_VB" xfId="156" xr:uid="{CE19A539-7DDF-4373-9835-4BB101B79924}"/>
    <cellStyle name="Comma 2 2 30" xfId="1653" xr:uid="{9463F814-9617-4EF3-9BFD-EC5F1620CCD1}"/>
    <cellStyle name="Comma 2 2 30 2" xfId="18393" xr:uid="{FF073C6E-68C3-4153-AF87-B6B4232A617F}"/>
    <cellStyle name="Comma 2 2 30 3" xfId="22248" xr:uid="{B7C7DBEB-9A27-4219-B69B-970795BA16E0}"/>
    <cellStyle name="Comma 2 2 31" xfId="24416" xr:uid="{1526F115-D8CB-4675-828C-37CAA6229A64}"/>
    <cellStyle name="Comma 2 2 32" xfId="24696" xr:uid="{45515017-3CD0-46F6-B533-F12DDB3A44BD}"/>
    <cellStyle name="Comma 2 2 33" xfId="25064" xr:uid="{2B0B778D-A4DC-4905-B6C0-FD022F4DE4D5}"/>
    <cellStyle name="Comma 2 2 34" xfId="25363" xr:uid="{AF3936CD-B7B6-4757-8C22-10E3753FA62C}"/>
    <cellStyle name="Comma 2 2 35" xfId="25549" xr:uid="{56B9A633-663D-49E5-AC9F-C2D23148122F}"/>
    <cellStyle name="Comma 2 2 36" xfId="25873" xr:uid="{E49685F2-3ABB-43F7-A995-05D723AA1110}"/>
    <cellStyle name="Comma 2 2 37" xfId="26101" xr:uid="{A4D8F4E6-24A3-4544-8775-425276FFBBCB}"/>
    <cellStyle name="Comma 2 2 38" xfId="26163" xr:uid="{C51CA258-515D-4FEF-B52B-6290A88D316E}"/>
    <cellStyle name="Comma 2 2 39" xfId="26384" xr:uid="{1BA4FE49-03F4-428A-931A-31BF2EF9F91A}"/>
    <cellStyle name="Comma 2 2 4" xfId="544" xr:uid="{3DF43D11-1CCF-4071-B294-408AF90DC069}"/>
    <cellStyle name="Comma 2 2 4 10" xfId="3768" xr:uid="{841FBADA-8911-410F-BD25-CF0E9542990B}"/>
    <cellStyle name="Comma 2 2 4 10 2" xfId="6449" xr:uid="{2C737021-89C6-4E5B-B1FE-E92C482C4E34}"/>
    <cellStyle name="Comma 2 2 4 10 2 2" xfId="11034" xr:uid="{C13F572B-61A2-4737-80B7-DAD6E22A5DC8}"/>
    <cellStyle name="Comma 2 2 4 10 3" xfId="8794" xr:uid="{324A9428-4D01-496F-B0E6-57E31D9D1EDE}"/>
    <cellStyle name="Comma 2 2 4 10 4" xfId="31412" xr:uid="{F1CBDDF0-B36C-430D-AC43-3DA373879891}"/>
    <cellStyle name="Comma 2 2 4 11" xfId="4244" xr:uid="{617DA675-987E-4F9F-8A40-00E6193C4541}"/>
    <cellStyle name="Comma 2 2 4 11 2" xfId="6829" xr:uid="{1F6694C6-CEC6-4D9C-933B-1A4D50CDB85E}"/>
    <cellStyle name="Comma 2 2 4 11 2 2" xfId="11397" xr:uid="{D018432A-347A-4353-8178-BFDB34012CB4}"/>
    <cellStyle name="Comma 2 2 4 11 3" xfId="9154" xr:uid="{F368CE0E-C970-4B51-BCE8-D971753D9E4B}"/>
    <cellStyle name="Comma 2 2 4 11 4" xfId="33325" xr:uid="{48E6FD37-6A25-4D3F-B3D0-27479B1489A4}"/>
    <cellStyle name="Comma 2 2 4 12" xfId="4432" xr:uid="{AF06106F-4762-496A-8BB0-248002F1A381}"/>
    <cellStyle name="Comma 2 2 4 12 2" xfId="7013" xr:uid="{45C6E722-F2F2-4181-8010-B020D37CAD66}"/>
    <cellStyle name="Comma 2 2 4 12 2 2" xfId="11581" xr:uid="{7A1F2A10-69B5-4C0E-9C6A-7E6C7D85A693}"/>
    <cellStyle name="Comma 2 2 4 12 3" xfId="9338" xr:uid="{0EE21523-7B45-4BFD-B5E6-D9C3F8B3B3DA}"/>
    <cellStyle name="Comma 2 2 4 12 4" xfId="33584" xr:uid="{179C88F5-4167-4387-B448-55ED0ABA236C}"/>
    <cellStyle name="Comma 2 2 4 13" xfId="4675" xr:uid="{541215BB-ADA2-4C43-B71F-B8142947A54B}"/>
    <cellStyle name="Comma 2 2 4 13 2" xfId="9572" xr:uid="{C2B7A1E5-481F-4C6D-9678-3C0841091F45}"/>
    <cellStyle name="Comma 2 2 4 13 3" xfId="33636" xr:uid="{D9F273CE-C32F-473C-8C4F-81001CBCAD0B}"/>
    <cellStyle name="Comma 2 2 4 14" xfId="7369" xr:uid="{CC8ECDBA-DCB3-47D3-98C0-226620210BFF}"/>
    <cellStyle name="Comma 2 2 4 14 2" xfId="33701" xr:uid="{1E415C55-2685-4CDA-BC27-CD9E7C74457F}"/>
    <cellStyle name="Comma 2 2 4 15" xfId="12730" xr:uid="{4743F20F-F04F-4BC8-A299-529EC287951B}"/>
    <cellStyle name="Comma 2 2 4 15 2" xfId="33858" xr:uid="{24F941F8-7ECE-43CC-BC94-5E7453397B9C}"/>
    <cellStyle name="Comma 2 2 4 16" xfId="18401" xr:uid="{79455F16-804C-4052-A8E1-B2247BCB3609}"/>
    <cellStyle name="Comma 2 2 4 16 2" xfId="22256" xr:uid="{D800F104-AAC6-4662-A26F-0832A7F6CAF6}"/>
    <cellStyle name="Comma 2 2 4 16 3" xfId="33910" xr:uid="{56593218-7903-410A-9F31-D200E5196688}"/>
    <cellStyle name="Comma 2 2 4 17" xfId="24424" xr:uid="{6DA1E185-5869-4F40-9CB6-7EDDF99A3B3B}"/>
    <cellStyle name="Comma 2 2 4 17 2" xfId="34193" xr:uid="{36639BFF-C28C-4B32-9288-7A5A9020FC90}"/>
    <cellStyle name="Comma 2 2 4 18" xfId="24715" xr:uid="{D640E191-3613-40A7-9160-0E65F8C52112}"/>
    <cellStyle name="Comma 2 2 4 19" xfId="25072" xr:uid="{8FEC6251-C90A-47F3-96E1-58E5BF2754D2}"/>
    <cellStyle name="Comma 2 2 4 2" xfId="952" xr:uid="{19A6B90F-D4FB-431A-829B-1BEA975018F6}"/>
    <cellStyle name="Comma 2 2 4 2 10" xfId="4245" xr:uid="{7B6D4666-4470-4A1A-ABC9-D9855BE9C649}"/>
    <cellStyle name="Comma 2 2 4 2 10 2" xfId="6830" xr:uid="{70B30BD4-4C9D-4BA2-B745-88FECA5E89B5}"/>
    <cellStyle name="Comma 2 2 4 2 10 2 2" xfId="11398" xr:uid="{49539C86-E010-4FF4-996B-29A5DC751FB8}"/>
    <cellStyle name="Comma 2 2 4 2 10 3" xfId="9155" xr:uid="{92AB6E3C-A3F0-44A8-9819-31571BE32930}"/>
    <cellStyle name="Comma 2 2 4 2 11" xfId="4433" xr:uid="{E0D35BB6-8C63-4D74-9F70-286E190F30ED}"/>
    <cellStyle name="Comma 2 2 4 2 11 2" xfId="7014" xr:uid="{88C265F2-3E21-4BE6-80E6-D6EA9718DB20}"/>
    <cellStyle name="Comma 2 2 4 2 11 2 2" xfId="11582" xr:uid="{CFD4A604-64DD-4E91-BA31-CFDF1645015E}"/>
    <cellStyle name="Comma 2 2 4 2 11 3" xfId="9339" xr:uid="{B7CDBA01-5999-4414-A548-1D3CF2E4752F}"/>
    <cellStyle name="Comma 2 2 4 2 12" xfId="4676" xr:uid="{23031B8B-3EA6-42E7-B1A0-B5E00C546A26}"/>
    <cellStyle name="Comma 2 2 4 2 12 2" xfId="9573" xr:uid="{A8096449-3697-4B95-9A66-CA43530BE55D}"/>
    <cellStyle name="Comma 2 2 4 2 13" xfId="7370" xr:uid="{A13AA39B-5D6D-4B5B-B9BD-823A2EBBBBFB}"/>
    <cellStyle name="Comma 2 2 4 2 14" xfId="12731" xr:uid="{F78C1E17-8106-422C-AA5F-8AD19108C9F9}"/>
    <cellStyle name="Comma 2 2 4 2 15" xfId="18402" xr:uid="{ACC93CD2-725A-46C0-9908-6D59C831290C}"/>
    <cellStyle name="Comma 2 2 4 2 15 2" xfId="22257" xr:uid="{7EA5713A-84B7-4CB6-98CC-A87DD7C59A7D}"/>
    <cellStyle name="Comma 2 2 4 2 16" xfId="24425" xr:uid="{8B811842-6E8F-4B73-BF49-1E0F5E257750}"/>
    <cellStyle name="Comma 2 2 4 2 17" xfId="24716" xr:uid="{F8D6DBEE-7781-44E9-9B41-BD94B5BAE299}"/>
    <cellStyle name="Comma 2 2 4 2 18" xfId="25073" xr:uid="{A8B8F158-73DF-4304-94C7-1DF55F0B1445}"/>
    <cellStyle name="Comma 2 2 4 2 19" xfId="25372" xr:uid="{002D5A11-FA6B-4CBF-97DC-3AD84E46DD15}"/>
    <cellStyle name="Comma 2 2 4 2 2" xfId="1973" xr:uid="{A6113CAD-9EB8-467F-940B-D73A33AE0CA9}"/>
    <cellStyle name="Comma 2 2 4 2 2 2" xfId="4908" xr:uid="{9C3FA637-2EA5-41FF-9B85-DF2D0D874ED3}"/>
    <cellStyle name="Comma 2 2 4 2 2 2 2" xfId="9775" xr:uid="{318B63B5-B655-4C68-987B-7B6E035DA492}"/>
    <cellStyle name="Comma 2 2 4 2 2 2 2 2" xfId="41407" xr:uid="{67744640-1E3D-400A-B98F-6195B214F794}"/>
    <cellStyle name="Comma 2 2 4 2 2 2 3" xfId="33059" xr:uid="{AA59BFEF-1E19-4739-89F7-EBDA7657C8E2}"/>
    <cellStyle name="Comma 2 2 4 2 2 2 4" xfId="39795" xr:uid="{E32BB091-FEBB-4031-8D9D-5C737081E701}"/>
    <cellStyle name="Comma 2 2 4 2 2 3" xfId="7551" xr:uid="{0830459B-D08F-421B-8FF5-D78608B59DBE}"/>
    <cellStyle name="Comma 2 2 4 2 2 3 2" xfId="32264" xr:uid="{F6F08D7A-976C-4D49-A7D8-8028167A8758}"/>
    <cellStyle name="Comma 2 2 4 2 2 3 3" xfId="40603" xr:uid="{9C4115FE-E62E-4CAA-B259-8264B63D7A19}"/>
    <cellStyle name="Comma 2 2 4 2 2 4" xfId="24717" xr:uid="{7EDA3D32-FC28-459A-AE21-45D6F36BE51A}"/>
    <cellStyle name="Comma 2 2 4 2 2 5" xfId="27478" xr:uid="{9743258B-3963-46BB-9E24-F8FF9AD2EFCE}"/>
    <cellStyle name="Comma 2 2 4 2 2 6" xfId="31246" xr:uid="{A8F46035-AB67-489C-BD05-BB87122C7301}"/>
    <cellStyle name="Comma 2 2 4 2 2 7" xfId="38991" xr:uid="{ECFEFD54-655F-4549-9862-68960271F734}"/>
    <cellStyle name="Comma 2 2 4 2 20" xfId="25558" xr:uid="{91FB2C27-5714-4327-9AB6-62278DD4416B}"/>
    <cellStyle name="Comma 2 2 4 2 21" xfId="25882" xr:uid="{3D3EE336-E817-48B7-9230-2EA883C046A8}"/>
    <cellStyle name="Comma 2 2 4 2 22" xfId="26172" xr:uid="{DEDD2F66-8B04-4B73-98B1-DD23C44E7A25}"/>
    <cellStyle name="Comma 2 2 4 2 23" xfId="26393" xr:uid="{D215ABC6-9783-474A-8A70-32661A23929A}"/>
    <cellStyle name="Comma 2 2 4 2 24" xfId="26685" xr:uid="{AD10A708-46AC-41D3-983B-8B3A2B73BBCD}"/>
    <cellStyle name="Comma 2 2 4 2 25" xfId="26891" xr:uid="{BE70763B-9150-4BAC-A20F-53C5637FED3D}"/>
    <cellStyle name="Comma 2 2 4 2 26" xfId="27128" xr:uid="{ED2BB7C8-C479-435E-B1AC-AE52E6349669}"/>
    <cellStyle name="Comma 2 2 4 2 27" xfId="28389" xr:uid="{F9537AEE-E210-462B-8899-65F14A4F1BCE}"/>
    <cellStyle name="Comma 2 2 4 2 28" xfId="28672" xr:uid="{71D5FC20-E51C-4745-8711-7A8A0BCD7243}"/>
    <cellStyle name="Comma 2 2 4 2 29" xfId="28953" xr:uid="{BF3B0DEC-A9CB-420A-BAB7-CBE117C63C81}"/>
    <cellStyle name="Comma 2 2 4 2 3" xfId="2217" xr:uid="{62D4D8F1-A4B9-4D1E-824C-990025B02101}"/>
    <cellStyle name="Comma 2 2 4 2 3 2" xfId="5122" xr:uid="{23A73117-F64C-4EB7-99FA-602B30B82496}"/>
    <cellStyle name="Comma 2 2 4 2 3 2 2" xfId="9953" xr:uid="{96C75A6F-FB58-4124-849D-CF66156D2331}"/>
    <cellStyle name="Comma 2 2 4 2 3 2 3" xfId="41005" xr:uid="{B9EA0F0D-D6DD-4105-B133-D3B82CC43124}"/>
    <cellStyle name="Comma 2 2 4 2 3 3" xfId="7728" xr:uid="{A3B0F9AC-1B82-4575-A8CD-B3191631224B}"/>
    <cellStyle name="Comma 2 2 4 2 3 4" xfId="32660" xr:uid="{4F57B57A-B149-44EB-A0D4-2F05DB5E1EA1}"/>
    <cellStyle name="Comma 2 2 4 2 3 5" xfId="39393" xr:uid="{ECCA66B9-36DE-42D2-86A1-4A1AC5930CC5}"/>
    <cellStyle name="Comma 2 2 4 2 30" xfId="29254" xr:uid="{D12F3174-05CE-442E-871F-93095588440A}"/>
    <cellStyle name="Comma 2 2 4 2 31" xfId="29487" xr:uid="{201C6737-C814-4E80-A041-72BC3CA18CE9}"/>
    <cellStyle name="Comma 2 2 4 2 32" xfId="29674" xr:uid="{099FD369-5FFB-4564-9D20-3AEE9755A8FC}"/>
    <cellStyle name="Comma 2 2 4 2 33" xfId="29928" xr:uid="{5490AD01-1585-458E-A454-D153CCEB0D0A}"/>
    <cellStyle name="Comma 2 2 4 2 34" xfId="30158" xr:uid="{3B0DC8DD-02F5-4BEB-B1CF-140B94F4844F}"/>
    <cellStyle name="Comma 2 2 4 2 35" xfId="34489" xr:uid="{8CBC5D17-FE7C-432D-BCFC-AA51EEB47A9F}"/>
    <cellStyle name="Comma 2 2 4 2 36" xfId="34723" xr:uid="{2CD3626B-8F2E-4452-A674-94DF34E62BB1}"/>
    <cellStyle name="Comma 2 2 4 2 37" xfId="35023" xr:uid="{D2B5AA0A-870B-4890-BDFC-E24A207E78D5}"/>
    <cellStyle name="Comma 2 2 4 2 38" xfId="35232" xr:uid="{02CA3415-6384-49A9-B65B-BFA4CD940EBC}"/>
    <cellStyle name="Comma 2 2 4 2 39" xfId="35391" xr:uid="{4DC33438-50A7-4105-AC98-F975129203AF}"/>
    <cellStyle name="Comma 2 2 4 2 4" xfId="2425" xr:uid="{7E871510-709F-4519-88A3-EE3E96BE47EE}"/>
    <cellStyle name="Comma 2 2 4 2 4 2" xfId="5313" xr:uid="{11EB9222-5621-4C8A-9480-8F359CBDC32B}"/>
    <cellStyle name="Comma 2 2 4 2 4 2 2" xfId="10131" xr:uid="{FB1F6297-B275-4EFD-AEE9-BA9D92683969}"/>
    <cellStyle name="Comma 2 2 4 2 4 3" xfId="7905" xr:uid="{A9533484-2C9B-401A-9E86-446D3EC298CD}"/>
    <cellStyle name="Comma 2 2 4 2 4 4" xfId="31860" xr:uid="{C7034DDC-EC82-480F-808F-E9296C361061}"/>
    <cellStyle name="Comma 2 2 4 2 4 5" xfId="40201" xr:uid="{CCEE8EC6-B80A-4E1E-A660-79B5A524C01E}"/>
    <cellStyle name="Comma 2 2 4 2 40" xfId="35543" xr:uid="{37595735-07A4-43E3-91DD-EE55E8ACC255}"/>
    <cellStyle name="Comma 2 2 4 2 41" xfId="35784" xr:uid="{172A48A0-3C41-4AAA-9414-AEF87F905869}"/>
    <cellStyle name="Comma 2 2 4 2 42" xfId="38401" xr:uid="{64200791-DDCD-4AD0-92CC-6B2FF3C99CA9}"/>
    <cellStyle name="Comma 2 2 4 2 5" xfId="2674" xr:uid="{A3D0405B-B1CC-48F9-AC6D-39108509ADB2}"/>
    <cellStyle name="Comma 2 2 4 2 5 2" xfId="5528" xr:uid="{C71DD632-CCD3-4415-9543-A504872F11D4}"/>
    <cellStyle name="Comma 2 2 4 2 5 2 2" xfId="10309" xr:uid="{FFEFECA0-55ED-49CB-9F44-03BA3DB9E0B0}"/>
    <cellStyle name="Comma 2 2 4 2 5 3" xfId="8082" xr:uid="{EF396265-9023-40A5-A015-ABAFC1825723}"/>
    <cellStyle name="Comma 2 2 4 2 5 4" xfId="33359" xr:uid="{3512CE90-3402-4FD8-A19B-06B4C2A9E763}"/>
    <cellStyle name="Comma 2 2 4 2 5 5" xfId="38593" xr:uid="{17C6FC7A-0089-4C78-9178-3CC816CE4E78}"/>
    <cellStyle name="Comma 2 2 4 2 6" xfId="2929" xr:uid="{6158D434-CB7E-4523-A8EC-0C8B66BADC58}"/>
    <cellStyle name="Comma 2 2 4 2 6 2" xfId="5752" xr:uid="{3FFEA6BD-A513-414C-9209-B4190CCB34BE}"/>
    <cellStyle name="Comma 2 2 4 2 6 2 2" xfId="10493" xr:uid="{2FEBB4C9-B4A6-4153-984A-DAC68B70ED01}"/>
    <cellStyle name="Comma 2 2 4 2 6 3" xfId="8262" xr:uid="{E8D9385B-1909-4EB6-956C-643BB2E94A44}"/>
    <cellStyle name="Comma 2 2 4 2 6 4" xfId="33702" xr:uid="{ED2A397B-44F2-454C-BFE1-26F4DB22EE5C}"/>
    <cellStyle name="Comma 2 2 4 2 7" xfId="3186" xr:uid="{B078B30A-0247-49F9-B7FE-F97523405E9D}"/>
    <cellStyle name="Comma 2 2 4 2 7 2" xfId="5973" xr:uid="{107D3306-D17E-49D0-8789-48AEC6203693}"/>
    <cellStyle name="Comma 2 2 4 2 7 2 2" xfId="10674" xr:uid="{08019BEB-2EEA-497A-8795-75A18F7391D3}"/>
    <cellStyle name="Comma 2 2 4 2 7 3" xfId="8441" xr:uid="{54A4AC19-FA23-44A2-9FA9-AED99172C69F}"/>
    <cellStyle name="Comma 2 2 4 2 7 4" xfId="33911" xr:uid="{69D6C62C-2EDD-4A2F-A872-E93D7DFA060B}"/>
    <cellStyle name="Comma 2 2 4 2 8" xfId="3461" xr:uid="{55970286-2FE1-4279-9C4F-8A480F6E1DBA}"/>
    <cellStyle name="Comma 2 2 4 2 8 2" xfId="6203" xr:uid="{1802C78B-D74A-48E7-AD73-B35CEF12FE6D}"/>
    <cellStyle name="Comma 2 2 4 2 8 2 2" xfId="10853" xr:uid="{237943A5-AB38-4757-ABD9-6E71D5AD93CF}"/>
    <cellStyle name="Comma 2 2 4 2 8 3" xfId="8618" xr:uid="{2F7E8046-C17A-4545-AB42-D8ED2F81B202}"/>
    <cellStyle name="Comma 2 2 4 2 8 4" xfId="34194" xr:uid="{DEC051E9-8CA9-4C54-BA30-FEF57EC77E81}"/>
    <cellStyle name="Comma 2 2 4 2 9" xfId="3769" xr:uid="{D2BD9C03-56CE-4E23-99A6-327F854FF31C}"/>
    <cellStyle name="Comma 2 2 4 2 9 2" xfId="6450" xr:uid="{22300666-0A82-4545-AAC7-4C1212AA8C62}"/>
    <cellStyle name="Comma 2 2 4 2 9 2 2" xfId="11035" xr:uid="{4B109CCF-A86D-4AF6-84FA-530B0842445E}"/>
    <cellStyle name="Comma 2 2 4 2 9 3" xfId="8795" xr:uid="{933B0471-058E-4C38-86C9-AABF792F9576}"/>
    <cellStyle name="Comma 2 2 4 20" xfId="25371" xr:uid="{4FD13F58-1743-4872-B6DC-E7CDC1FEB8ED}"/>
    <cellStyle name="Comma 2 2 4 21" xfId="25557" xr:uid="{29D5DD05-43D4-456B-815F-BE9F2E9D3443}"/>
    <cellStyle name="Comma 2 2 4 22" xfId="25881" xr:uid="{779F072A-3D81-4407-8C8D-CC92E4D96DBA}"/>
    <cellStyle name="Comma 2 2 4 23" xfId="26171" xr:uid="{C43856D2-4388-4456-B507-449E2D9D6F3A}"/>
    <cellStyle name="Comma 2 2 4 24" xfId="26392" xr:uid="{28C40C8B-720D-40EA-9AA0-CF7B9F5969DE}"/>
    <cellStyle name="Comma 2 2 4 25" xfId="26684" xr:uid="{C175298A-5A51-4EFA-8A49-91950869E8D7}"/>
    <cellStyle name="Comma 2 2 4 26" xfId="26890" xr:uid="{8AE89913-71B1-4650-8780-E6774AE5A6AE}"/>
    <cellStyle name="Comma 2 2 4 27" xfId="27127" xr:uid="{0AF64BE3-7545-4623-A929-81DE0CE368B9}"/>
    <cellStyle name="Comma 2 2 4 28" xfId="28388" xr:uid="{F2D07FF5-95E8-4A32-8CC1-6626B2452C17}"/>
    <cellStyle name="Comma 2 2 4 29" xfId="28671" xr:uid="{5D650F8D-0E83-49CF-9BF9-05457D55BC7D}"/>
    <cellStyle name="Comma 2 2 4 3" xfId="1972" xr:uid="{81D98207-A5E0-4281-B86B-DE5282C45359}"/>
    <cellStyle name="Comma 2 2 4 3 2" xfId="4907" xr:uid="{16AFACD4-EA49-463B-A13E-670C070AA2AF}"/>
    <cellStyle name="Comma 2 2 4 3 2 2" xfId="9774" xr:uid="{3B87369F-14AF-4C35-8EBA-AB39A7C649B2}"/>
    <cellStyle name="Comma 2 2 4 3 2 2 2" xfId="33201" xr:uid="{A680C0BF-0A36-489F-B628-835744A6D439}"/>
    <cellStyle name="Comma 2 2 4 3 2 2 2 2" xfId="41549" xr:uid="{4904899D-74DD-4278-A6AB-4F57E656387F}"/>
    <cellStyle name="Comma 2 2 4 3 2 2 3" xfId="39937" xr:uid="{A7E3D99F-B22D-432A-8278-B493353B6C93}"/>
    <cellStyle name="Comma 2 2 4 3 2 3" xfId="24719" xr:uid="{88BBAA09-92F7-4909-B5F7-D3C63D41E1C1}"/>
    <cellStyle name="Comma 2 2 4 3 2 3 2" xfId="40745" xr:uid="{F148AECD-8F92-496B-B19D-194D30D41817}"/>
    <cellStyle name="Comma 2 2 4 3 2 4" xfId="32406" xr:uid="{D7E5E606-BF48-46F2-8B02-C0D4A2B3FE44}"/>
    <cellStyle name="Comma 2 2 4 3 2 5" xfId="39133" xr:uid="{B73AB9D1-79BE-4EEB-AE74-73C8F2187C3D}"/>
    <cellStyle name="Comma 2 2 4 3 3" xfId="7550" xr:uid="{165F2C40-0913-4FE1-9D3B-16565A1AC75B}"/>
    <cellStyle name="Comma 2 2 4 3 3 2" xfId="32802" xr:uid="{C2693D6F-F88F-4EAF-849A-C01CF5F0614B}"/>
    <cellStyle name="Comma 2 2 4 3 3 2 2" xfId="41147" xr:uid="{24CFF5C9-90D6-4CBC-B45C-EC4E0F56DF4D}"/>
    <cellStyle name="Comma 2 2 4 3 3 3" xfId="39535" xr:uid="{B92B0972-D1F3-4715-BD6F-19D1C044D199}"/>
    <cellStyle name="Comma 2 2 4 3 4" xfId="24718" xr:uid="{0004FE57-16ED-403B-BE07-5DFD184BCE14}"/>
    <cellStyle name="Comma 2 2 4 3 4 2" xfId="32012" xr:uid="{6ED91ADE-0E06-4FB8-9542-1387DCB009EF}"/>
    <cellStyle name="Comma 2 2 4 3 4 3" xfId="40343" xr:uid="{B9B7ACDD-1137-4B39-9DE5-2B913C0569F8}"/>
    <cellStyle name="Comma 2 2 4 3 5" xfId="27477" xr:uid="{2A365E1D-3A21-4472-A2B6-48E932F0F716}"/>
    <cellStyle name="Comma 2 2 4 3 6" xfId="30593" xr:uid="{36B4075B-C03C-4051-898D-69A0905CC86D}"/>
    <cellStyle name="Comma 2 2 4 3 7" xfId="38731" xr:uid="{214E152D-44EE-4ACD-9A25-341603494BF3}"/>
    <cellStyle name="Comma 2 2 4 30" xfId="28952" xr:uid="{FBDB3312-C079-446F-BCD4-16E7C7FC9D6C}"/>
    <cellStyle name="Comma 2 2 4 31" xfId="29253" xr:uid="{A56C18B5-2F57-4845-8F0B-FB87211B4588}"/>
    <cellStyle name="Comma 2 2 4 32" xfId="29486" xr:uid="{0EA5583E-5E59-4206-B536-3E7990434D86}"/>
    <cellStyle name="Comma 2 2 4 33" xfId="29673" xr:uid="{A3B27ADD-F870-46BF-88C9-2421CEEDF2DC}"/>
    <cellStyle name="Comma 2 2 4 34" xfId="29927" xr:uid="{1AB8E545-3A7B-4AD6-B372-AB5A47788698}"/>
    <cellStyle name="Comma 2 2 4 35" xfId="30157" xr:uid="{10399CF7-2A13-4FEF-80BE-9BBEDAC324E6}"/>
    <cellStyle name="Comma 2 2 4 36" xfId="30545" xr:uid="{2B8B46CD-CA9D-4C2A-BB66-C64E006CF516}"/>
    <cellStyle name="Comma 2 2 4 37" xfId="34488" xr:uid="{E9B47112-DB47-41B0-955E-222784DB6509}"/>
    <cellStyle name="Comma 2 2 4 38" xfId="34722" xr:uid="{A0BA573A-48A6-4E26-9A8D-299DE6983DDE}"/>
    <cellStyle name="Comma 2 2 4 39" xfId="35022" xr:uid="{FAB70847-1226-4EB9-BA7C-80A1B8D8DFF5}"/>
    <cellStyle name="Comma 2 2 4 4" xfId="2216" xr:uid="{C1F04346-5F91-4282-B8F0-8BFD4980BF29}"/>
    <cellStyle name="Comma 2 2 4 4 2" xfId="5121" xr:uid="{93956886-FECF-4217-813F-34453989111C}"/>
    <cellStyle name="Comma 2 2 4 4 2 2" xfId="9952" xr:uid="{CE76DC75-BE65-473D-BB1F-8D4D577CAFBC}"/>
    <cellStyle name="Comma 2 2 4 4 2 2 2" xfId="41289" xr:uid="{AA883D3C-B5EC-4924-B50A-65732D86FAD3}"/>
    <cellStyle name="Comma 2 2 4 4 2 3" xfId="32942" xr:uid="{D2412FCD-F689-4168-9DB5-A6A4269A987B}"/>
    <cellStyle name="Comma 2 2 4 4 2 4" xfId="39677" xr:uid="{D8D519D0-97AF-4263-919B-96F8C6664A26}"/>
    <cellStyle name="Comma 2 2 4 4 3" xfId="7727" xr:uid="{18B2BFB1-4523-4932-8C29-71DBE2C2A420}"/>
    <cellStyle name="Comma 2 2 4 4 3 2" xfId="32150" xr:uid="{EFD8B059-385B-4500-A9D0-53D3A113DA59}"/>
    <cellStyle name="Comma 2 2 4 4 3 3" xfId="40485" xr:uid="{AB0F56BC-86A5-4430-8BFD-A8B501768F31}"/>
    <cellStyle name="Comma 2 2 4 4 4" xfId="24720" xr:uid="{7622306B-62E2-4395-A601-44DAA1B20E9C}"/>
    <cellStyle name="Comma 2 2 4 4 5" xfId="30935" xr:uid="{61F9ACC1-BED0-4C4F-9421-CB81D71586A2}"/>
    <cellStyle name="Comma 2 2 4 4 6" xfId="38874" xr:uid="{C6CF01CE-6D2C-4166-942B-D66DF48E2949}"/>
    <cellStyle name="Comma 2 2 4 40" xfId="35231" xr:uid="{6611EFEE-F96B-4A04-BE4C-B1FD01233810}"/>
    <cellStyle name="Comma 2 2 4 41" xfId="35390" xr:uid="{92D34EE0-32E1-43B3-86DA-6BE64DA96DF2}"/>
    <cellStyle name="Comma 2 2 4 42" xfId="35542" xr:uid="{F1915447-9672-4883-AE26-673C2AE5126D}"/>
    <cellStyle name="Comma 2 2 4 43" xfId="35783" xr:uid="{0B9DED4B-7F40-40A0-8969-26D29C3DFB6B}"/>
    <cellStyle name="Comma 2 2 4 44" xfId="36013" xr:uid="{7698F4FE-D78A-49D6-8DF7-87CB0C6A0035}"/>
    <cellStyle name="Comma 2 2 4 45" xfId="37775" xr:uid="{77A0A30F-226A-44A9-BB01-85568C85D904}"/>
    <cellStyle name="Comma 2 2 4 46" xfId="38199" xr:uid="{9EBFF3CF-8D96-4081-AF83-D853787852D9}"/>
    <cellStyle name="Comma 2 2 4 5" xfId="2424" xr:uid="{98FA5ACF-C085-452B-BBEE-DBEB682B38DB}"/>
    <cellStyle name="Comma 2 2 4 5 2" xfId="5312" xr:uid="{A370FAE6-3358-4F0C-AFB4-7B4832AD9687}"/>
    <cellStyle name="Comma 2 2 4 5 2 2" xfId="10130" xr:uid="{69F73682-53FB-473B-9854-5C5C160D7614}"/>
    <cellStyle name="Comma 2 2 4 5 2 3" xfId="32547" xr:uid="{BCB58FD4-4CF0-4F13-9AFD-ED2643C5FD60}"/>
    <cellStyle name="Comma 2 2 4 5 2 4" xfId="40888" xr:uid="{2A8F4EE1-B826-4182-8E9C-38EFF42ACAB8}"/>
    <cellStyle name="Comma 2 2 4 5 3" xfId="7904" xr:uid="{AC1660AF-C507-4CE7-B4B1-FD8DE1FACA6D}"/>
    <cellStyle name="Comma 2 2 4 5 4" xfId="31132" xr:uid="{77514532-3743-4D15-9EBA-C43E7CF36996}"/>
    <cellStyle name="Comma 2 2 4 5 5" xfId="39276" xr:uid="{577186D9-8560-4FFD-990C-1B9A089ACDBB}"/>
    <cellStyle name="Comma 2 2 4 6" xfId="2673" xr:uid="{91CDC383-B704-49AF-BC50-7D5F93B12BA9}"/>
    <cellStyle name="Comma 2 2 4 6 2" xfId="5527" xr:uid="{E18E10ED-BBBB-4AA9-9A06-F7FA87885DD3}"/>
    <cellStyle name="Comma 2 2 4 6 2 2" xfId="10308" xr:uid="{F184E2E5-86DA-4BD1-973A-4904EBEA9DBD}"/>
    <cellStyle name="Comma 2 2 4 6 3" xfId="8081" xr:uid="{FB109F95-FC8D-46DB-941E-1173514995F9}"/>
    <cellStyle name="Comma 2 2 4 6 4" xfId="31060" xr:uid="{A7AB19D2-4CB9-4046-9B4D-D22372899688}"/>
    <cellStyle name="Comma 2 2 4 6 5" xfId="40084" xr:uid="{BD1381F8-7427-4A78-A740-2737C4614A20}"/>
    <cellStyle name="Comma 2 2 4 7" xfId="2928" xr:uid="{455147AF-2DB2-4ED5-81E6-B4B0413E301D}"/>
    <cellStyle name="Comma 2 2 4 7 2" xfId="5751" xr:uid="{3DD7AE91-E11E-4572-8AED-4B03DE772CFA}"/>
    <cellStyle name="Comma 2 2 4 7 2 2" xfId="10492" xr:uid="{6E24D7A2-9EB9-44D1-8C94-C2D4B497A796}"/>
    <cellStyle name="Comma 2 2 4 7 3" xfId="8261" xr:uid="{02F38D47-ADFA-41C4-832A-232A308C2D95}"/>
    <cellStyle name="Comma 2 2 4 7 4" xfId="31245" xr:uid="{D78FCA06-C519-4F65-BA39-3E7BE1F3E88C}"/>
    <cellStyle name="Comma 2 2 4 7 5" xfId="38536" xr:uid="{A9B733B0-549D-4C67-9C43-4B31AA1E08EA}"/>
    <cellStyle name="Comma 2 2 4 8" xfId="3185" xr:uid="{053B4BF0-6F20-417C-9FAD-5364FD355025}"/>
    <cellStyle name="Comma 2 2 4 8 2" xfId="5972" xr:uid="{17E9139E-39C9-4C95-950D-C7614CA9E67E}"/>
    <cellStyle name="Comma 2 2 4 8 2 2" xfId="10673" xr:uid="{292873A3-DFE8-4B16-B88C-3ACAB67BA36D}"/>
    <cellStyle name="Comma 2 2 4 8 3" xfId="8440" xr:uid="{57CB774F-F8C8-4ADD-BED4-D1A65505E1C8}"/>
    <cellStyle name="Comma 2 2 4 8 4" xfId="31573" xr:uid="{B61C7908-2D7F-4501-8D3E-3816083CF8BC}"/>
    <cellStyle name="Comma 2 2 4 9" xfId="3460" xr:uid="{560D9DB3-B576-46E8-B0C0-1F56F3FFE51C}"/>
    <cellStyle name="Comma 2 2 4 9 2" xfId="6202" xr:uid="{93B0786E-BC97-4AA4-8A92-AD1BB0892616}"/>
    <cellStyle name="Comma 2 2 4 9 2 2" xfId="10852" xr:uid="{E3DD94E2-3040-476A-866D-0B1637FAC464}"/>
    <cellStyle name="Comma 2 2 4 9 3" xfId="8617" xr:uid="{91B269B1-460E-41D1-ACB1-ACAF12714AA1}"/>
    <cellStyle name="Comma 2 2 4 9 4" xfId="31684" xr:uid="{A8771BA0-43B4-4E49-8947-A4E49AA4877B}"/>
    <cellStyle name="Comma 2 2 40" xfId="26676" xr:uid="{6BF24BF1-D1B6-45C2-8701-45BA5D2C6BB2}"/>
    <cellStyle name="Comma 2 2 41" xfId="26882" xr:uid="{63D25920-B030-41E6-93BB-708604F4065A}"/>
    <cellStyle name="Comma 2 2 42" xfId="27045" xr:uid="{8C875F28-B347-4BD3-93DB-B029722FF044}"/>
    <cellStyle name="Comma 2 2 43" xfId="28380" xr:uid="{D3A5B858-1821-47FE-82FC-8D968914CE02}"/>
    <cellStyle name="Comma 2 2 44" xfId="28663" xr:uid="{487198E1-140F-4B65-8BA4-1AAD292861A2}"/>
    <cellStyle name="Comma 2 2 45" xfId="28944" xr:uid="{A4970638-EDB4-4B3E-A48B-A303A3380CAE}"/>
    <cellStyle name="Comma 2 2 46" xfId="29245" xr:uid="{1BCF2D6C-7815-42EA-9295-C63938CA1285}"/>
    <cellStyle name="Comma 2 2 47" xfId="29478" xr:uid="{EEF0C82C-FBBA-40F3-9E86-53C57F2CDF40}"/>
    <cellStyle name="Comma 2 2 48" xfId="29665" xr:uid="{65BF6D8E-4627-4CED-98A0-627803B0033E}"/>
    <cellStyle name="Comma 2 2 49" xfId="29919" xr:uid="{3F8E4612-9FE1-435D-84C0-3B7EEA063F47}"/>
    <cellStyle name="Comma 2 2 5" xfId="545" xr:uid="{6436C0D0-D198-49AD-B2E3-FDE2B9A3F839}"/>
    <cellStyle name="Comma 2 2 5 10" xfId="4246" xr:uid="{42CA96B1-3C05-41B3-88C6-277D1F21D4C8}"/>
    <cellStyle name="Comma 2 2 5 10 2" xfId="6831" xr:uid="{7550E548-2E70-4807-A7CE-CF3443082075}"/>
    <cellStyle name="Comma 2 2 5 10 2 2" xfId="11399" xr:uid="{42F715D9-0AE9-4482-9F9D-88E333764D1D}"/>
    <cellStyle name="Comma 2 2 5 10 3" xfId="9156" xr:uid="{F6F44B3F-7FD6-46BC-81E9-0DC22246F76E}"/>
    <cellStyle name="Comma 2 2 5 10 4" xfId="34053" xr:uid="{20795875-DAA2-40DE-99AF-6F9688BFBCDC}"/>
    <cellStyle name="Comma 2 2 5 11" xfId="4434" xr:uid="{53B36868-0E13-4A65-89C2-13E2AD166BB4}"/>
    <cellStyle name="Comma 2 2 5 11 2" xfId="7015" xr:uid="{E5F5D76F-C163-4DF9-9A91-D54DAA3007F6}"/>
    <cellStyle name="Comma 2 2 5 11 2 2" xfId="11583" xr:uid="{F7FB3B80-F0D6-4A80-AFF4-6AE0E8941721}"/>
    <cellStyle name="Comma 2 2 5 11 3" xfId="9340" xr:uid="{4A9D1AD6-737F-41DD-B896-5C805E39E373}"/>
    <cellStyle name="Comma 2 2 5 11 4" xfId="34195" xr:uid="{6FCFA120-3AED-48CD-AC74-A336DAC2D2F0}"/>
    <cellStyle name="Comma 2 2 5 12" xfId="4677" xr:uid="{C60C2539-FC0A-4DC1-BE6E-BE1F77EDC0C9}"/>
    <cellStyle name="Comma 2 2 5 12 2" xfId="9574" xr:uid="{738122C1-B0CE-45DB-AEC7-97350F10E9EB}"/>
    <cellStyle name="Comma 2 2 5 13" xfId="7371" xr:uid="{3C206BF8-1064-41A7-86A5-7958D4A0852A}"/>
    <cellStyle name="Comma 2 2 5 14" xfId="12732" xr:uid="{1426D472-5BA4-4770-BA5B-53EA9B9225B8}"/>
    <cellStyle name="Comma 2 2 5 15" xfId="18403" xr:uid="{0462D0DB-736A-4E46-A486-F6B6A238F28F}"/>
    <cellStyle name="Comma 2 2 5 16" xfId="24721" xr:uid="{56E05FC5-3F5B-4426-9A1F-6A7AF2CEC86A}"/>
    <cellStyle name="Comma 2 2 5 17" xfId="25074" xr:uid="{3E4F4CDD-2A29-4A0D-9AF9-C14F55EFD596}"/>
    <cellStyle name="Comma 2 2 5 18" xfId="25373" xr:uid="{6C309D0F-22EF-4A87-937D-6E7E04CDF0D5}"/>
    <cellStyle name="Comma 2 2 5 19" xfId="25559" xr:uid="{C13F8886-3F90-4738-A216-12B202C55754}"/>
    <cellStyle name="Comma 2 2 5 2" xfId="1974" xr:uid="{6357FE76-6F9E-436F-BD41-CBF9758F32A8}"/>
    <cellStyle name="Comma 2 2 5 2 2" xfId="4909" xr:uid="{60ACB8F4-8B20-49B5-BE91-C847DF8B12C1}"/>
    <cellStyle name="Comma 2 2 5 2 2 2" xfId="9776" xr:uid="{F73FBA02-9405-4BA7-A23F-26E635D78271}"/>
    <cellStyle name="Comma 2 2 5 2 2 2 2" xfId="33106" xr:uid="{7A23BCD1-3E1C-46D5-B9E0-A89277AE0DC9}"/>
    <cellStyle name="Comma 2 2 5 2 2 2 2 2" xfId="41454" xr:uid="{26124F14-8217-491B-B206-22476A727594}"/>
    <cellStyle name="Comma 2 2 5 2 2 2 3" xfId="39842" xr:uid="{AAC7F4B9-DC20-4C6F-884C-8B834CEEFFAF}"/>
    <cellStyle name="Comma 2 2 5 2 2 3" xfId="24723" xr:uid="{D4CC11BE-4270-40C0-9768-FF4F027C3252}"/>
    <cellStyle name="Comma 2 2 5 2 2 3 2" xfId="40650" xr:uid="{3AE19294-6FF9-41A7-971C-89BC518FAA34}"/>
    <cellStyle name="Comma 2 2 5 2 2 4" xfId="32311" xr:uid="{79F9D9C8-9C20-4EFA-8622-150647249906}"/>
    <cellStyle name="Comma 2 2 5 2 2 5" xfId="39038" xr:uid="{85B13190-719C-4398-AA21-28CC6DAA2E4A}"/>
    <cellStyle name="Comma 2 2 5 2 3" xfId="7552" xr:uid="{6E9B948E-8D0F-488B-BE64-5457D49BA762}"/>
    <cellStyle name="Comma 2 2 5 2 3 2" xfId="32707" xr:uid="{9EFEFD20-07BD-43B7-BD10-70FC1B7A8748}"/>
    <cellStyle name="Comma 2 2 5 2 3 2 2" xfId="41052" xr:uid="{B0ED4E33-6B4B-46F4-93D0-058207E84FFD}"/>
    <cellStyle name="Comma 2 2 5 2 3 3" xfId="39440" xr:uid="{A2982D6F-0920-455C-B062-36862091253F}"/>
    <cellStyle name="Comma 2 2 5 2 4" xfId="24722" xr:uid="{B23713FF-B892-4629-8043-017C536CFF2F}"/>
    <cellStyle name="Comma 2 2 5 2 4 2" xfId="31903" xr:uid="{5538E148-DDD6-47AB-B392-899720D2E2AE}"/>
    <cellStyle name="Comma 2 2 5 2 4 3" xfId="40248" xr:uid="{E52D7A8F-8A40-48EC-AF23-923ED95757BD}"/>
    <cellStyle name="Comma 2 2 5 2 5" xfId="27479" xr:uid="{DC1C4662-FC95-4B66-B30F-44574025E5AF}"/>
    <cellStyle name="Comma 2 2 5 2 6" xfId="30594" xr:uid="{ED67277F-E578-46A7-9511-F8E1D7F14DEA}"/>
    <cellStyle name="Comma 2 2 5 2 7" xfId="38639" xr:uid="{6B691122-1AA6-4509-9096-4DAEADDD878E}"/>
    <cellStyle name="Comma 2 2 5 20" xfId="25883" xr:uid="{273E4091-D721-42B7-AC9B-A2DFB75480A0}"/>
    <cellStyle name="Comma 2 2 5 21" xfId="26173" xr:uid="{3053738D-E199-4B9B-9DD2-2245213F0DBA}"/>
    <cellStyle name="Comma 2 2 5 22" xfId="26394" xr:uid="{3B23BA25-ECDB-44FE-8A04-DBFCD63EB38E}"/>
    <cellStyle name="Comma 2 2 5 23" xfId="26686" xr:uid="{0A9BF3AD-5A72-4785-955A-732199C6E403}"/>
    <cellStyle name="Comma 2 2 5 24" xfId="26892" xr:uid="{BB007366-489C-4AAB-8284-983EAF0B4209}"/>
    <cellStyle name="Comma 2 2 5 25" xfId="27129" xr:uid="{84B26D91-44EF-49B7-9871-44D881DC3F9A}"/>
    <cellStyle name="Comma 2 2 5 26" xfId="28390" xr:uid="{812B83FE-9120-4142-AF46-C411C3D9C70C}"/>
    <cellStyle name="Comma 2 2 5 27" xfId="28673" xr:uid="{0AEBBD61-F853-42DB-AB47-7CD652954B09}"/>
    <cellStyle name="Comma 2 2 5 28" xfId="28954" xr:uid="{542F73D1-3BF2-4FFC-AC8D-C419D8AD92D0}"/>
    <cellStyle name="Comma 2 2 5 29" xfId="29255" xr:uid="{58F4F184-E1DA-4ADD-BD89-C52EDF1FF5E1}"/>
    <cellStyle name="Comma 2 2 5 3" xfId="2218" xr:uid="{F1BC7E2A-64F1-438D-BBE9-24CC420ADBAB}"/>
    <cellStyle name="Comma 2 2 5 3 2" xfId="5123" xr:uid="{E41A82BD-2383-45A5-819D-106C83D6B98B}"/>
    <cellStyle name="Comma 2 2 5 3 2 2" xfId="9954" xr:uid="{8ED993C7-0563-417E-B8E9-467A8ECFDC1F}"/>
    <cellStyle name="Comma 2 2 5 3 2 2 2" xfId="33202" xr:uid="{1B537D73-69F2-4F03-B4A3-6EC582D0EF41}"/>
    <cellStyle name="Comma 2 2 5 3 2 2 2 2" xfId="41550" xr:uid="{744684C2-2B52-4515-AFC1-4D7B13F46A54}"/>
    <cellStyle name="Comma 2 2 5 3 2 2 3" xfId="39938" xr:uid="{73550838-7B5E-4D67-AB35-6004A6D29F93}"/>
    <cellStyle name="Comma 2 2 5 3 2 3" xfId="32407" xr:uid="{7621AB68-8F13-4A89-9469-CC439D6AFD33}"/>
    <cellStyle name="Comma 2 2 5 3 2 3 2" xfId="40746" xr:uid="{8D808A6A-B7C5-4BB6-9849-FDDC8329AEB8}"/>
    <cellStyle name="Comma 2 2 5 3 2 4" xfId="39134" xr:uid="{3442A791-5253-44D3-96E6-A3E71D5561DA}"/>
    <cellStyle name="Comma 2 2 5 3 3" xfId="7729" xr:uid="{7B527DF2-2270-4488-8ADA-E1EC38AF8D01}"/>
    <cellStyle name="Comma 2 2 5 3 3 2" xfId="32803" xr:uid="{572523D9-BDF2-44A9-ACB0-4F6F4B29B656}"/>
    <cellStyle name="Comma 2 2 5 3 3 2 2" xfId="41148" xr:uid="{E51FE2C7-35CE-455B-8D9A-B69761164938}"/>
    <cellStyle name="Comma 2 2 5 3 3 3" xfId="39536" xr:uid="{BAF7B1EC-D29A-4732-B519-246F8BACAABE}"/>
    <cellStyle name="Comma 2 2 5 3 4" xfId="32013" xr:uid="{6D1F095D-E28E-463A-B567-055686E66EE3}"/>
    <cellStyle name="Comma 2 2 5 3 4 2" xfId="40344" xr:uid="{DDA2A8A3-5432-4C16-AC83-4D8B4694A886}"/>
    <cellStyle name="Comma 2 2 5 3 5" xfId="31247" xr:uid="{B6E911C5-B663-43AF-89CD-55A9DE050F02}"/>
    <cellStyle name="Comma 2 2 5 3 6" xfId="38732" xr:uid="{4FAF5CF2-A955-48FA-9EAF-BCC57DAA76CE}"/>
    <cellStyle name="Comma 2 2 5 30" xfId="29488" xr:uid="{74E6E911-EFAF-4D16-87C8-509BD36FA401}"/>
    <cellStyle name="Comma 2 2 5 31" xfId="29675" xr:uid="{AB1037DE-DC66-428C-9F33-F066C7164872}"/>
    <cellStyle name="Comma 2 2 5 32" xfId="29929" xr:uid="{9533FEC1-7014-47EE-85FE-3AB97080666E}"/>
    <cellStyle name="Comma 2 2 5 33" xfId="30159" xr:uid="{04D363BA-2A79-4B17-AD5D-E2ABA9C64411}"/>
    <cellStyle name="Comma 2 2 5 34" xfId="34724" xr:uid="{B9DF456C-F37E-4861-89DA-3FBCCCDBF1C1}"/>
    <cellStyle name="Comma 2 2 5 35" xfId="35024" xr:uid="{8FCA27F2-4EFE-437C-9591-00B1CA6D2764}"/>
    <cellStyle name="Comma 2 2 5 36" xfId="35233" xr:uid="{F4FAFE63-051E-48C4-BB1B-586AAA76B2C6}"/>
    <cellStyle name="Comma 2 2 5 37" xfId="35392" xr:uid="{9F3E966F-7A76-4D14-B140-CFD4CF2C1878}"/>
    <cellStyle name="Comma 2 2 5 38" xfId="35544" xr:uid="{9430099B-8E3F-45E9-B304-E697AAE4BB8D}"/>
    <cellStyle name="Comma 2 2 5 39" xfId="35785" xr:uid="{532C67F9-D7D8-4015-9F4A-82BEE7EF89BB}"/>
    <cellStyle name="Comma 2 2 5 4" xfId="2426" xr:uid="{74C1A361-3FC6-407D-A72F-2F326CC96D8A}"/>
    <cellStyle name="Comma 2 2 5 4 2" xfId="5314" xr:uid="{70A795F5-4C61-417A-A6DD-0A4BE3018538}"/>
    <cellStyle name="Comma 2 2 5 4 2 2" xfId="10132" xr:uid="{7396196E-02D3-4620-AC08-B9ABA539FE73}"/>
    <cellStyle name="Comma 2 2 5 4 2 2 2" xfId="41336" xr:uid="{378A83D2-5A2E-40BE-8EBB-483B68EDFFF8}"/>
    <cellStyle name="Comma 2 2 5 4 2 3" xfId="32988" xr:uid="{91BCF3DB-7D1F-4DCE-90A1-9EE8253F1439}"/>
    <cellStyle name="Comma 2 2 5 4 2 4" xfId="39724" xr:uid="{68A5E93F-C6A9-4EE4-8F7D-C07714D5C3EC}"/>
    <cellStyle name="Comma 2 2 5 4 3" xfId="7906" xr:uid="{6FFF42E0-B95E-424A-9E8B-DDF86489C416}"/>
    <cellStyle name="Comma 2 2 5 4 3 2" xfId="32194" xr:uid="{2A4ACB7E-247F-4FF8-A8DB-16CFFF2BFD97}"/>
    <cellStyle name="Comma 2 2 5 4 3 3" xfId="40532" xr:uid="{B8BC1D03-D46D-4761-9112-C61544964BDE}"/>
    <cellStyle name="Comma 2 2 5 4 4" xfId="31611" xr:uid="{66545E30-E743-488A-8BF6-2A80BF9D0037}"/>
    <cellStyle name="Comma 2 2 5 4 5" xfId="38921" xr:uid="{BEB83F4D-8E67-473C-A9B3-0CCBFA6E83FD}"/>
    <cellStyle name="Comma 2 2 5 40" xfId="1657" xr:uid="{DDE2FE7C-86CF-4D43-AB71-578A71816898}"/>
    <cellStyle name="Comma 2 2 5 41" xfId="36318" xr:uid="{0CF69491-8CB5-4CC4-9342-A0E3D968235A}"/>
    <cellStyle name="Comma 2 2 5 42" xfId="37901" xr:uid="{C9F478E9-BE93-4C69-874D-2415C1D8D0B3}"/>
    <cellStyle name="Comma 2 2 5 43" xfId="38351" xr:uid="{CCC07C72-0123-41C1-AB30-D927C1363D51}"/>
    <cellStyle name="Comma 2 2 5 5" xfId="2675" xr:uid="{0F711473-6E95-4C3E-8445-AA96358CAAC1}"/>
    <cellStyle name="Comma 2 2 5 5 2" xfId="5529" xr:uid="{CCE6C6DB-9D60-4CF7-9242-49859BD7895A}"/>
    <cellStyle name="Comma 2 2 5 5 2 2" xfId="10310" xr:uid="{B4FE1101-A7B0-4DF2-A036-41DF60EA2A64}"/>
    <cellStyle name="Comma 2 2 5 5 2 3" xfId="40935" xr:uid="{924AE88B-D6C8-4B0B-9054-BADA49FE7D6B}"/>
    <cellStyle name="Comma 2 2 5 5 3" xfId="8083" xr:uid="{284F573B-A26F-41B6-8DBC-AE8694E4490E}"/>
    <cellStyle name="Comma 2 2 5 5 4" xfId="32592" xr:uid="{6CF7D4AD-E295-45D2-B541-89D612F78412}"/>
    <cellStyle name="Comma 2 2 5 5 5" xfId="39323" xr:uid="{FC08F390-00F0-4E0C-A454-D95818A00FF0}"/>
    <cellStyle name="Comma 2 2 5 6" xfId="2930" xr:uid="{E3D468DF-BC61-46CF-BA06-720531C8FF97}"/>
    <cellStyle name="Comma 2 2 5 6 2" xfId="5753" xr:uid="{9F10E373-5666-4D2F-8837-514CEBDB4D34}"/>
    <cellStyle name="Comma 2 2 5 6 2 2" xfId="10494" xr:uid="{061FADC6-6FBA-4206-A36F-96760992DC6A}"/>
    <cellStyle name="Comma 2 2 5 6 3" xfId="8263" xr:uid="{A516598C-A3C8-459F-B89B-DD9FBC008C7C}"/>
    <cellStyle name="Comma 2 2 5 6 4" xfId="31773" xr:uid="{07F6AF33-C13B-4B1C-90C0-B5819FCB76F0}"/>
    <cellStyle name="Comma 2 2 5 6 5" xfId="40131" xr:uid="{21294F30-9647-4D7C-BF47-83137397BB3A}"/>
    <cellStyle name="Comma 2 2 5 7" xfId="3187" xr:uid="{21E1D721-91B7-4151-B2D3-7F86CD6C8B52}"/>
    <cellStyle name="Comma 2 2 5 7 2" xfId="5974" xr:uid="{7B7ADF5E-30D5-4023-B48E-DF47E0459CB9}"/>
    <cellStyle name="Comma 2 2 5 7 2 2" xfId="10675" xr:uid="{4DC14F6F-A708-4522-B2B8-52D4817BFE48}"/>
    <cellStyle name="Comma 2 2 5 7 3" xfId="8442" xr:uid="{BC4D8B40-F87D-4113-ADDF-A5C84B694004}"/>
    <cellStyle name="Comma 2 2 5 7 4" xfId="33351" xr:uid="{636A9C9A-0495-44DC-A28C-15EA93E1BE73}"/>
    <cellStyle name="Comma 2 2 5 7 5" xfId="38361" xr:uid="{FC9A9C2C-706F-4C0D-A60D-820492385E5F}"/>
    <cellStyle name="Comma 2 2 5 8" xfId="3462" xr:uid="{FA109928-CC90-4197-BE2F-A1861B6B70C9}"/>
    <cellStyle name="Comma 2 2 5 8 2" xfId="6204" xr:uid="{3606E65D-A4B7-48D8-91BF-223DD1BAFB1B}"/>
    <cellStyle name="Comma 2 2 5 8 2 2" xfId="10854" xr:uid="{3484E490-AAFF-4EFA-A5A5-3740DBBC7028}"/>
    <cellStyle name="Comma 2 2 5 8 3" xfId="8619" xr:uid="{67A0223E-D480-4F19-846E-840D189501D9}"/>
    <cellStyle name="Comma 2 2 5 8 4" xfId="33703" xr:uid="{57DFE602-5B55-49CE-9700-C26483D1C648}"/>
    <cellStyle name="Comma 2 2 5 9" xfId="3770" xr:uid="{BBE5D42C-5F41-4374-BD70-A0711617B7BE}"/>
    <cellStyle name="Comma 2 2 5 9 2" xfId="6451" xr:uid="{3501ED03-93AA-4B61-AE7D-28AF2FF6DF54}"/>
    <cellStyle name="Comma 2 2 5 9 2 2" xfId="11036" xr:uid="{D82C3180-8A65-4129-A0D2-7BBBBFB4EEDD}"/>
    <cellStyle name="Comma 2 2 5 9 3" xfId="8796" xr:uid="{563664B8-8DAF-47DC-9CE6-7AFF34E7386B}"/>
    <cellStyle name="Comma 2 2 5 9 4" xfId="33912" xr:uid="{112EA754-F42F-4433-BDD6-46EA02364BE0}"/>
    <cellStyle name="Comma 2 2 50" xfId="30149" xr:uid="{9E008D89-6D05-491C-A70A-999716462BFB}"/>
    <cellStyle name="Comma 2 2 51" xfId="34461" xr:uid="{0BAD762F-5260-4591-98F5-3B7BB95A795E}"/>
    <cellStyle name="Comma 2 2 52" xfId="34480" xr:uid="{3C4478A9-2EEC-4771-9B9F-81096861C694}"/>
    <cellStyle name="Comma 2 2 53" xfId="34714" xr:uid="{008EC492-A347-4CB0-ABC8-D5F49C72CE7B}"/>
    <cellStyle name="Comma 2 2 54" xfId="35014" xr:uid="{210345B0-7201-4272-846A-15D4FD006E24}"/>
    <cellStyle name="Comma 2 2 55" xfId="35223" xr:uid="{C75CCCA7-929F-4D38-A7BA-201C88ED2855}"/>
    <cellStyle name="Comma 2 2 56" xfId="35382" xr:uid="{A812916D-6063-4A3E-B787-274B571C4755}"/>
    <cellStyle name="Comma 2 2 57" xfId="35534" xr:uid="{6211E92E-1883-4CAE-8281-AF2D035B8965}"/>
    <cellStyle name="Comma 2 2 58" xfId="30386" xr:uid="{B1EC6C3E-1C79-450B-AC8C-7EB01BEAA812}"/>
    <cellStyle name="Comma 2 2 59" xfId="35692" xr:uid="{6133C838-4AA1-449B-A8BD-74C814F879B1}"/>
    <cellStyle name="Comma 2 2 6" xfId="546" xr:uid="{626F401A-CD25-4797-85DD-4BF9A42FD79E}"/>
    <cellStyle name="Comma 2 2 6 10" xfId="4247" xr:uid="{8280537B-2A6A-48BD-B2B7-A80A540F6AAC}"/>
    <cellStyle name="Comma 2 2 6 10 2" xfId="6832" xr:uid="{4412569B-DF3D-4DE6-BACB-D42A0A96ACC4}"/>
    <cellStyle name="Comma 2 2 6 10 2 2" xfId="11400" xr:uid="{C70341EC-59AE-49C5-A3D2-E3BA819A714C}"/>
    <cellStyle name="Comma 2 2 6 10 3" xfId="9157" xr:uid="{EE3DB003-D905-4B1A-829C-7FD5037B3875}"/>
    <cellStyle name="Comma 2 2 6 10 4" xfId="34196" xr:uid="{2095B675-ECE8-4CAC-89D2-AFCADA419D8C}"/>
    <cellStyle name="Comma 2 2 6 11" xfId="4435" xr:uid="{C7827ECF-A781-429A-86BC-843E696F025E}"/>
    <cellStyle name="Comma 2 2 6 11 2" xfId="7016" xr:uid="{B6FF7F56-24FD-48F0-9D25-2403A662D9E1}"/>
    <cellStyle name="Comma 2 2 6 11 2 2" xfId="11584" xr:uid="{1CFA22BA-BDB1-439E-87D8-E467B220B38E}"/>
    <cellStyle name="Comma 2 2 6 11 3" xfId="9341" xr:uid="{B3CDB423-0F2F-4F36-97FA-417D048FDDCB}"/>
    <cellStyle name="Comma 2 2 6 12" xfId="4678" xr:uid="{48AA24AC-814D-4895-AF2E-1746082B97A2}"/>
    <cellStyle name="Comma 2 2 6 12 2" xfId="9575" xr:uid="{886AE398-6935-496F-9068-73ED4483C7D2}"/>
    <cellStyle name="Comma 2 2 6 13" xfId="7372" xr:uid="{47F66E36-17A7-4B5B-BC21-3F994C71E228}"/>
    <cellStyle name="Comma 2 2 6 14" xfId="12733" xr:uid="{221BDC98-E6D7-4ABA-BFFD-1D151FC990E9}"/>
    <cellStyle name="Comma 2 2 6 15" xfId="18404" xr:uid="{04653B32-B8E4-4B53-B6BE-EED53F4ADBD8}"/>
    <cellStyle name="Comma 2 2 6 16" xfId="25075" xr:uid="{AAD31502-298A-427B-B4A3-03426561AD55}"/>
    <cellStyle name="Comma 2 2 6 17" xfId="25374" xr:uid="{54433E1D-9CA5-41A1-9C83-4DE2AD8763A7}"/>
    <cellStyle name="Comma 2 2 6 18" xfId="25560" xr:uid="{16B24C63-CC85-42C7-BE99-3F95592352E3}"/>
    <cellStyle name="Comma 2 2 6 19" xfId="25884" xr:uid="{C5C0CB70-7C12-416F-8159-D0004A5493E9}"/>
    <cellStyle name="Comma 2 2 6 2" xfId="1975" xr:uid="{77DF96F9-560F-4168-BFC0-56CFC112B284}"/>
    <cellStyle name="Comma 2 2 6 2 2" xfId="4910" xr:uid="{A7705824-1458-4304-BA95-1C2E795AE4B8}"/>
    <cellStyle name="Comma 2 2 6 2 2 2" xfId="9777" xr:uid="{77B35670-C29E-46C3-B1F0-74E77BEAE1C1}"/>
    <cellStyle name="Comma 2 2 6 2 2 2 2" xfId="33126" xr:uid="{EF31179F-B4F8-40EF-B155-6D3A6920513A}"/>
    <cellStyle name="Comma 2 2 6 2 2 2 2 2" xfId="41474" xr:uid="{E35D0E5F-E2EA-4511-ACC9-0DEBAFD019A6}"/>
    <cellStyle name="Comma 2 2 6 2 2 2 3" xfId="39862" xr:uid="{9E50A991-BEA3-4CC3-98B0-BFC57BAAFD9E}"/>
    <cellStyle name="Comma 2 2 6 2 2 3" xfId="32331" xr:uid="{6BA51422-6555-4213-B58D-DC235A2F99E5}"/>
    <cellStyle name="Comma 2 2 6 2 2 3 2" xfId="40670" xr:uid="{D2F42BBC-4562-49C0-BDDA-AB557B0AE3A5}"/>
    <cellStyle name="Comma 2 2 6 2 2 4" xfId="39058" xr:uid="{0ACA1246-95E2-4990-964C-820F88A27243}"/>
    <cellStyle name="Comma 2 2 6 2 3" xfId="7553" xr:uid="{11EC193B-797B-4EFF-A01D-732CCFF702EA}"/>
    <cellStyle name="Comma 2 2 6 2 3 2" xfId="32727" xr:uid="{935AF335-167A-4F81-88D1-870684FC9CFD}"/>
    <cellStyle name="Comma 2 2 6 2 3 2 2" xfId="41072" xr:uid="{7EA7EEB9-FE7F-4E32-842D-3A5B23B24633}"/>
    <cellStyle name="Comma 2 2 6 2 3 3" xfId="39460" xr:uid="{44A67474-6430-44D1-9636-B5365C6F3876}"/>
    <cellStyle name="Comma 2 2 6 2 4" xfId="27480" xr:uid="{5CC92749-77D2-4457-9385-E5AC3A6A846E}"/>
    <cellStyle name="Comma 2 2 6 2 4 2" xfId="31923" xr:uid="{F009F0CD-1D06-4CB1-9B9A-7EF49ED936FC}"/>
    <cellStyle name="Comma 2 2 6 2 4 3" xfId="40268" xr:uid="{FC4B9C6E-3195-4506-B9F1-5739D2A4E588}"/>
    <cellStyle name="Comma 2 2 6 2 5" xfId="30595" xr:uid="{886F6F58-AA65-45D8-A90C-E7422307F2E3}"/>
    <cellStyle name="Comma 2 2 6 2 6" xfId="38659" xr:uid="{B78008A0-23B5-4C4E-BAB3-3DC619C20911}"/>
    <cellStyle name="Comma 2 2 6 20" xfId="26174" xr:uid="{C220BC11-F3E4-4731-AE5F-BA17AE830B7D}"/>
    <cellStyle name="Comma 2 2 6 21" xfId="26395" xr:uid="{4FF1CF7B-DCA5-4441-86BB-2A6F0392301D}"/>
    <cellStyle name="Comma 2 2 6 22" xfId="26687" xr:uid="{1E9B0694-795B-483A-93B2-66F0FFFDCC05}"/>
    <cellStyle name="Comma 2 2 6 23" xfId="26893" xr:uid="{21141060-386A-4CEC-9CCF-D6B4A7401CA1}"/>
    <cellStyle name="Comma 2 2 6 24" xfId="27130" xr:uid="{139A3D28-CBA6-4EF6-9F29-3EB9D5E0266A}"/>
    <cellStyle name="Comma 2 2 6 25" xfId="28391" xr:uid="{7786D3F6-A7D1-4E43-913C-5E3C83BC3418}"/>
    <cellStyle name="Comma 2 2 6 26" xfId="28674" xr:uid="{9F8F3E27-43C9-4DA6-AA3A-61C45ABBB978}"/>
    <cellStyle name="Comma 2 2 6 27" xfId="28955" xr:uid="{2527619D-E0AD-471B-BDE2-EDC3B3AC2185}"/>
    <cellStyle name="Comma 2 2 6 28" xfId="29256" xr:uid="{F8664EF7-914C-4551-B6F5-4993C6A417D9}"/>
    <cellStyle name="Comma 2 2 6 29" xfId="29489" xr:uid="{823CF937-8D67-410A-9D44-E693AD1EFC6D}"/>
    <cellStyle name="Comma 2 2 6 3" xfId="2219" xr:uid="{117CA227-40F3-4DEE-B1BA-E81C669C13EA}"/>
    <cellStyle name="Comma 2 2 6 3 2" xfId="5124" xr:uid="{C3339C0E-FFB1-441F-8797-A935A141A76C}"/>
    <cellStyle name="Comma 2 2 6 3 2 2" xfId="9955" xr:uid="{4C3F3E42-449B-4896-964C-1D4EC5FA0FA5}"/>
    <cellStyle name="Comma 2 2 6 3 2 2 2" xfId="33203" xr:uid="{7310F0EF-FBE7-4B87-91D1-123061D62F06}"/>
    <cellStyle name="Comma 2 2 6 3 2 2 2 2" xfId="41551" xr:uid="{60DB6BA2-0603-40FD-B42B-3868D01CD3C5}"/>
    <cellStyle name="Comma 2 2 6 3 2 2 3" xfId="39939" xr:uid="{214B4585-6994-4B57-B48B-8EEE647BF0E7}"/>
    <cellStyle name="Comma 2 2 6 3 2 3" xfId="32408" xr:uid="{EE9301D4-59A0-40B1-AA2E-FB77DD221DE7}"/>
    <cellStyle name="Comma 2 2 6 3 2 3 2" xfId="40747" xr:uid="{FF31F478-0212-45B7-9809-34206096955C}"/>
    <cellStyle name="Comma 2 2 6 3 2 4" xfId="39135" xr:uid="{DD4410C5-D1A9-4D4C-B453-49559C24FA7F}"/>
    <cellStyle name="Comma 2 2 6 3 3" xfId="7730" xr:uid="{CC9B8082-34DC-40CE-B8E3-02CCE165BEFB}"/>
    <cellStyle name="Comma 2 2 6 3 3 2" xfId="32804" xr:uid="{8A1DB680-2E64-4BEF-91C7-E2DC9F1FC36A}"/>
    <cellStyle name="Comma 2 2 6 3 3 2 2" xfId="41149" xr:uid="{2C8B50AA-B680-4D7D-8645-4BB1B883DF86}"/>
    <cellStyle name="Comma 2 2 6 3 3 3" xfId="39537" xr:uid="{8459274A-CE63-4C80-B143-640B9711E63B}"/>
    <cellStyle name="Comma 2 2 6 3 4" xfId="32014" xr:uid="{B6E450B0-C07A-4E8B-9A7C-77FF048FA3EA}"/>
    <cellStyle name="Comma 2 2 6 3 4 2" xfId="40345" xr:uid="{B654CB32-48EC-4962-98A0-7DF5C227CFE1}"/>
    <cellStyle name="Comma 2 2 6 3 5" xfId="31248" xr:uid="{B97CE0A0-8D61-4416-B603-9A36BB313BBE}"/>
    <cellStyle name="Comma 2 2 6 3 6" xfId="38733" xr:uid="{CFCB2326-E815-4A9B-B164-720454068D6D}"/>
    <cellStyle name="Comma 2 2 6 30" xfId="29676" xr:uid="{7F1F23C7-D0E1-4D28-BEC3-E5B92FEC2E36}"/>
    <cellStyle name="Comma 2 2 6 31" xfId="29930" xr:uid="{D10EF3DA-49D7-49CD-9CB1-81EC15C47D29}"/>
    <cellStyle name="Comma 2 2 6 32" xfId="30160" xr:uid="{6B4E904A-B5B1-4772-BDF3-1D6BFCAF14E0}"/>
    <cellStyle name="Comma 2 2 6 33" xfId="34725" xr:uid="{B68244B9-1D4E-41B2-86EF-0AAA76BF4A17}"/>
    <cellStyle name="Comma 2 2 6 34" xfId="35025" xr:uid="{9DA44E1A-622F-4A49-91AD-EC93735486C3}"/>
    <cellStyle name="Comma 2 2 6 35" xfId="35234" xr:uid="{B0D190FE-9D14-457E-BB65-77CFDDEE2029}"/>
    <cellStyle name="Comma 2 2 6 36" xfId="35393" xr:uid="{8DFB41ED-0266-4C74-8720-E94E631AD13A}"/>
    <cellStyle name="Comma 2 2 6 37" xfId="35545" xr:uid="{C48A2702-9179-4DEC-92B6-7E0E8FC63F54}"/>
    <cellStyle name="Comma 2 2 6 38" xfId="35786" xr:uid="{D8EEA2A5-F9C0-4F05-81C6-AF5BB606B6C0}"/>
    <cellStyle name="Comma 2 2 6 39" xfId="1658" xr:uid="{4AB81F9A-D841-478D-9C6C-4BDB7E6AA761}"/>
    <cellStyle name="Comma 2 2 6 4" xfId="2427" xr:uid="{49C04688-975E-495F-BFD5-17C02610DEB0}"/>
    <cellStyle name="Comma 2 2 6 4 2" xfId="5315" xr:uid="{41EC3D52-2ED0-4420-A907-1FBD0BC35465}"/>
    <cellStyle name="Comma 2 2 6 4 2 2" xfId="10133" xr:uid="{CC62AB54-6CF8-4953-806B-A867634D4FEE}"/>
    <cellStyle name="Comma 2 2 6 4 2 2 2" xfId="41356" xr:uid="{25ABF88B-4005-499B-B3A5-7435FE7598CC}"/>
    <cellStyle name="Comma 2 2 6 4 2 3" xfId="33008" xr:uid="{18D83244-5EAA-4B01-81E3-F19934BCA876}"/>
    <cellStyle name="Comma 2 2 6 4 2 4" xfId="39744" xr:uid="{5B7789F0-5240-4667-9292-DBD510BA9F9A}"/>
    <cellStyle name="Comma 2 2 6 4 3" xfId="7907" xr:uid="{C4A94F5F-65D1-4BE0-941D-1506AB3768B0}"/>
    <cellStyle name="Comma 2 2 6 4 3 2" xfId="40552" xr:uid="{1D768BAE-59D9-462F-84A9-59A62E327E05}"/>
    <cellStyle name="Comma 2 2 6 4 4" xfId="32214" xr:uid="{5D93794B-355A-44D4-88A0-670B492C0CC0}"/>
    <cellStyle name="Comma 2 2 6 4 5" xfId="38941" xr:uid="{E8E7FD0C-DE26-46F8-96BB-2F392E81E53C}"/>
    <cellStyle name="Comma 2 2 6 40" xfId="38306" xr:uid="{DDD929CD-7A6F-4125-BBA9-909ED6198596}"/>
    <cellStyle name="Comma 2 2 6 5" xfId="2676" xr:uid="{02CB33D5-0329-45C5-B523-C761BCC2C561}"/>
    <cellStyle name="Comma 2 2 6 5 2" xfId="5530" xr:uid="{B0829877-F1E7-4627-829B-2067EC2C6946}"/>
    <cellStyle name="Comma 2 2 6 5 2 2" xfId="10311" xr:uid="{D4E6156B-3B70-4314-B6BD-64DAB11D2CDB}"/>
    <cellStyle name="Comma 2 2 6 5 2 3" xfId="40955" xr:uid="{4E4CB5BA-9DED-4005-8AEE-41F40675012F}"/>
    <cellStyle name="Comma 2 2 6 5 3" xfId="8084" xr:uid="{2D11DCAE-6DE1-4533-A448-DC33DCB43100}"/>
    <cellStyle name="Comma 2 2 6 5 4" xfId="32610" xr:uid="{7353994D-9482-47B6-8365-808ADCA460C3}"/>
    <cellStyle name="Comma 2 2 6 5 5" xfId="39343" xr:uid="{99FB9084-0586-4133-AD32-2EAD36B9E129}"/>
    <cellStyle name="Comma 2 2 6 6" xfId="2931" xr:uid="{33FA656C-C2E2-4B59-A2C7-2BD3B23E1F5F}"/>
    <cellStyle name="Comma 2 2 6 6 2" xfId="5754" xr:uid="{79D8CDF9-F4C2-420B-B0AE-5C9DF380F589}"/>
    <cellStyle name="Comma 2 2 6 6 2 2" xfId="10495" xr:uid="{9651194A-0F14-4780-8A65-7F42B8AFDE57}"/>
    <cellStyle name="Comma 2 2 6 6 3" xfId="8264" xr:uid="{F5093AF8-D26D-4FFC-B9CA-CE7586025637}"/>
    <cellStyle name="Comma 2 2 6 6 4" xfId="31813" xr:uid="{DCCB1356-8BE6-440D-9B74-C6AAE700172A}"/>
    <cellStyle name="Comma 2 2 6 6 5" xfId="40151" xr:uid="{F801C465-AA6C-44D0-9E81-920A46A3CCD6}"/>
    <cellStyle name="Comma 2 2 6 7" xfId="3188" xr:uid="{AAD64E31-2428-4773-A41E-4027D6AC3A62}"/>
    <cellStyle name="Comma 2 2 6 7 2" xfId="5975" xr:uid="{E7267EDD-5E1A-4168-BE72-377287D9E0C5}"/>
    <cellStyle name="Comma 2 2 6 7 2 2" xfId="10676" xr:uid="{2465773F-00C9-425A-9D7A-5EB219B04D8D}"/>
    <cellStyle name="Comma 2 2 6 7 3" xfId="8443" xr:uid="{07EC2394-8B70-48EA-BED1-1D21A9BFAC5D}"/>
    <cellStyle name="Comma 2 2 6 7 4" xfId="33360" xr:uid="{823FFA00-F302-46C5-9813-77E5129B53DC}"/>
    <cellStyle name="Comma 2 2 6 7 5" xfId="38475" xr:uid="{9212DFDA-45A1-4D4C-B63D-0589929DF226}"/>
    <cellStyle name="Comma 2 2 6 8" xfId="3463" xr:uid="{CFDE7428-4064-4187-B6E4-F37E5D310CEC}"/>
    <cellStyle name="Comma 2 2 6 8 2" xfId="6205" xr:uid="{4D8E4BC8-0CFC-49B3-8232-28EA8FBF0570}"/>
    <cellStyle name="Comma 2 2 6 8 2 2" xfId="10855" xr:uid="{0614D833-EC1F-4153-B5F8-5C72893416CB}"/>
    <cellStyle name="Comma 2 2 6 8 3" xfId="8620" xr:uid="{4FDB8D4A-FDA7-4317-96A8-49A6DA39AD2A}"/>
    <cellStyle name="Comma 2 2 6 8 4" xfId="33704" xr:uid="{B9102AE2-7C2D-4886-8536-ADDDA29D65FC}"/>
    <cellStyle name="Comma 2 2 6 9" xfId="3771" xr:uid="{3D1DA7CB-957E-4BDF-85A8-FC1D1F936B9E}"/>
    <cellStyle name="Comma 2 2 6 9 2" xfId="6452" xr:uid="{52919FC3-BA73-4B10-A2D3-5CBA83D9C452}"/>
    <cellStyle name="Comma 2 2 6 9 2 2" xfId="11037" xr:uid="{8A352AE5-6923-4A53-98FF-5273A6642764}"/>
    <cellStyle name="Comma 2 2 6 9 3" xfId="8797" xr:uid="{B9C0AAAB-39A4-45C9-876B-B34F67A46C21}"/>
    <cellStyle name="Comma 2 2 6 9 4" xfId="33913" xr:uid="{9CE6319C-1B01-4A78-B556-4C8D9265C575}"/>
    <cellStyle name="Comma 2 2 60" xfId="35775" xr:uid="{A01D57BB-D71B-4575-81C1-B20FD3B59E1B}"/>
    <cellStyle name="Comma 2 2 61" xfId="35928" xr:uid="{76743BDE-815B-4DA6-8861-388C8663C588}"/>
    <cellStyle name="Comma 2 2 62" xfId="1428" xr:uid="{3CFA1197-7B4E-4588-8E97-B24E5306F947}"/>
    <cellStyle name="Comma 2 2 63" xfId="36005" xr:uid="{B96FC809-B838-4888-8316-BA3F20A98113}"/>
    <cellStyle name="Comma 2 2 64" xfId="36388" xr:uid="{5F484C14-24DD-4F11-9CA3-CEFC0326FE9C}"/>
    <cellStyle name="Comma 2 2 65" xfId="536" xr:uid="{AFBE4733-48A5-4BE6-8EC9-57BC10E62D32}"/>
    <cellStyle name="Comma 2 2 66" xfId="37718" xr:uid="{9A4CA6D2-2CD3-403E-BD83-5D4422009C76}"/>
    <cellStyle name="Comma 2 2 67" xfId="37968" xr:uid="{31BE54CD-4241-45A6-A7E2-7A6B8140731E}"/>
    <cellStyle name="Comma 2 2 68" xfId="37990" xr:uid="{4B284D68-B144-4AA6-8260-150537BC32D0}"/>
    <cellStyle name="Comma 2 2 69" xfId="37991" xr:uid="{756430A8-0353-41F4-BC4A-6FBF09FBB105}"/>
    <cellStyle name="Comma 2 2 7" xfId="131" xr:uid="{3AE8895A-C004-4CBE-8576-C916DC51B6E9}"/>
    <cellStyle name="Comma 2 2 7 10" xfId="4364" xr:uid="{494AD72A-0862-4456-8B31-92D747BA8A34}"/>
    <cellStyle name="Comma 2 2 7 10 2" xfId="6947" xr:uid="{EE8F735B-E5AB-4D40-BA5A-B5F1D43F6887}"/>
    <cellStyle name="Comma 2 2 7 10 2 2" xfId="11515" xr:uid="{ACB626AF-F602-4DEC-8D22-6BFD6A5F4319}"/>
    <cellStyle name="Comma 2 2 7 10 3" xfId="9272" xr:uid="{9D69F2CE-F6DD-40CC-B77F-640F8B165C32}"/>
    <cellStyle name="Comma 2 2 7 11" xfId="4558" xr:uid="{AB5896EE-438B-4A2B-8DC1-EA23630D9C5B}"/>
    <cellStyle name="Comma 2 2 7 11 2" xfId="7135" xr:uid="{7B4BEB22-D532-471E-AECD-9F4D35F358AB}"/>
    <cellStyle name="Comma 2 2 7 11 2 2" xfId="11703" xr:uid="{E1E31909-758D-458B-A1E8-AB9DA39EFEBD}"/>
    <cellStyle name="Comma 2 2 7 11 3" xfId="9460" xr:uid="{C5E7D4C7-8408-49A5-B649-A36F5C93F785}"/>
    <cellStyle name="Comma 2 2 7 12" xfId="4820" xr:uid="{CFAD796C-7D9C-44DA-8E77-6FAE76ADDF49}"/>
    <cellStyle name="Comma 2 2 7 12 2" xfId="9712" xr:uid="{4D2B3105-99BC-40A6-86C6-4E452AEBF572}"/>
    <cellStyle name="Comma 2 2 7 13" xfId="7489" xr:uid="{8477E411-94F4-481F-A1A5-240AE2B43A21}"/>
    <cellStyle name="Comma 2 2 7 14" xfId="12909" xr:uid="{8902E44A-503E-4678-81BF-B56CE6E9031B}"/>
    <cellStyle name="Comma 2 2 7 15" xfId="1859" xr:uid="{8116A11A-5D3C-4D40-839F-908612B02902}"/>
    <cellStyle name="Comma 2 2 7 16" xfId="25243" xr:uid="{D5E8911C-387E-49FB-B09E-E4E5D945313A}"/>
    <cellStyle name="Comma 2 2 7 17" xfId="25470" xr:uid="{8DABA1B5-26D7-46A4-978E-69AE41014069}"/>
    <cellStyle name="Comma 2 2 7 18" xfId="25742" xr:uid="{0BE0B8FA-25FD-4A6D-BEFB-AC5A0E15B933}"/>
    <cellStyle name="Comma 2 2 7 19" xfId="26038" xr:uid="{A7E74526-4254-4D70-ACB6-BC80CBCBFADB}"/>
    <cellStyle name="Comma 2 2 7 2" xfId="244" xr:uid="{AD1910F6-D404-4A55-929E-ED13DC2E98C5}"/>
    <cellStyle name="Comma 2 2 7 2 2" xfId="5043" xr:uid="{ABF76503-96AE-46F5-BCD2-5DC83D2464AA}"/>
    <cellStyle name="Comma 2 2 7 2 2 2" xfId="9891" xr:uid="{74DD6111-41E4-444E-893A-DAACFB18F9CE}"/>
    <cellStyle name="Comma 2 2 7 2 2 2 2" xfId="41370" xr:uid="{90BB8EB2-A4C3-4B08-9CD6-D63CCDCEB208}"/>
    <cellStyle name="Comma 2 2 7 2 2 3" xfId="27888" xr:uid="{A9C4A64D-840F-4FE4-AB1F-70D119CD632A}"/>
    <cellStyle name="Comma 2 2 7 2 2 4" xfId="33022" xr:uid="{D3D79EE2-6053-4A17-8CA2-10777A438346}"/>
    <cellStyle name="Comma 2 2 7 2 2 5" xfId="39758" xr:uid="{7F221377-5B33-4145-BF77-5BC5A98340EC}"/>
    <cellStyle name="Comma 2 2 7 2 3" xfId="7666" xr:uid="{91A2BBCF-70EC-4D58-ABED-A4EFA346C038}"/>
    <cellStyle name="Comma 2 2 7 2 3 2" xfId="32228" xr:uid="{0925447A-768E-4C83-970F-C9189116BF5E}"/>
    <cellStyle name="Comma 2 2 7 2 3 3" xfId="40566" xr:uid="{4AB86578-8B04-410C-A149-49D024BE4679}"/>
    <cellStyle name="Comma 2 2 7 2 4" xfId="27243" xr:uid="{79404061-1952-4A3A-A455-CA41399EDD72}"/>
    <cellStyle name="Comma 2 2 7 2 4 2" xfId="41749" xr:uid="{2C36CA43-13C8-4CDA-BD95-134D80A17E8C}"/>
    <cellStyle name="Comma 2 2 7 2 5" xfId="30729" xr:uid="{0DA42DC4-CCBB-428F-AB04-BF44390AAA7B}"/>
    <cellStyle name="Comma 2 2 7 2 6" xfId="2128" xr:uid="{D8924E8B-F566-4B7C-BE05-9BC9F2EA2F43}"/>
    <cellStyle name="Comma 2 2 7 2 7" xfId="38955" xr:uid="{34CC3763-84C7-4E65-912A-4DEEEDC2E779}"/>
    <cellStyle name="Comma 2 2 7 20" xfId="26298" xr:uid="{7E033E7C-6F3D-4665-83FD-11DD5A91D760}"/>
    <cellStyle name="Comma 2 2 7 21" xfId="26576" xr:uid="{28000FE3-73DE-48C8-BC00-71D122CDD8FE}"/>
    <cellStyle name="Comma 2 2 7 22" xfId="26803" xr:uid="{66DCD344-F9A2-4BDB-8B4B-6027E8936CD1}"/>
    <cellStyle name="Comma 2 2 7 23" xfId="26995" xr:uid="{3617A5E5-E532-4BD7-A707-36F59D5889A9}"/>
    <cellStyle name="Comma 2 2 7 24" xfId="27075" xr:uid="{E4434F7F-BADA-4A37-A193-8C0DDA578256}"/>
    <cellStyle name="Comma 2 2 7 25" xfId="28570" xr:uid="{488F1FA9-E8CB-4607-B799-128664340177}"/>
    <cellStyle name="Comma 2 2 7 26" xfId="28831" xr:uid="{EECF835E-5C0D-411F-B45A-85B01582D408}"/>
    <cellStyle name="Comma 2 2 7 27" xfId="29139" xr:uid="{98157BA7-C27F-40DA-9957-B213140F23EC}"/>
    <cellStyle name="Comma 2 2 7 28" xfId="29394" xr:uid="{67FFD40E-9F5F-48D8-9657-E55F85DE6DA5}"/>
    <cellStyle name="Comma 2 2 7 29" xfId="29603" xr:uid="{3EAF8347-9F1D-4835-8F28-C65A35B548CF}"/>
    <cellStyle name="Comma 2 2 7 3" xfId="2347" xr:uid="{9150DC5C-F3C6-4B14-B3CC-18B00FE8EAAF}"/>
    <cellStyle name="Comma 2 2 7 3 2" xfId="5245" xr:uid="{D135E04D-3BB2-4CCE-8817-EA7374583B4E}"/>
    <cellStyle name="Comma 2 2 7 3 2 2" xfId="10069" xr:uid="{C6E375CA-5617-416E-892B-DF4A94A6D140}"/>
    <cellStyle name="Comma 2 2 7 3 2 3" xfId="32623" xr:uid="{7478E3D8-F6A5-4E7E-B031-A0EDA387A7A7}"/>
    <cellStyle name="Comma 2 2 7 3 2 4" xfId="40968" xr:uid="{DAF58CCC-5068-4960-AA5C-C53008EB9F0D}"/>
    <cellStyle name="Comma 2 2 7 3 3" xfId="7843" xr:uid="{D7807837-8AED-484E-A285-8D6A15AB6395}"/>
    <cellStyle name="Comma 2 2 7 3 4" xfId="27345" xr:uid="{9CAD047C-4456-49F3-9AC6-D2CA015968F9}"/>
    <cellStyle name="Comma 2 2 7 3 5" xfId="31375" xr:uid="{01BE3ADA-E0EC-40D7-AB90-6F8E83215A81}"/>
    <cellStyle name="Comma 2 2 7 3 6" xfId="39356" xr:uid="{A1779B04-77C8-4BFD-B18E-DD2E625D3022}"/>
    <cellStyle name="Comma 2 2 7 30" xfId="29799" xr:uid="{D6F9D1B1-E300-4A2F-B4EF-7E62DDBA22BB}"/>
    <cellStyle name="Comma 2 2 7 31" xfId="30075" xr:uid="{1452062A-C31F-4DDB-9774-E837845BF3EE}"/>
    <cellStyle name="Comma 2 2 7 32" xfId="30272" xr:uid="{95CDCC18-64A0-4E81-A1CA-5348C779C34B}"/>
    <cellStyle name="Comma 2 2 7 33" xfId="34908" xr:uid="{8D59C303-2EFA-4685-A520-9EEA46BD7DF9}"/>
    <cellStyle name="Comma 2 2 7 34" xfId="35170" xr:uid="{10894B85-3834-4DC3-AAD3-9B325020D3BD}"/>
    <cellStyle name="Comma 2 2 7 35" xfId="35334" xr:uid="{41287158-0C7B-48B1-BA6A-CB758810ACAD}"/>
    <cellStyle name="Comma 2 2 7 36" xfId="35486" xr:uid="{85617E5C-2CF4-4603-A460-C3185EB2AFE5}"/>
    <cellStyle name="Comma 2 2 7 37" xfId="35641" xr:uid="{315AA4D7-F3DC-464A-BF48-EB7A7861F9FE}"/>
    <cellStyle name="Comma 2 2 7 38" xfId="35880" xr:uid="{CB5A3B67-DC8D-45F3-89BA-4C7A17654D93}"/>
    <cellStyle name="Comma 2 2 7 39" xfId="1389" xr:uid="{DC076EDC-64E8-48C7-8D62-D163B9E96B4E}"/>
    <cellStyle name="Comma 2 2 7 4" xfId="2585" xr:uid="{A7FA2039-CB10-49CE-BC57-14748592B620}"/>
    <cellStyle name="Comma 2 2 7 4 2" xfId="5456" xr:uid="{F931C19B-1739-4DE3-B651-2CD4B7B1AF9B}"/>
    <cellStyle name="Comma 2 2 7 4 2 2" xfId="10247" xr:uid="{F5ACCE21-64F5-4287-92E3-62D90BEFD73E}"/>
    <cellStyle name="Comma 2 2 7 4 3" xfId="8020" xr:uid="{605E2458-9D54-450C-94BE-206D2C8FCEBF}"/>
    <cellStyle name="Comma 2 2 7 4 4" xfId="31825" xr:uid="{66C6440D-B42C-49B1-89C7-8AE701A5D9E4}"/>
    <cellStyle name="Comma 2 2 7 4 5" xfId="40164" xr:uid="{14D639CB-856F-4917-8772-D65EDE339334}"/>
    <cellStyle name="Comma 2 2 7 40" xfId="1341" xr:uid="{61718BF3-EBD0-4DD0-9325-502350CAB9FE}"/>
    <cellStyle name="Comma 2 2 7 41" xfId="36014" xr:uid="{D86E2437-57F8-4021-9896-280EB602757F}"/>
    <cellStyle name="Comma 2 2 7 42" xfId="547" xr:uid="{48F33685-0C88-4D44-BDD8-B31DFD09E8B2}"/>
    <cellStyle name="Comma 2 2 7 43" xfId="38495" xr:uid="{3B8D859D-423D-4E8A-B58B-3D7777BE4823}"/>
    <cellStyle name="Comma 2 2 7 5" xfId="2835" xr:uid="{84F47E5C-9550-460F-B903-7A6E48582841}"/>
    <cellStyle name="Comma 2 2 7 5 2" xfId="5672" xr:uid="{DD5A357E-23D3-46CD-8C98-FFCDC1710E45}"/>
    <cellStyle name="Comma 2 2 7 5 2 2" xfId="10426" xr:uid="{CF0F9146-7A6C-4779-A966-0911A858469F}"/>
    <cellStyle name="Comma 2 2 7 5 3" xfId="8197" xr:uid="{CA49051D-5906-4F54-9DB1-4B32D583F58B}"/>
    <cellStyle name="Comma 2 2 7 5 4" xfId="33452" xr:uid="{BB519B0B-142F-44B9-A66F-AF122E1E9B95}"/>
    <cellStyle name="Comma 2 2 7 5 5" xfId="41696" xr:uid="{5441FB4D-941D-4F9F-9544-C48ACC0BFDC3}"/>
    <cellStyle name="Comma 2 2 7 6" xfId="3089" xr:uid="{CC3D05BF-22C3-43B5-B261-F27858580D22}"/>
    <cellStyle name="Comma 2 2 7 6 2" xfId="5893" xr:uid="{A6611E9C-FA99-48FA-9110-F7A1ADA8843F}"/>
    <cellStyle name="Comma 2 2 7 6 2 2" xfId="10611" xr:uid="{200C4A76-4919-4824-B5ED-8F85E7BECF57}"/>
    <cellStyle name="Comma 2 2 7 6 3" xfId="8379" xr:uid="{58A6D728-8E63-4431-868F-CBE896822F0A}"/>
    <cellStyle name="Comma 2 2 7 6 4" xfId="33785" xr:uid="{A379BF0F-7FAD-415E-9A75-464FDEDA8AAC}"/>
    <cellStyle name="Comma 2 2 7 7" xfId="3345" xr:uid="{AD667328-31E1-4A17-84D8-96A1AB90A992}"/>
    <cellStyle name="Comma 2 2 7 7 2" xfId="6113" xr:uid="{73D51461-2E8D-49EE-9A61-3A2D0FC5DBA2}"/>
    <cellStyle name="Comma 2 2 7 7 2 2" xfId="10789" xr:uid="{3A40E1E4-7B12-4ADE-874C-5DB62A18FC61}"/>
    <cellStyle name="Comma 2 2 7 7 3" xfId="8556" xr:uid="{F76A5D11-C4F4-46B5-AE00-8ED73A2FF7DC}"/>
    <cellStyle name="Comma 2 2 7 7 4" xfId="34031" xr:uid="{DCB67674-DB78-4B4E-A1CE-125F83FE716F}"/>
    <cellStyle name="Comma 2 2 7 8" xfId="3661" xr:uid="{184CFF36-B5C7-4C3B-887B-F5294782C1AC}"/>
    <cellStyle name="Comma 2 2 7 8 2" xfId="6364" xr:uid="{711759C0-BE4A-4CE6-B337-45C0FB89D031}"/>
    <cellStyle name="Comma 2 2 7 8 2 2" xfId="10972" xr:uid="{4024E2AB-9C52-409A-8402-7E0641FBB250}"/>
    <cellStyle name="Comma 2 2 7 8 3" xfId="8733" xr:uid="{207AAF0D-353E-4A24-932E-5AE39CFB1E1B}"/>
    <cellStyle name="Comma 2 2 7 8 4" xfId="34309" xr:uid="{040B75EF-FE7D-47E0-9D7D-6F7CFB40A943}"/>
    <cellStyle name="Comma 2 2 7 9" xfId="3911" xr:uid="{C81A94E9-E918-403B-B4BB-F4AF6201539E}"/>
    <cellStyle name="Comma 2 2 7 9 2" xfId="6574" xr:uid="{5C269A98-DF65-4927-849E-3753BA22FE93}"/>
    <cellStyle name="Comma 2 2 7 9 2 2" xfId="11152" xr:uid="{F8453CC4-A1AD-41E6-9250-557E1C0882F0}"/>
    <cellStyle name="Comma 2 2 7 9 3" xfId="8910" xr:uid="{3BF589C0-BA8F-4E36-9714-645BEF3D8297}"/>
    <cellStyle name="Comma 2 2 7_VB" xfId="157" xr:uid="{9A57BF8B-3666-4DC5-898F-835692F60171}"/>
    <cellStyle name="Comma 2 2 70" xfId="38013" xr:uid="{2D3BC9B3-5312-446B-A9E4-0B403EDEC8DF}"/>
    <cellStyle name="Comma 2 2 71" xfId="38000" xr:uid="{50BDFF77-A5C0-42F5-AE55-00398DC6E0CC}"/>
    <cellStyle name="Comma 2 2 72" xfId="38194" xr:uid="{D41A3015-BDE1-4EBA-87B6-26799D30CA45}"/>
    <cellStyle name="Comma 2 2 8" xfId="1964" xr:uid="{60CC4D01-60CD-473B-AA89-C6BF2CAC952F}"/>
    <cellStyle name="Comma 2 2 8 2" xfId="4899" xr:uid="{875F1E4C-9C73-4E76-BA94-EA11D77DB078}"/>
    <cellStyle name="Comma 2 2 8 2 2" xfId="9766" xr:uid="{365BF872-44C5-4632-BC0B-1755E6CFA1AA}"/>
    <cellStyle name="Comma 2 2 8 2 2 2" xfId="33150" xr:uid="{AE79A35A-7DC2-48D7-A733-B7D352C5DAC4}"/>
    <cellStyle name="Comma 2 2 8 2 2 2 2" xfId="41498" xr:uid="{19CD4286-9C85-42A9-90EA-E5C8E205FF6F}"/>
    <cellStyle name="Comma 2 2 8 2 2 3" xfId="39886" xr:uid="{68553958-FB5A-4FB8-9D90-AEB28DDF35C9}"/>
    <cellStyle name="Comma 2 2 8 2 3" xfId="32355" xr:uid="{0F00B3E4-3E7B-4F82-8CEA-955000C52B6F}"/>
    <cellStyle name="Comma 2 2 8 2 3 2" xfId="40694" xr:uid="{1DDC1096-8708-4595-8A48-5E3D23D60B8C}"/>
    <cellStyle name="Comma 2 2 8 2 4" xfId="39082" xr:uid="{E9158696-B952-4E16-B006-FCF529FB7913}"/>
    <cellStyle name="Comma 2 2 8 3" xfId="7542" xr:uid="{F33B4FF0-A989-4B12-9CBF-BF0E0846E47C}"/>
    <cellStyle name="Comma 2 2 8 3 2" xfId="32751" xr:uid="{973FAFE9-C65B-426C-B94E-4EB05604E811}"/>
    <cellStyle name="Comma 2 2 8 3 2 2" xfId="41096" xr:uid="{A1BF7050-2BFE-4D2F-809E-6CA7233DA46D}"/>
    <cellStyle name="Comma 2 2 8 3 3" xfId="39484" xr:uid="{B887CC7F-179E-4A03-B17C-5589173F8C5F}"/>
    <cellStyle name="Comma 2 2 8 4" xfId="27119" xr:uid="{BB4EA49C-B1B4-46D0-AADC-6478A204720D}"/>
    <cellStyle name="Comma 2 2 8 4 2" xfId="31954" xr:uid="{49B18316-CA36-4C44-87EC-73028725BAF8}"/>
    <cellStyle name="Comma 2 2 8 4 3" xfId="40292" xr:uid="{FEAF6569-EF41-4F8E-9561-6305D5091607}"/>
    <cellStyle name="Comma 2 2 8 5" xfId="30589" xr:uid="{E820A9F7-E16C-4175-8C5E-8123F7760D47}"/>
    <cellStyle name="Comma 2 2 8 6" xfId="38681" xr:uid="{8D2C76D2-4240-4F68-88E9-293D8ED78728}"/>
    <cellStyle name="Comma 2 2 9" xfId="2208" xr:uid="{3EC50375-507A-4D77-80BC-F34794CB498C}"/>
    <cellStyle name="Comma 2 2 9 2" xfId="5113" xr:uid="{FD8EB88C-818F-4AC3-8E17-68161DCB6C37}"/>
    <cellStyle name="Comma 2 2 9 2 2" xfId="9944" xr:uid="{9A3810E6-5741-4D96-B7D3-D61B1C79DB6B}"/>
    <cellStyle name="Comma 2 2 9 2 2 2" xfId="33195" xr:uid="{1CF8C20E-4E4A-4B97-B721-7F878098BC3E}"/>
    <cellStyle name="Comma 2 2 9 2 2 2 2" xfId="41543" xr:uid="{841143F5-01AD-4BD5-9A4F-042DD17E9661}"/>
    <cellStyle name="Comma 2 2 9 2 2 3" xfId="39931" xr:uid="{1A0513E8-5A31-43E7-B486-22474CB71A3F}"/>
    <cellStyle name="Comma 2 2 9 2 3" xfId="32400" xr:uid="{36395F93-AF19-41BD-A297-CA392EAF6688}"/>
    <cellStyle name="Comma 2 2 9 2 3 2" xfId="40739" xr:uid="{819DCB61-B7C7-417A-9AEE-98A7F481BE8A}"/>
    <cellStyle name="Comma 2 2 9 2 4" xfId="39127" xr:uid="{88688D73-F777-4664-808A-3929ACC069F0}"/>
    <cellStyle name="Comma 2 2 9 3" xfId="7719" xr:uid="{BF9380DF-118E-456E-9320-33C4A0FD9EC6}"/>
    <cellStyle name="Comma 2 2 9 3 2" xfId="32796" xr:uid="{F972E6F2-7561-4769-97B1-75A622A5B603}"/>
    <cellStyle name="Comma 2 2 9 3 2 2" xfId="41141" xr:uid="{A4C4AF15-B23B-488E-8C43-E04E61D127D1}"/>
    <cellStyle name="Comma 2 2 9 3 3" xfId="39529" xr:uid="{EA3E7285-EF32-4B03-96DC-3E37E3D7E610}"/>
    <cellStyle name="Comma 2 2 9 4" xfId="27469" xr:uid="{1F7A76DA-0398-4D18-8E1D-B4CBEE67C4C7}"/>
    <cellStyle name="Comma 2 2 9 4 2" xfId="32006" xr:uid="{4F1F14DF-7563-4E08-B1F7-6538130C0DAD}"/>
    <cellStyle name="Comma 2 2 9 4 3" xfId="40337" xr:uid="{2187D345-B8B1-4EA4-B1B3-40DEA291ECEC}"/>
    <cellStyle name="Comma 2 2 9 5" xfId="30735" xr:uid="{A4C7FF92-D53D-4814-8277-10A9970FED55}"/>
    <cellStyle name="Comma 2 2 9 6" xfId="38725" xr:uid="{78D74173-987B-4C9D-984A-D4C74AE509CA}"/>
    <cellStyle name="Comma 2 2_VB" xfId="154" xr:uid="{72036BA1-535B-4896-B0DF-54FF05ADACD4}"/>
    <cellStyle name="Comma 2 20" xfId="12614" xr:uid="{5F7A702B-77E9-488D-927C-54F4069A67EE}"/>
    <cellStyle name="Comma 2 20 2" xfId="33626" xr:uid="{0C5492E8-45AA-4FD2-A279-0C0BC68956FF}"/>
    <cellStyle name="Comma 2 21" xfId="12648" xr:uid="{36BCC1A2-031D-4407-A4B6-E78458953600}"/>
    <cellStyle name="Comma 2 21 2" xfId="33809" xr:uid="{39E07770-EE16-428B-A682-7D1B4A5198CD}"/>
    <cellStyle name="Comma 2 22" xfId="12676" xr:uid="{717715A9-DB3C-4CE1-907F-8073663E05B6}"/>
    <cellStyle name="Comma 2 22 2" xfId="34281" xr:uid="{440A083B-975B-454A-BA5F-E25EF978FB5C}"/>
    <cellStyle name="Comma 2 23" xfId="12559" xr:uid="{C5AF2C2C-EECD-46FE-AC50-A6214EFEABDE}"/>
    <cellStyle name="Comma 2 23 2" xfId="12560" xr:uid="{A10B3BBA-4B3B-409E-BF58-4633F0007BFD}"/>
    <cellStyle name="Comma 2 23 2 2" xfId="12550" xr:uid="{D45CC526-5B25-456C-8CDF-D0F8466FE8D7}"/>
    <cellStyle name="Comma 2 24" xfId="13114" xr:uid="{988CFCE8-2FD5-4470-9398-D43FDA345F61}"/>
    <cellStyle name="Comma 2 25" xfId="18387" xr:uid="{65C49961-A34F-48C1-8530-7A159F74EE3F}"/>
    <cellStyle name="Comma 2 26" xfId="24522" xr:uid="{C0C73CAF-02CC-48BF-878A-FE625AC473BF}"/>
    <cellStyle name="Comma 2 27" xfId="1515" xr:uid="{009EF150-320E-4EA1-8160-EC2AF981FF6A}"/>
    <cellStyle name="Comma 2 27 2" xfId="1517" xr:uid="{62279936-E083-4653-903F-2098C8172196}"/>
    <cellStyle name="Comma 2 27 2 2" xfId="281" xr:uid="{123335F4-6266-4A78-9B6E-11B0129FB548}"/>
    <cellStyle name="Comma 2 27 2 2 2" xfId="35923" xr:uid="{CBFFE3C1-770D-41A5-8D35-2A99DAE8F5CD}"/>
    <cellStyle name="Comma 2 27 3" xfId="285" xr:uid="{05439A23-7678-4362-BC66-B21FB48B1038}"/>
    <cellStyle name="Comma 2 27 3 2" xfId="35925" xr:uid="{24664769-3CC8-4BF7-8AC2-908C854C3055}"/>
    <cellStyle name="Comma 2 28" xfId="24525" xr:uid="{490C0AB9-6796-4D2B-9512-FD2533E8C197}"/>
    <cellStyle name="Comma 2 28 2" xfId="30372" xr:uid="{75352E18-A2BA-4AAE-9195-41CCC77F15B0}"/>
    <cellStyle name="Comma 2 29" xfId="24695" xr:uid="{ACC846CD-7A4C-42B1-9E53-4A1733FA6C55}"/>
    <cellStyle name="Comma 2 3" xfId="102" xr:uid="{9CD1EF19-31D4-4D95-9278-452EF82A6FD7}"/>
    <cellStyle name="Comma 2 3 10" xfId="3464" xr:uid="{39A140F3-C464-479A-9C23-3F395DD62994}"/>
    <cellStyle name="Comma 2 3 10 2" xfId="6206" xr:uid="{2A64DCD2-21CD-4BE5-A771-37D2556ABF8F}"/>
    <cellStyle name="Comma 2 3 10 2 2" xfId="10856" xr:uid="{3D612793-F27F-4D36-BAD6-F26BB0C93480}"/>
    <cellStyle name="Comma 2 3 10 2 3" xfId="32516" xr:uid="{875EBC19-5A0D-4CFD-B3EF-EF2A6C02F909}"/>
    <cellStyle name="Comma 2 3 10 2 4" xfId="40853" xr:uid="{5B2D52B3-F9B9-4A35-BBF0-205193EAD4E4}"/>
    <cellStyle name="Comma 2 3 10 3" xfId="8621" xr:uid="{45DE2103-7161-49AB-B74B-66A1D3709AF6}"/>
    <cellStyle name="Comma 2 3 10 4" xfId="31479" xr:uid="{0B0A5C19-662F-47C7-8B81-CB554E8488FD}"/>
    <cellStyle name="Comma 2 3 10 5" xfId="39241" xr:uid="{5449927C-E52D-41E5-8411-7DBDB0C23019}"/>
    <cellStyle name="Comma 2 3 11" xfId="3772" xr:uid="{28A2C26F-FEE1-4FA4-A4F4-9327DE77D1A6}"/>
    <cellStyle name="Comma 2 3 11 2" xfId="6453" xr:uid="{E673CCBA-6F43-4C69-908F-CCAF51765964}"/>
    <cellStyle name="Comma 2 3 11 2 2" xfId="11038" xr:uid="{FF9CA4DD-182E-4486-9F2A-67C3F85E3A73}"/>
    <cellStyle name="Comma 2 3 11 3" xfId="8798" xr:uid="{7BE4808D-67AF-4D71-AB70-834EAFBC6754}"/>
    <cellStyle name="Comma 2 3 11 4" xfId="31711" xr:uid="{EE1B6CD2-7DFB-4B1F-8A86-157F6962535A}"/>
    <cellStyle name="Comma 2 3 11 5" xfId="40049" xr:uid="{E1DBE8CD-3422-4629-AFC3-0656A2B2F746}"/>
    <cellStyle name="Comma 2 3 12" xfId="3983" xr:uid="{A3D4B7FC-04B5-45E0-BBD4-C53490DC14ED}"/>
    <cellStyle name="Comma 2 3 12 2" xfId="6626" xr:uid="{20D4CFF2-65DB-42D9-91BB-0D862018BD06}"/>
    <cellStyle name="Comma 2 3 12 2 2" xfId="11203" xr:uid="{9599D1CC-3245-431B-8EA3-96BBDB30079B}"/>
    <cellStyle name="Comma 2 3 12 3" xfId="8961" xr:uid="{FB4B5CE2-7A9C-436C-AF74-D3FB379A5277}"/>
    <cellStyle name="Comma 2 3 12 4" xfId="30343" xr:uid="{DDD6E375-D240-428A-9A5D-200BF37DBDF9}"/>
    <cellStyle name="Comma 2 3 12 5" xfId="38555" xr:uid="{5BFF4D72-3D54-42BC-8C90-BC93E011DCB0}"/>
    <cellStyle name="Comma 2 3 13" xfId="4033" xr:uid="{CF1D8083-B0D5-49A3-BE69-C975081AF712}"/>
    <cellStyle name="Comma 2 3 13 2" xfId="6658" xr:uid="{47F8C0E0-9719-445B-A283-B7A9D81CC266}"/>
    <cellStyle name="Comma 2 3 13 2 2" xfId="11236" xr:uid="{1A12F8D4-DEC4-4C03-AC27-92BBCE81795F}"/>
    <cellStyle name="Comma 2 3 13 3" xfId="8993" xr:uid="{A1B4553C-24B5-4652-AE8D-423E297E9593}"/>
    <cellStyle name="Comma 2 3 13 4" xfId="33366" xr:uid="{2CA08A5A-4177-4F8F-8C5C-32AF629E789D}"/>
    <cellStyle name="Comma 2 3 13 5" xfId="38223" xr:uid="{FAE0E901-8FBB-4B3C-9646-4EE70E264B94}"/>
    <cellStyle name="Comma 2 3 14" xfId="4207" xr:uid="{8726B199-DFD8-416B-AC33-9EE2593F1500}"/>
    <cellStyle name="Comma 2 3 14 2" xfId="6794" xr:uid="{DB10484B-6EE9-4A2C-A286-6355E646A9F8}"/>
    <cellStyle name="Comma 2 3 14 2 2" xfId="11362" xr:uid="{767DD1EC-676B-42AE-9757-53F7FCD240D9}"/>
    <cellStyle name="Comma 2 3 14 3" xfId="9119" xr:uid="{0F1E0839-92AC-4A8E-8498-7062A21A6BA8}"/>
    <cellStyle name="Comma 2 3 14 4" xfId="33482" xr:uid="{6E6705FD-017D-4AFC-B101-0EC77F0C7318}"/>
    <cellStyle name="Comma 2 3 14 5" xfId="41680" xr:uid="{93D1F706-E919-4791-AB06-DA842BD5F965}"/>
    <cellStyle name="Comma 2 3 15" xfId="4248" xr:uid="{866E83F1-FC3B-44B9-8CF9-806512EFE729}"/>
    <cellStyle name="Comma 2 3 15 2" xfId="6833" xr:uid="{5C4E0D20-31EC-4509-A486-4E84F12AC7E7}"/>
    <cellStyle name="Comma 2 3 15 2 2" xfId="11401" xr:uid="{E848CF0C-C9B8-48EE-B58A-9861B3844B56}"/>
    <cellStyle name="Comma 2 3 15 3" xfId="9158" xr:uid="{68A12681-34A1-454C-9738-F4DA1E9525D3}"/>
    <cellStyle name="Comma 2 3 15 4" xfId="33505" xr:uid="{366F3A3E-55D5-4E11-807D-61BFB99FFA72}"/>
    <cellStyle name="Comma 2 3 16" xfId="4436" xr:uid="{A97F5FEE-0A13-403D-8D9F-DE18C19878D3}"/>
    <cellStyle name="Comma 2 3 16 2" xfId="7017" xr:uid="{814D5BFC-99A2-4791-BF8E-AC70264C79FD}"/>
    <cellStyle name="Comma 2 3 16 2 2" xfId="11585" xr:uid="{B176638B-D107-442D-AEBB-CAA7A551C129}"/>
    <cellStyle name="Comma 2 3 16 3" xfId="9342" xr:uid="{DA136A0A-1AED-457E-8CEA-EBA52B36689A}"/>
    <cellStyle name="Comma 2 3 16 4" xfId="33705" xr:uid="{1184F95B-0DF9-4556-8A2C-12E929DCA140}"/>
    <cellStyle name="Comma 2 3 17" xfId="4679" xr:uid="{B695FA77-B0C0-4A7E-A08F-C5B0212C48E4}"/>
    <cellStyle name="Comma 2 3 17 2" xfId="9576" xr:uid="{743351DF-6221-4D3C-B46A-43C6623A00FB}"/>
    <cellStyle name="Comma 2 3 17 3" xfId="33833" xr:uid="{4C15B4EE-8CE2-4B9C-AD85-5E69CB235F0D}"/>
    <cellStyle name="Comma 2 3 18" xfId="7373" xr:uid="{5D8CE7A8-9906-4620-812F-7916DF679A95}"/>
    <cellStyle name="Comma 2 3 18 2" xfId="33826" xr:uid="{0F15AA73-EDF1-4792-B574-DFC2649A5B79}"/>
    <cellStyle name="Comma 2 3 19" xfId="12616" xr:uid="{3241C24B-42BF-4DAA-BBF9-5123E2771501}"/>
    <cellStyle name="Comma 2 3 19 2" xfId="33914" xr:uid="{E3326305-5F57-45FC-A829-84EF774F684F}"/>
    <cellStyle name="Comma 2 3 2" xfId="235" xr:uid="{866A9279-5D8A-4496-B93B-0C04167669C2}"/>
    <cellStyle name="Comma 2 3 2 10" xfId="3773" xr:uid="{AE509F1A-6C66-42E3-923D-773F01DC0CB6}"/>
    <cellStyle name="Comma 2 3 2 10 2" xfId="6454" xr:uid="{18DB9C91-357C-415E-B749-EDC66C06E257}"/>
    <cellStyle name="Comma 2 3 2 10 2 2" xfId="11039" xr:uid="{29BE88AF-1D12-47D4-B76C-7AD8467B2889}"/>
    <cellStyle name="Comma 2 3 2 10 3" xfId="8799" xr:uid="{E58828D1-59D4-496D-9D09-025262D5BCC8}"/>
    <cellStyle name="Comma 2 3 2 10 4" xfId="33375" xr:uid="{0433F8CB-4294-4E68-BBCC-F8B56FD9FB2D}"/>
    <cellStyle name="Comma 2 3 2 10 5" xfId="41740" xr:uid="{2E90F247-76A6-4A44-8772-97154EDCE244}"/>
    <cellStyle name="Comma 2 3 2 11" xfId="4006" xr:uid="{C720FDF5-BD97-4EC1-A6D9-B622D0A4FA73}"/>
    <cellStyle name="Comma 2 3 2 11 2" xfId="6640" xr:uid="{88E083E8-3E23-4F1E-8526-EF6BCA442F79}"/>
    <cellStyle name="Comma 2 3 2 11 2 2" xfId="11218" xr:uid="{57F42CA4-4039-469F-886C-08855C154469}"/>
    <cellStyle name="Comma 2 3 2 11 3" xfId="8975" xr:uid="{73FD1835-3F5B-43E7-A005-A334043FC809}"/>
    <cellStyle name="Comma 2 3 2 11 4" xfId="33319" xr:uid="{F6E419F9-DD2A-46C8-A21C-198F91FE586C}"/>
    <cellStyle name="Comma 2 3 2 12" xfId="4063" xr:uid="{5853CC7B-9633-4694-B194-7F56A43E205C}"/>
    <cellStyle name="Comma 2 3 2 12 2" xfId="6686" xr:uid="{CABA4EB1-FD48-4CF5-A6F1-CCB230B5BE6E}"/>
    <cellStyle name="Comma 2 3 2 12 2 2" xfId="11263" xr:uid="{86AEDF74-0B10-4FBB-A14F-BDDBE49605B3}"/>
    <cellStyle name="Comma 2 3 2 12 3" xfId="9020" xr:uid="{E7B16A6F-8C2A-4B67-8BAC-FEEA62E7ED38}"/>
    <cellStyle name="Comma 2 3 2 12 4" xfId="33566" xr:uid="{9B567D2B-3E77-4DBA-AC3F-E4B1FB5439E3}"/>
    <cellStyle name="Comma 2 3 2 13" xfId="4249" xr:uid="{870DFB3A-578F-4084-9272-1037D5686231}"/>
    <cellStyle name="Comma 2 3 2 13 2" xfId="6834" xr:uid="{12E1081A-3A28-4E06-A8D5-4B73E6416ACE}"/>
    <cellStyle name="Comma 2 3 2 13 2 2" xfId="11402" xr:uid="{5AD2A88A-CFE5-4EFB-8CB9-D16F76D497C2}"/>
    <cellStyle name="Comma 2 3 2 13 3" xfId="9159" xr:uid="{91D323F5-420B-4D83-B0DD-F01194669F5C}"/>
    <cellStyle name="Comma 2 3 2 13 4" xfId="33647" xr:uid="{6F2D7E5A-7166-424A-B9BC-6F2B3C44ED7A}"/>
    <cellStyle name="Comma 2 3 2 14" xfId="4437" xr:uid="{19E42536-BF46-49F8-8D32-68C6398E6954}"/>
    <cellStyle name="Comma 2 3 2 14 2" xfId="7018" xr:uid="{49DA9970-F7AC-479E-972B-C023DD19199A}"/>
    <cellStyle name="Comma 2 3 2 14 2 2" xfId="11586" xr:uid="{66D64C4F-E576-4AE1-8198-F50CD0E38C10}"/>
    <cellStyle name="Comma 2 3 2 14 3" xfId="9343" xr:uid="{68EFCAAD-7742-4027-A280-4F88BC5F5881}"/>
    <cellStyle name="Comma 2 3 2 14 4" xfId="33706" xr:uid="{E03967BE-60EC-44C9-B79D-3C25ADAD1077}"/>
    <cellStyle name="Comma 2 3 2 15" xfId="4680" xr:uid="{35C60605-75C2-495E-A30B-FC5D9CE24F86}"/>
    <cellStyle name="Comma 2 3 2 15 2" xfId="9577" xr:uid="{B66CF1E7-5149-45D9-A999-F1E9808AB196}"/>
    <cellStyle name="Comma 2 3 2 15 3" xfId="33867" xr:uid="{624F725D-9963-48EB-B137-848D29665072}"/>
    <cellStyle name="Comma 2 3 2 16" xfId="7374" xr:uid="{43790F10-697E-4521-9ED5-A211DBB20A7A}"/>
    <cellStyle name="Comma 2 3 2 16 2" xfId="33915" xr:uid="{989D7628-B115-404A-83BB-3EEE1E1C6AF9}"/>
    <cellStyle name="Comma 2 3 2 17" xfId="12632" xr:uid="{F6FD9CED-74BE-4A6B-BAA2-FA560C0678FC}"/>
    <cellStyle name="Comma 2 3 2 17 2" xfId="34198" xr:uid="{BDD38D78-4A58-443C-8077-AC743A02F853}"/>
    <cellStyle name="Comma 2 3 2 18" xfId="12735" xr:uid="{5B0B2579-4536-47AA-B8DC-571C5EBD0A08}"/>
    <cellStyle name="Comma 2 3 2 19" xfId="1659" xr:uid="{A913D31A-B2B4-40D1-A35A-A8148D0241E0}"/>
    <cellStyle name="Comma 2 3 2 19 2" xfId="18406" xr:uid="{4C55B832-A5C9-4487-A5C6-B90ADEFEBD2C}"/>
    <cellStyle name="Comma 2 3 2 19 3" xfId="22259" xr:uid="{7429D97F-893F-4753-B0B1-FD972C8DDE72}"/>
    <cellStyle name="Comma 2 3 2 2" xfId="953" xr:uid="{76138D38-DEA2-418B-82EA-DADD837ED7EE}"/>
    <cellStyle name="Comma 2 3 2 2 10" xfId="4113" xr:uid="{9332E2BC-8A31-4A08-800F-652990F8661E}"/>
    <cellStyle name="Comma 2 3 2 2 10 2" xfId="6729" xr:uid="{FC10BD02-B673-4176-8B80-4D0851680ED4}"/>
    <cellStyle name="Comma 2 3 2 2 10 2 2" xfId="11297" xr:uid="{FC25A0D5-E79D-4AB0-A81D-FE9FB53AC5D3}"/>
    <cellStyle name="Comma 2 3 2 2 10 3" xfId="9054" xr:uid="{63C0DC00-3726-4565-840A-E2E9D249225F}"/>
    <cellStyle name="Comma 2 3 2 2 10 4" xfId="34199" xr:uid="{1A2882CA-F73E-40BA-953F-D3E53781018B}"/>
    <cellStyle name="Comma 2 3 2 2 11" xfId="4250" xr:uid="{4B7C0034-674E-4FE7-B077-929824EDB8D5}"/>
    <cellStyle name="Comma 2 3 2 2 11 2" xfId="6835" xr:uid="{A81261C7-C328-4258-9667-427F85029A02}"/>
    <cellStyle name="Comma 2 3 2 2 11 2 2" xfId="11403" xr:uid="{89931ABE-0DFD-4E22-BFF8-5C1E901850A4}"/>
    <cellStyle name="Comma 2 3 2 2 11 3" xfId="9160" xr:uid="{A54314E9-22CB-4DE8-96B4-4D55BA8C427A}"/>
    <cellStyle name="Comma 2 3 2 2 12" xfId="4438" xr:uid="{83EADE4B-9484-4FF0-B41A-C631B3EAC297}"/>
    <cellStyle name="Comma 2 3 2 2 12 2" xfId="7019" xr:uid="{54BE4F7C-BF50-44FD-86C4-7F7B0A041896}"/>
    <cellStyle name="Comma 2 3 2 2 12 2 2" xfId="11587" xr:uid="{79D7A58C-D58F-451B-84CE-9D0DDDDFBF50}"/>
    <cellStyle name="Comma 2 3 2 2 12 3" xfId="9344" xr:uid="{C3D9418F-D097-47BE-9312-61092AB45820}"/>
    <cellStyle name="Comma 2 3 2 2 13" xfId="4681" xr:uid="{67181185-62FB-4B80-8663-04FCD7091C07}"/>
    <cellStyle name="Comma 2 3 2 2 13 2" xfId="9578" xr:uid="{4D86F9BD-1EA4-4F17-A86F-1E5E37281E3C}"/>
    <cellStyle name="Comma 2 3 2 2 14" xfId="7375" xr:uid="{91865E8A-6084-4545-9122-A0ED140A71BC}"/>
    <cellStyle name="Comma 2 3 2 2 15" xfId="12627" xr:uid="{E984AEFC-3F2C-4A5D-A357-813304A275F6}"/>
    <cellStyle name="Comma 2 3 2 2 16" xfId="12736" xr:uid="{48531E48-BA7E-46A3-AB5E-A534E531BFAC}"/>
    <cellStyle name="Comma 2 3 2 2 17" xfId="18407" xr:uid="{54C86D5E-079F-4DE8-9376-EDE22616BB9C}"/>
    <cellStyle name="Comma 2 3 2 2 18" xfId="24726" xr:uid="{63C24468-46D5-4590-9BED-740F182A50AA}"/>
    <cellStyle name="Comma 2 3 2 2 19" xfId="25078" xr:uid="{33520F86-7530-4B83-9EF6-9EB4E2578514}"/>
    <cellStyle name="Comma 2 3 2 2 2" xfId="1978" xr:uid="{D973593D-0710-432B-8641-34A63600B059}"/>
    <cellStyle name="Comma 2 3 2 2 2 2" xfId="4913" xr:uid="{5EC84030-7940-4CC2-8C8F-EA4E61A5EB36}"/>
    <cellStyle name="Comma 2 3 2 2 2 2 2" xfId="9780" xr:uid="{8D2C96DB-AFA8-436B-B5F2-6F3B6110BF8C}"/>
    <cellStyle name="Comma 2 3 2 2 2 2 2 2" xfId="33073" xr:uid="{FCCB67DC-8BB0-47BE-9F1E-E9E568317BC1}"/>
    <cellStyle name="Comma 2 3 2 2 2 2 2 2 2" xfId="41421" xr:uid="{2F802398-8C60-4575-BEA4-4877C593826F}"/>
    <cellStyle name="Comma 2 3 2 2 2 2 2 3" xfId="39809" xr:uid="{D5B226A0-B739-454C-862D-F7AEF8F60383}"/>
    <cellStyle name="Comma 2 3 2 2 2 2 3" xfId="32278" xr:uid="{ED96DBA3-5818-4B72-B1C8-81FCC11C4581}"/>
    <cellStyle name="Comma 2 3 2 2 2 2 3 2" xfId="40617" xr:uid="{70453500-DBEF-4272-AF14-B63C2322A4E2}"/>
    <cellStyle name="Comma 2 3 2 2 2 2 4" xfId="37955" xr:uid="{E1B7C197-347C-4C07-9445-339527D8358B}"/>
    <cellStyle name="Comma 2 3 2 2 2 2 5" xfId="39005" xr:uid="{DC9BFE70-642D-48BE-BBB2-E41C8EDBFCDF}"/>
    <cellStyle name="Comma 2 3 2 2 2 3" xfId="7556" xr:uid="{71E1F8CC-031C-4A67-9202-8E8579534A0A}"/>
    <cellStyle name="Comma 2 3 2 2 2 3 2" xfId="32674" xr:uid="{CAF4505B-AB68-42B6-9EB7-8C033F679E99}"/>
    <cellStyle name="Comma 2 3 2 2 2 3 2 2" xfId="41019" xr:uid="{1111FD04-9CA5-415A-9666-58030ACD4F9A}"/>
    <cellStyle name="Comma 2 3 2 2 2 3 3" xfId="39407" xr:uid="{2CDBB118-7DED-4B1B-976D-3186B7BD95D5}"/>
    <cellStyle name="Comma 2 3 2 2 2 4" xfId="24727" xr:uid="{DB4EC5B7-EABB-4465-AA0B-AE81CFEB4484}"/>
    <cellStyle name="Comma 2 3 2 2 2 4 2" xfId="31874" xr:uid="{61ACB279-E3B3-492B-A9CA-EB9EB2100D45}"/>
    <cellStyle name="Comma 2 3 2 2 2 4 3" xfId="40215" xr:uid="{13CE22DF-2A78-4A0B-A957-3A581FC508F6}"/>
    <cellStyle name="Comma 2 3 2 2 2 5" xfId="27483" xr:uid="{9272F26B-B63E-49F2-B29A-6D7373AE84E4}"/>
    <cellStyle name="Comma 2 3 2 2 2 6" xfId="30481" xr:uid="{6DCDD969-5C2C-4D51-B751-A17BAF4DD7EA}"/>
    <cellStyle name="Comma 2 3 2 2 2 7" xfId="37858" xr:uid="{F086FC9B-EF98-4778-9DFD-FD458A6963D8}"/>
    <cellStyle name="Comma 2 3 2 2 2 8" xfId="38607" xr:uid="{AAC54520-BCE6-4B84-8F5B-8B1D23D8E0EA}"/>
    <cellStyle name="Comma 2 3 2 2 20" xfId="25377" xr:uid="{82DCFFF4-CED4-44F4-8FF9-740F294FCE43}"/>
    <cellStyle name="Comma 2 3 2 2 21" xfId="25563" xr:uid="{8FE572A0-82CF-4DB6-8326-DB9AD719A8CD}"/>
    <cellStyle name="Comma 2 3 2 2 22" xfId="25887" xr:uid="{2BD30D98-F7C6-4136-976D-60ABDD7A55E2}"/>
    <cellStyle name="Comma 2 3 2 2 23" xfId="26177" xr:uid="{9AF0EA9F-1633-40AA-A36B-E606C9725F5F}"/>
    <cellStyle name="Comma 2 3 2 2 24" xfId="26398" xr:uid="{F32475CA-7001-42BC-8B7F-C65A6172FF04}"/>
    <cellStyle name="Comma 2 3 2 2 25" xfId="26690" xr:uid="{AC0941F7-139A-4FED-9D3E-A8C27D2AE8E3}"/>
    <cellStyle name="Comma 2 3 2 2 26" xfId="26896" xr:uid="{599CFE4F-6A1A-4A08-815F-9938E664403C}"/>
    <cellStyle name="Comma 2 3 2 2 27" xfId="27133" xr:uid="{0BE18928-701C-4771-8175-E63A6F3AC5E9}"/>
    <cellStyle name="Comma 2 3 2 2 28" xfId="28394" xr:uid="{A88AE65B-CBCC-4282-89BC-C9C0B85CE630}"/>
    <cellStyle name="Comma 2 3 2 2 29" xfId="28677" xr:uid="{175EC9D4-1696-4FFE-982D-0FF434491BA3}"/>
    <cellStyle name="Comma 2 3 2 2 3" xfId="2222" xr:uid="{6DD0E4BB-D745-44BB-BD14-7E35D631ED0B}"/>
    <cellStyle name="Comma 2 3 2 2 3 2" xfId="5127" xr:uid="{43C84842-B02F-4658-8210-F02CC833C34D}"/>
    <cellStyle name="Comma 2 3 2 2 3 2 2" xfId="9958" xr:uid="{9A90B45A-CEF6-4BDA-A079-352FB2FFB288}"/>
    <cellStyle name="Comma 2 3 2 2 3 2 2 2" xfId="33206" xr:uid="{3C6C1260-0F98-43B7-B0CE-7D52420EF51A}"/>
    <cellStyle name="Comma 2 3 2 2 3 2 2 2 2" xfId="41554" xr:uid="{57182EA6-A429-419C-9940-626955B34A07}"/>
    <cellStyle name="Comma 2 3 2 2 3 2 2 3" xfId="39942" xr:uid="{55FA924F-68BC-41D4-927E-0A2C2CF77B83}"/>
    <cellStyle name="Comma 2 3 2 2 3 2 3" xfId="32411" xr:uid="{334FC388-26E1-4A84-A435-409371091BB3}"/>
    <cellStyle name="Comma 2 3 2 2 3 2 3 2" xfId="40750" xr:uid="{0062730A-5576-46EE-A420-40BE78985B7E}"/>
    <cellStyle name="Comma 2 3 2 2 3 2 4" xfId="39138" xr:uid="{68776E48-88CF-42DF-B49D-E40B4EB35ECB}"/>
    <cellStyle name="Comma 2 3 2 2 3 3" xfId="7733" xr:uid="{29AD6E9F-A528-4975-9D54-C43FD346988C}"/>
    <cellStyle name="Comma 2 3 2 2 3 3 2" xfId="32807" xr:uid="{8BCD798E-E67B-4C57-A133-D8966A66BF08}"/>
    <cellStyle name="Comma 2 3 2 2 3 3 2 2" xfId="41152" xr:uid="{E4D35CCD-74E7-40A0-8EDE-67C680269A63}"/>
    <cellStyle name="Comma 2 3 2 2 3 3 3" xfId="39540" xr:uid="{C5C7DB90-2CE9-4413-9D2B-81936AE1303E}"/>
    <cellStyle name="Comma 2 3 2 2 3 4" xfId="32017" xr:uid="{B0810923-45C3-4A8E-8389-34142A170A10}"/>
    <cellStyle name="Comma 2 3 2 2 3 4 2" xfId="40348" xr:uid="{80093957-800E-40F9-92B4-B6F7755BB8BA}"/>
    <cellStyle name="Comma 2 3 2 2 3 5" xfId="30598" xr:uid="{8FB6ADCB-4621-48AF-81A9-8DC1A967920D}"/>
    <cellStyle name="Comma 2 3 2 2 3 6" xfId="38736" xr:uid="{E1D9BDC5-81B6-4987-A238-3180A1F6DCCC}"/>
    <cellStyle name="Comma 2 3 2 2 30" xfId="28958" xr:uid="{FC5BB3EF-8A0E-4BE2-876C-A92A778BFD76}"/>
    <cellStyle name="Comma 2 3 2 2 31" xfId="29259" xr:uid="{5E63E534-4B29-4B20-90D1-07183580DAB8}"/>
    <cellStyle name="Comma 2 3 2 2 32" xfId="29492" xr:uid="{D18E50F5-BFE2-4E12-807A-FC49DAD774FF}"/>
    <cellStyle name="Comma 2 3 2 2 33" xfId="29679" xr:uid="{792BDC85-3A59-4D93-96F6-394DF90C5F27}"/>
    <cellStyle name="Comma 2 3 2 2 34" xfId="29933" xr:uid="{5DD92B58-F0B5-4742-91A3-922A5F8E36CE}"/>
    <cellStyle name="Comma 2 3 2 2 35" xfId="30163" xr:uid="{D34A0002-8196-40B7-A282-70B1702C0310}"/>
    <cellStyle name="Comma 2 3 2 2 36" xfId="34728" xr:uid="{F19698FD-191C-4EB9-AA78-B7BEED954AAC}"/>
    <cellStyle name="Comma 2 3 2 2 37" xfId="35028" xr:uid="{EE7BAAD9-1C7D-4405-8F87-B8DBB6210F4F}"/>
    <cellStyle name="Comma 2 3 2 2 38" xfId="35237" xr:uid="{9DE2D68E-D95A-4BBB-B837-71C55BC1004E}"/>
    <cellStyle name="Comma 2 3 2 2 39" xfId="35396" xr:uid="{A5019CEF-295B-459F-B084-E97F2A15CEEC}"/>
    <cellStyle name="Comma 2 3 2 2 4" xfId="2430" xr:uid="{909D1324-A128-423E-85BC-7CFB426F9B46}"/>
    <cellStyle name="Comma 2 3 2 2 4 2" xfId="5318" xr:uid="{CB037CC7-D14F-49B1-9A24-6AEB03D3F006}"/>
    <cellStyle name="Comma 2 3 2 2 4 2 2" xfId="10136" xr:uid="{02DA8C03-88A5-4565-9F3B-A5E77782800D}"/>
    <cellStyle name="Comma 2 3 2 2 4 2 2 2" xfId="41303" xr:uid="{827F1376-F371-4321-8811-02B28A2F27E9}"/>
    <cellStyle name="Comma 2 3 2 2 4 2 3" xfId="32956" xr:uid="{74FDBE9C-C50B-4D54-84A3-43212CA5DF87}"/>
    <cellStyle name="Comma 2 3 2 2 4 2 4" xfId="39691" xr:uid="{4B383298-759B-4BF7-83D4-B0BA044099DD}"/>
    <cellStyle name="Comma 2 3 2 2 4 3" xfId="7910" xr:uid="{FE32122A-014F-4927-B6FC-30EA585B6677}"/>
    <cellStyle name="Comma 2 3 2 2 4 3 2" xfId="32164" xr:uid="{109B9BB9-8322-4F69-98A3-A5F03AC95B8E}"/>
    <cellStyle name="Comma 2 3 2 2 4 3 3" xfId="40499" xr:uid="{F0EE7C93-B26C-4757-B420-2E664E96A358}"/>
    <cellStyle name="Comma 2 3 2 2 4 4" xfId="31251" xr:uid="{1569DF73-9F10-42C0-B6FA-8639FAE7199B}"/>
    <cellStyle name="Comma 2 3 2 2 4 5" xfId="38888" xr:uid="{34D74012-CB6C-4BBF-A60F-A1C593C0D5A6}"/>
    <cellStyle name="Comma 2 3 2 2 40" xfId="35548" xr:uid="{32819925-38D7-4CFB-9EDC-1983070D23E9}"/>
    <cellStyle name="Comma 2 3 2 2 41" xfId="35789" xr:uid="{D4C63444-3B70-4593-B8F3-416BCE579D29}"/>
    <cellStyle name="Comma 2 3 2 2 42" xfId="1660" xr:uid="{3056675D-F8C8-489E-A59E-C55D6013692F}"/>
    <cellStyle name="Comma 2 3 2 2 43" xfId="38409" xr:uid="{6688D327-4F91-48D2-ADD0-3DF7C1F6C1F2}"/>
    <cellStyle name="Comma 2 3 2 2 5" xfId="2679" xr:uid="{D56B1D1E-E684-441D-BB4A-9596E172E2D3}"/>
    <cellStyle name="Comma 2 3 2 2 5 2" xfId="5533" xr:uid="{EBE6E196-F844-445C-8208-25739BB78127}"/>
    <cellStyle name="Comma 2 3 2 2 5 2 2" xfId="10314" xr:uid="{66D47C06-13E5-4CA4-A259-311960DC8103}"/>
    <cellStyle name="Comma 2 3 2 2 5 2 3" xfId="40902" xr:uid="{8B9B7005-6612-485C-BB23-B9D9650180B7}"/>
    <cellStyle name="Comma 2 3 2 2 5 3" xfId="8087" xr:uid="{695D7EDE-1760-448F-BE0A-DF98970C4484}"/>
    <cellStyle name="Comma 2 3 2 2 5 4" xfId="32561" xr:uid="{CA219837-39D5-4C28-BEFC-8A452AF5EE80}"/>
    <cellStyle name="Comma 2 3 2 2 5 5" xfId="39290" xr:uid="{590A097D-D18B-453D-9558-ACB50C9FE2B9}"/>
    <cellStyle name="Comma 2 3 2 2 6" xfId="2934" xr:uid="{BE453336-3DD1-4E31-AA3E-5FD1C2DE43EE}"/>
    <cellStyle name="Comma 2 3 2 2 6 2" xfId="5757" xr:uid="{E2DBE20C-AD26-42D9-844E-B951A7AD337C}"/>
    <cellStyle name="Comma 2 3 2 2 6 2 2" xfId="10498" xr:uid="{74D15F81-AC42-4895-8A57-FB385F2C9A92}"/>
    <cellStyle name="Comma 2 3 2 2 6 3" xfId="8267" xr:uid="{20FFA482-0D9B-45D7-96AA-7B61CD3B6CB5}"/>
    <cellStyle name="Comma 2 3 2 2 6 4" xfId="31739" xr:uid="{BC12BA7A-DE58-4705-8309-EA68D61D93DB}"/>
    <cellStyle name="Comma 2 3 2 2 6 5" xfId="40098" xr:uid="{A0F976DF-6859-433F-BB50-A8EF8AC9593E}"/>
    <cellStyle name="Comma 2 3 2 2 7" xfId="3191" xr:uid="{65FD4DE5-E0CA-4A12-A363-30A29FFD230B}"/>
    <cellStyle name="Comma 2 3 2 2 7 2" xfId="5978" xr:uid="{3C7ECD37-65EE-4B30-B68C-31CFCA10196E}"/>
    <cellStyle name="Comma 2 3 2 2 7 2 2" xfId="10679" xr:uid="{4B677FC9-71A4-45AD-A08A-FB1F1AC3FFFA}"/>
    <cellStyle name="Comma 2 3 2 2 7 3" xfId="8446" xr:uid="{D0198C34-B0D4-494E-B2F2-DD69C86CD35F}"/>
    <cellStyle name="Comma 2 3 2 2 7 4" xfId="33329" xr:uid="{787C74A8-22AE-4A81-96EF-E3EBF3CFD740}"/>
    <cellStyle name="Comma 2 3 2 2 7 5" xfId="38548" xr:uid="{64E1A161-67A1-47E9-AAEE-51D583D190AA}"/>
    <cellStyle name="Comma 2 3 2 2 8" xfId="3466" xr:uid="{30837F70-52AF-4C1F-8DA4-0BC34E6787CF}"/>
    <cellStyle name="Comma 2 3 2 2 8 2" xfId="6208" xr:uid="{269E878D-70E5-4CD4-ABBA-D84AF3AC364D}"/>
    <cellStyle name="Comma 2 3 2 2 8 2 2" xfId="10858" xr:uid="{A30C8436-268F-4450-B0C0-D35E86CF3B3A}"/>
    <cellStyle name="Comma 2 3 2 2 8 3" xfId="8623" xr:uid="{DCA90C28-C11D-470F-8E9E-ED189C1E9031}"/>
    <cellStyle name="Comma 2 3 2 2 8 4" xfId="33707" xr:uid="{CB880133-2820-4EAA-813B-E58C43BCF458}"/>
    <cellStyle name="Comma 2 3 2 2 9" xfId="3774" xr:uid="{554DAC0D-4B8A-4AA1-98C7-7B227B24AD73}"/>
    <cellStyle name="Comma 2 3 2 2 9 2" xfId="6455" xr:uid="{F7D57465-09A3-4E74-B239-7B4D64E62418}"/>
    <cellStyle name="Comma 2 3 2 2 9 2 2" xfId="11040" xr:uid="{2134C3F8-4524-4090-8507-1B0AEBB792AC}"/>
    <cellStyle name="Comma 2 3 2 2 9 3" xfId="8800" xr:uid="{5EA247E5-5526-41CF-BFC3-F40864E9716C}"/>
    <cellStyle name="Comma 2 3 2 2 9 4" xfId="33916" xr:uid="{5E1192F9-61BF-4557-9F3C-FA09A4759487}"/>
    <cellStyle name="Comma 2 3 2 20" xfId="24427" xr:uid="{3ECCDCF2-27B1-40A1-B091-FDF9DA9E2835}"/>
    <cellStyle name="Comma 2 3 2 21" xfId="24725" xr:uid="{A806AAEE-BC90-4791-8315-81DDBF3697ED}"/>
    <cellStyle name="Comma 2 3 2 22" xfId="25077" xr:uid="{F315C255-4A38-4331-BF72-2F3D811800FE}"/>
    <cellStyle name="Comma 2 3 2 23" xfId="25376" xr:uid="{5ECCE91B-FE28-4500-A997-1F6790074A30}"/>
    <cellStyle name="Comma 2 3 2 24" xfId="25562" xr:uid="{3EA9CA1F-0831-4597-B37C-3D99020173D4}"/>
    <cellStyle name="Comma 2 3 2 25" xfId="25886" xr:uid="{EB677FBA-3054-4AB4-89AE-0601D079C441}"/>
    <cellStyle name="Comma 2 3 2 26" xfId="26176" xr:uid="{39E953D3-81B0-4C38-AE92-DE81E45A6598}"/>
    <cellStyle name="Comma 2 3 2 27" xfId="26397" xr:uid="{CE25CF58-2CE7-4ACD-A491-02831C6A8144}"/>
    <cellStyle name="Comma 2 3 2 28" xfId="26689" xr:uid="{EFCCCA85-B200-4B95-8F6D-9CE129EC3506}"/>
    <cellStyle name="Comma 2 3 2 29" xfId="26895" xr:uid="{CB0E88CC-A9DD-430A-B489-CA8D2EE27D3B}"/>
    <cellStyle name="Comma 2 3 2 3" xfId="1977" xr:uid="{2DAC0B7F-AE68-4240-B3A4-03CCC78F12B0}"/>
    <cellStyle name="Comma 2 3 2 3 2" xfId="4912" xr:uid="{A96EB89C-6BDD-47C9-B8F4-9666B3C0573A}"/>
    <cellStyle name="Comma 2 3 2 3 2 2" xfId="9779" xr:uid="{35209C8B-CF34-41E7-8DDD-F6B5756CA422}"/>
    <cellStyle name="Comma 2 3 2 3 2 2 2" xfId="33036" xr:uid="{12D255FE-691B-4A42-A05B-E096C2B25067}"/>
    <cellStyle name="Comma 2 3 2 3 2 2 2 2" xfId="41384" xr:uid="{13D8542A-B487-446F-A29C-742082BD6F22}"/>
    <cellStyle name="Comma 2 3 2 3 2 2 3" xfId="39772" xr:uid="{62F26744-0C9F-4F38-809B-54C8D09F2985}"/>
    <cellStyle name="Comma 2 3 2 3 2 3" xfId="24729" xr:uid="{140BB40F-E564-4154-8BA0-D30E52A017F6}"/>
    <cellStyle name="Comma 2 3 2 3 2 3 2" xfId="40580" xr:uid="{2EEA081B-ABB7-415C-8CCE-6920D95ECAD6}"/>
    <cellStyle name="Comma 2 3 2 3 2 4" xfId="32242" xr:uid="{589288D4-CF1D-4D9D-B29F-3E6ECC581CAF}"/>
    <cellStyle name="Comma 2 3 2 3 2 5" xfId="38969" xr:uid="{611797D5-1708-4E4D-B9A0-5BBD4146F22B}"/>
    <cellStyle name="Comma 2 3 2 3 3" xfId="7555" xr:uid="{5D668AE3-FCD7-4A30-B8C6-37D92C580DD0}"/>
    <cellStyle name="Comma 2 3 2 3 3 2" xfId="32637" xr:uid="{9EE9D309-35AA-45F5-9317-2AFD237873F0}"/>
    <cellStyle name="Comma 2 3 2 3 3 2 2" xfId="40982" xr:uid="{2DF61A75-6F65-446A-869B-4D06E2CDC60D}"/>
    <cellStyle name="Comma 2 3 2 3 3 3" xfId="39370" xr:uid="{2531ECB3-2DEA-4CA3-8B46-99D720D28B8F}"/>
    <cellStyle name="Comma 2 3 2 3 4" xfId="24728" xr:uid="{DE13B5AF-7034-488C-96B0-AB65F57CC463}"/>
    <cellStyle name="Comma 2 3 2 3 4 2" xfId="31839" xr:uid="{2E70BFE6-70C7-478C-80D1-BC28F91AD811}"/>
    <cellStyle name="Comma 2 3 2 3 4 3" xfId="40178" xr:uid="{E8A7B8CF-6DDB-4B88-A0F2-D5A304DB5211}"/>
    <cellStyle name="Comma 2 3 2 3 5" xfId="27482" xr:uid="{68E934F3-762B-4D20-ACBE-44B5AA150AF9}"/>
    <cellStyle name="Comma 2 3 2 3 6" xfId="30597" xr:uid="{E43046E6-44E2-4638-87CF-D19500D4968D}"/>
    <cellStyle name="Comma 2 3 2 3 7" xfId="38572" xr:uid="{4586ACCF-45F2-42F7-A575-117D333080DD}"/>
    <cellStyle name="Comma 2 3 2 30" xfId="27132" xr:uid="{3CA43CEE-DF34-4FA7-82FB-84AD16EF1BF2}"/>
    <cellStyle name="Comma 2 3 2 31" xfId="28393" xr:uid="{E8768044-AB68-4387-927B-036A9DDC127F}"/>
    <cellStyle name="Comma 2 3 2 32" xfId="28676" xr:uid="{5A84BFCC-A782-4E75-B056-2684779A50D7}"/>
    <cellStyle name="Comma 2 3 2 33" xfId="28957" xr:uid="{27D298F7-CC96-4189-A243-87E875CBEBD9}"/>
    <cellStyle name="Comma 2 3 2 34" xfId="29258" xr:uid="{8478DD94-AA37-4F5E-8D7C-1094DC63C2EF}"/>
    <cellStyle name="Comma 2 3 2 35" xfId="29491" xr:uid="{6C97BB36-D01B-434A-9CD9-545201372496}"/>
    <cellStyle name="Comma 2 3 2 36" xfId="29678" xr:uid="{686457F6-4FD6-4D68-BB27-CBEC612FBDC9}"/>
    <cellStyle name="Comma 2 3 2 37" xfId="29932" xr:uid="{8F48793D-497E-42D4-8CAD-345DD118A992}"/>
    <cellStyle name="Comma 2 3 2 38" xfId="30162" xr:uid="{1BE9D24F-D63E-4FBE-AEE3-411B709E9F71}"/>
    <cellStyle name="Comma 2 3 2 39" xfId="34491" xr:uid="{776B89BE-1353-4373-9F3B-5CC1DD645F43}"/>
    <cellStyle name="Comma 2 3 2 4" xfId="2221" xr:uid="{DB9DB7DE-D64B-4FEA-8075-29C022C016A8}"/>
    <cellStyle name="Comma 2 3 2 4 2" xfId="5126" xr:uid="{5058FE7D-575C-4B5D-B59B-4A71E8B4958A}"/>
    <cellStyle name="Comma 2 3 2 4 2 2" xfId="9957" xr:uid="{FC548E23-12E1-4174-BF1C-0F8F713BF8CB}"/>
    <cellStyle name="Comma 2 3 2 4 2 2 2" xfId="33172" xr:uid="{C237A255-83F6-4AA1-B3A1-2535FF7C1BC2}"/>
    <cellStyle name="Comma 2 3 2 4 2 2 2 2" xfId="41520" xr:uid="{F0F78E5B-7899-4475-8533-5F2BF4545757}"/>
    <cellStyle name="Comma 2 3 2 4 2 2 3" xfId="39908" xr:uid="{D2A5A4EA-E3ED-4971-873B-8ED5D1F04798}"/>
    <cellStyle name="Comma 2 3 2 4 2 3" xfId="32377" xr:uid="{7CCFBD9C-0C3A-49D1-9884-8F3F900C3580}"/>
    <cellStyle name="Comma 2 3 2 4 2 3 2" xfId="40716" xr:uid="{DB8C534D-C751-4056-AB42-49D1D65F4C19}"/>
    <cellStyle name="Comma 2 3 2 4 2 4" xfId="39104" xr:uid="{7458DB0A-B559-41FC-BE2B-0A8F6943F145}"/>
    <cellStyle name="Comma 2 3 2 4 3" xfId="7732" xr:uid="{8BE988B0-C434-4D17-AB17-45B3FA342096}"/>
    <cellStyle name="Comma 2 3 2 4 3 2" xfId="32773" xr:uid="{EE940F52-66CF-4C85-A60A-AF8FC136D0D1}"/>
    <cellStyle name="Comma 2 3 2 4 3 2 2" xfId="41118" xr:uid="{3D377B89-33F5-45CE-A06A-7630E20ED355}"/>
    <cellStyle name="Comma 2 3 2 4 3 3" xfId="39506" xr:uid="{FC25DAEF-EB00-48FF-8DC2-E22A22B2AD5F}"/>
    <cellStyle name="Comma 2 3 2 4 4" xfId="24730" xr:uid="{2A77DA8D-6224-49F7-B697-05707D4133B9}"/>
    <cellStyle name="Comma 2 3 2 4 4 2" xfId="31980" xr:uid="{E08FE57D-C23B-433C-9CF3-BE37D167AD96}"/>
    <cellStyle name="Comma 2 3 2 4 4 3" xfId="40314" xr:uid="{2A3225DD-4FA4-4F44-9F60-7FA344545A1A}"/>
    <cellStyle name="Comma 2 3 2 4 5" xfId="30893" xr:uid="{F7BCB79B-15BA-466C-9E09-2506F4A6AB24}"/>
    <cellStyle name="Comma 2 3 2 4 6" xfId="38702" xr:uid="{65F9D99E-4FED-4722-A581-54A4DAA535FD}"/>
    <cellStyle name="Comma 2 3 2 40" xfId="34727" xr:uid="{2A4D1D08-8818-4B2E-ACCE-E0D369B41783}"/>
    <cellStyle name="Comma 2 3 2 41" xfId="35027" xr:uid="{E6DC00A1-7FA7-4862-87AE-23A9E6F51BFE}"/>
    <cellStyle name="Comma 2 3 2 42" xfId="35236" xr:uid="{A424B6BE-75A0-4ECA-A843-FFAAA39CF591}"/>
    <cellStyle name="Comma 2 3 2 43" xfId="35395" xr:uid="{BBD08A7F-4288-46BD-A2FB-0DEB0B423290}"/>
    <cellStyle name="Comma 2 3 2 44" xfId="35547" xr:uid="{CC689807-EA8E-421B-B601-1609572F2940}"/>
    <cellStyle name="Comma 2 3 2 45" xfId="35788" xr:uid="{F00BF69C-7CF5-49B7-B266-5EB20665B948}"/>
    <cellStyle name="Comma 2 3 2 46" xfId="1565" xr:uid="{4372B5BC-10A8-4912-9CA1-7E884D71C00E}"/>
    <cellStyle name="Comma 2 3 2 47" xfId="36016" xr:uid="{A02E9156-95E8-4D05-A3CC-9F2161E3AE46}"/>
    <cellStyle name="Comma 2 3 2 48" xfId="37472" xr:uid="{E0095302-9E7C-421E-A859-6E566A2F98D0}"/>
    <cellStyle name="Comma 2 3 2 49" xfId="549" xr:uid="{20DA68C5-AAB1-49FE-B296-96107561B6A4}"/>
    <cellStyle name="Comma 2 3 2 5" xfId="2429" xr:uid="{C54D1DAA-4430-4DC4-9CFC-92CD01CDC221}"/>
    <cellStyle name="Comma 2 3 2 5 2" xfId="5317" xr:uid="{381621B4-135D-416B-B925-532F1EFC7B68}"/>
    <cellStyle name="Comma 2 3 2 5 2 2" xfId="10135" xr:uid="{E85C46A3-0AB7-43EE-A823-7DEB5C51FF4D}"/>
    <cellStyle name="Comma 2 3 2 5 2 2 2" xfId="33205" xr:uid="{268196EC-660F-448F-9D56-0E259E49E784}"/>
    <cellStyle name="Comma 2 3 2 5 2 2 2 2" xfId="41553" xr:uid="{DF86A6F8-6BCF-44BE-B0D3-746A2B8F683D}"/>
    <cellStyle name="Comma 2 3 2 5 2 2 3" xfId="39941" xr:uid="{C7BBBBF5-E68F-4E19-8313-50D8A82858E7}"/>
    <cellStyle name="Comma 2 3 2 5 2 3" xfId="32410" xr:uid="{073107FD-C5FC-4CDF-BDE6-E96715B232EA}"/>
    <cellStyle name="Comma 2 3 2 5 2 3 2" xfId="40749" xr:uid="{87F3DC3D-5AD3-4E81-B3EA-B353ACC53A94}"/>
    <cellStyle name="Comma 2 3 2 5 2 4" xfId="39137" xr:uid="{03A507BC-BA16-4CAF-899F-3223505C71CC}"/>
    <cellStyle name="Comma 2 3 2 5 3" xfId="7909" xr:uid="{08BA44C7-DDA3-4795-9C73-30D4CE22127B}"/>
    <cellStyle name="Comma 2 3 2 5 3 2" xfId="32806" xr:uid="{8102F96B-53E4-47DD-AD8C-BAD5C8AE927A}"/>
    <cellStyle name="Comma 2 3 2 5 3 2 2" xfId="41151" xr:uid="{BA658228-A01C-475B-BEF9-E67A9A231A18}"/>
    <cellStyle name="Comma 2 3 2 5 3 3" xfId="39539" xr:uid="{4FDF2209-2C89-49E4-9679-EFE009231B08}"/>
    <cellStyle name="Comma 2 3 2 5 4" xfId="32016" xr:uid="{4BF43E39-3AE6-43F4-A356-C59154AD1DD7}"/>
    <cellStyle name="Comma 2 3 2 5 4 2" xfId="40347" xr:uid="{F8156AE7-E8AC-4446-801E-15A92F738980}"/>
    <cellStyle name="Comma 2 3 2 5 5" xfId="31091" xr:uid="{4F749CEB-7C83-4199-AA74-13BDA0B8B0F4}"/>
    <cellStyle name="Comma 2 3 2 5 6" xfId="38735" xr:uid="{1A547AAE-9EC7-4790-89EB-E0815CE94C65}"/>
    <cellStyle name="Comma 2 3 2 50" xfId="37812" xr:uid="{646986AF-9DBE-4359-85EB-B8E56FD67035}"/>
    <cellStyle name="Comma 2 3 2 51" xfId="38084" xr:uid="{843D3528-A375-4E2B-BAAF-1E67275F6881}"/>
    <cellStyle name="Comma 2 3 2 52" xfId="38297" xr:uid="{08A41DAB-4816-476B-AA6E-E0D14BC92A67}"/>
    <cellStyle name="Comma 2 3 2 53" xfId="30345" xr:uid="{6B3AC769-53E2-4A07-B68B-E0E31880B2CC}"/>
    <cellStyle name="Comma 2 3 2 6" xfId="2678" xr:uid="{3BF48D75-3495-420A-8E27-7CC1ED77DC54}"/>
    <cellStyle name="Comma 2 3 2 6 2" xfId="5532" xr:uid="{DB44150B-4121-4193-9AC2-8360837371DC}"/>
    <cellStyle name="Comma 2 3 2 6 2 2" xfId="10313" xr:uid="{B299DB7B-70F4-4B59-9991-3B544C1C6322}"/>
    <cellStyle name="Comma 2 3 2 6 2 2 2" xfId="41266" xr:uid="{7A36742A-1A3D-476F-8843-8C0491599C7B}"/>
    <cellStyle name="Comma 2 3 2 6 2 3" xfId="32920" xr:uid="{EE4D85F0-2288-4082-ABDE-88419C926E5D}"/>
    <cellStyle name="Comma 2 3 2 6 2 4" xfId="39654" xr:uid="{172518AA-DF37-4D9A-9805-C0E3C4A346E0}"/>
    <cellStyle name="Comma 2 3 2 6 3" xfId="8086" xr:uid="{34118A85-D766-4B76-B35E-C7E196F2956F}"/>
    <cellStyle name="Comma 2 3 2 6 3 2" xfId="32130" xr:uid="{02CCE4D9-1F0A-4E6B-9D1B-33D921A8B54C}"/>
    <cellStyle name="Comma 2 3 2 6 3 3" xfId="40462" xr:uid="{303E4D10-0089-4720-836D-A7C8EB1F1452}"/>
    <cellStyle name="Comma 2 3 2 6 4" xfId="31040" xr:uid="{8F198DE1-7C7C-49EE-AA18-8CFDEFD837A4}"/>
    <cellStyle name="Comma 2 3 2 6 5" xfId="38851" xr:uid="{CE2FADB9-57D0-4394-9E60-CE4A24B0609A}"/>
    <cellStyle name="Comma 2 3 2 7" xfId="2933" xr:uid="{3F28E728-A9AA-4384-8AAD-83B377F16494}"/>
    <cellStyle name="Comma 2 3 2 7 2" xfId="5756" xr:uid="{57182BA3-4855-425D-883B-7E5AD1A6F3FE}"/>
    <cellStyle name="Comma 2 3 2 7 2 2" xfId="10497" xr:uid="{7AF84B0A-18EC-486E-8AA7-9D41B6DE79FC}"/>
    <cellStyle name="Comma 2 3 2 7 2 3" xfId="32528" xr:uid="{A27C1578-F9C7-4230-8145-538BC3DC41D5}"/>
    <cellStyle name="Comma 2 3 2 7 2 4" xfId="40865" xr:uid="{CA9CCEE6-E0A2-4592-A7B9-81BF9087C053}"/>
    <cellStyle name="Comma 2 3 2 7 3" xfId="8266" xr:uid="{E25E211C-2236-4819-919C-14D20867D391}"/>
    <cellStyle name="Comma 2 3 2 7 4" xfId="31250" xr:uid="{87814E5F-6C8D-47D1-A444-BDB92FC6FCE6}"/>
    <cellStyle name="Comma 2 3 2 7 5" xfId="39253" xr:uid="{A990B382-A1A3-41F7-94A9-9E22E5DD306E}"/>
    <cellStyle name="Comma 2 3 2 8" xfId="3190" xr:uid="{E34989C9-61D4-444B-9CF9-D84D845F179C}"/>
    <cellStyle name="Comma 2 3 2 8 2" xfId="5977" xr:uid="{5BA67B16-F496-4222-8744-B327F0D8D0CC}"/>
    <cellStyle name="Comma 2 3 2 8 2 2" xfId="10678" xr:uid="{946B1B91-B598-472D-99A6-A96DDAE87B8F}"/>
    <cellStyle name="Comma 2 3 2 8 3" xfId="8445" xr:uid="{492C19F6-4F7E-4950-B033-0D63D3AC05FB}"/>
    <cellStyle name="Comma 2 3 2 8 4" xfId="31555" xr:uid="{5A14EAC6-4BD7-49F7-A61F-7CCF00B2C46A}"/>
    <cellStyle name="Comma 2 3 2 8 5" xfId="40061" xr:uid="{D8046F4C-EBE1-4EB8-9903-2D8DE8B1FEB3}"/>
    <cellStyle name="Comma 2 3 2 9" xfId="3465" xr:uid="{C914EE77-3A7F-493B-82E4-918A768E5587}"/>
    <cellStyle name="Comma 2 3 2 9 2" xfId="6207" xr:uid="{1EBF8D5B-F56B-431E-AF9B-E9A8890D7699}"/>
    <cellStyle name="Comma 2 3 2 9 2 2" xfId="10857" xr:uid="{AC471129-3A7A-401D-92B8-BE8A89CAF34A}"/>
    <cellStyle name="Comma 2 3 2 9 3" xfId="8622" xr:uid="{6235AC8B-57E3-4F38-9E7E-CC04E0A3E264}"/>
    <cellStyle name="Comma 2 3 2 9 4" xfId="31725" xr:uid="{05CC00BA-D0CC-4D92-8920-AA6C4EC71B8A}"/>
    <cellStyle name="Comma 2 3 2 9 5" xfId="38311" xr:uid="{0D5123A6-CB55-47AB-89DF-92BBDDE8FC17}"/>
    <cellStyle name="Comma 2 3 20" xfId="12664" xr:uid="{A147103F-EC50-4FCB-9835-D7BF260CAECB}"/>
    <cellStyle name="Comma 2 3 20 2" xfId="34145" xr:uid="{8C4BC91B-283B-4220-8F63-492E883423E9}"/>
    <cellStyle name="Comma 2 3 21" xfId="12734" xr:uid="{02B41355-C423-4369-9B2B-1B3B55DA6496}"/>
    <cellStyle name="Comma 2 3 21 2" xfId="34197" xr:uid="{CAEC19E3-96DD-4937-8668-2E2195869109}"/>
    <cellStyle name="Comma 2 3 22" xfId="12943" xr:uid="{03D6C268-BEC4-4C29-AD12-2885EF9B161A}"/>
    <cellStyle name="Comma 2 3 23" xfId="18405" xr:uid="{4269E2A1-DF91-46D3-97A4-73072262C3B4}"/>
    <cellStyle name="Comma 2 3 23 2" xfId="22258" xr:uid="{12F6AF48-AE22-4851-B902-55A17876537E}"/>
    <cellStyle name="Comma 2 3 24" xfId="24426" xr:uid="{E3EE074F-0780-4012-ABA5-D71521DD866C}"/>
    <cellStyle name="Comma 2 3 25" xfId="24724" xr:uid="{BC0F53C9-9922-4421-98CE-2BBDD1EBD7AE}"/>
    <cellStyle name="Comma 2 3 26" xfId="25076" xr:uid="{34C8AB58-B279-45D9-B4CF-5BE98E979AF9}"/>
    <cellStyle name="Comma 2 3 27" xfId="25375" xr:uid="{B8EA7EFF-4F73-487D-96F7-91118D158FEB}"/>
    <cellStyle name="Comma 2 3 28" xfId="25561" xr:uid="{08906709-84E2-4CC8-9649-40A69DE490A3}"/>
    <cellStyle name="Comma 2 3 29" xfId="25885" xr:uid="{F2F3B7DE-D1AD-4B0A-BF12-51AD5E11D7ED}"/>
    <cellStyle name="Comma 2 3 3" xfId="550" xr:uid="{C6A29145-2101-4720-A9D7-432EFF90AFE7}"/>
    <cellStyle name="Comma 2 3 3 10" xfId="3775" xr:uid="{9F848106-CCD8-4B6C-BA5B-C32DFEAC3410}"/>
    <cellStyle name="Comma 2 3 3 10 2" xfId="6456" xr:uid="{40F0F518-7A20-4661-8DC8-D5EC5CC7E170}"/>
    <cellStyle name="Comma 2 3 3 10 2 2" xfId="11041" xr:uid="{2ADA4D13-8245-4740-98AE-90B04853EA7D}"/>
    <cellStyle name="Comma 2 3 3 10 3" xfId="8801" xr:uid="{28ED511E-8040-4B0E-B6FC-F29D588E8ED0}"/>
    <cellStyle name="Comma 2 3 3 10 4" xfId="33372" xr:uid="{B7016487-F563-40CE-BD70-31DB3A5479B9}"/>
    <cellStyle name="Comma 2 3 3 11" xfId="4251" xr:uid="{75290823-58F7-4F94-B35C-4FC31E474824}"/>
    <cellStyle name="Comma 2 3 3 11 2" xfId="6836" xr:uid="{569306F3-17DD-41B0-AA4E-425B16DAF75B}"/>
    <cellStyle name="Comma 2 3 3 11 2 2" xfId="11404" xr:uid="{4564AEEB-7792-403F-BE55-3662690B9BCE}"/>
    <cellStyle name="Comma 2 3 3 11 3" xfId="9161" xr:uid="{EB8AFA91-DCFE-46E7-BCF4-48D0250DF608}"/>
    <cellStyle name="Comma 2 3 3 11 4" xfId="33538" xr:uid="{2BD32BD3-86D5-4E3D-8E40-6CEF0F8D1946}"/>
    <cellStyle name="Comma 2 3 3 12" xfId="4439" xr:uid="{5AF5B43F-B5D4-42AC-82D9-5D658C17CBE3}"/>
    <cellStyle name="Comma 2 3 3 12 2" xfId="7020" xr:uid="{52BCE305-C645-4FFB-BE93-BBAE9DDAAEA5}"/>
    <cellStyle name="Comma 2 3 3 12 2 2" xfId="11588" xr:uid="{1DDB2F42-5458-4ECA-BEE2-76E82AEC6439}"/>
    <cellStyle name="Comma 2 3 3 12 3" xfId="9345" xr:uid="{4A553BD5-17B8-4568-B5A9-9884B5101330}"/>
    <cellStyle name="Comma 2 3 3 12 4" xfId="33708" xr:uid="{351559A6-09E6-45B3-AFEB-8EB839464381}"/>
    <cellStyle name="Comma 2 3 3 13" xfId="4682" xr:uid="{A4C4DDAF-68BE-4BEC-B334-CA7B5115D93C}"/>
    <cellStyle name="Comma 2 3 3 13 2" xfId="9579" xr:uid="{61F9A4B0-676E-442F-AE8D-2F799CBAFB7E}"/>
    <cellStyle name="Comma 2 3 3 13 3" xfId="33917" xr:uid="{BCC04512-27D4-4FF2-B954-360CCC559218}"/>
    <cellStyle name="Comma 2 3 3 14" xfId="7376" xr:uid="{9F85BBDE-20E6-4D37-8B51-B34BA7862BEA}"/>
    <cellStyle name="Comma 2 3 3 14 2" xfId="34200" xr:uid="{93D816FD-28E8-4529-A828-136EC467DB11}"/>
    <cellStyle name="Comma 2 3 3 15" xfId="12621" xr:uid="{2AA30736-11FF-4680-B58E-C51554B11C22}"/>
    <cellStyle name="Comma 2 3 3 16" xfId="12737" xr:uid="{7D325DB6-F83E-4835-B245-045097C3FBB4}"/>
    <cellStyle name="Comma 2 3 3 17" xfId="1661" xr:uid="{34827217-B0B2-4A09-956C-DEFC18330AF9}"/>
    <cellStyle name="Comma 2 3 3 18" xfId="24731" xr:uid="{919F93FC-97CD-4D8B-8DCF-33089F498DF7}"/>
    <cellStyle name="Comma 2 3 3 19" xfId="25079" xr:uid="{2A8A589C-B008-4656-B8D3-FA22916EE5E5}"/>
    <cellStyle name="Comma 2 3 3 2" xfId="1083" xr:uid="{32B1BE4F-3808-4DE6-8D75-6F5A98570AA0}"/>
    <cellStyle name="Comma 2 3 3 2 10" xfId="4045" xr:uid="{62DE927F-7F48-4ACC-9700-D6C01F39B378}"/>
    <cellStyle name="Comma 2 3 3 2 10 2" xfId="6670" xr:uid="{49B453D9-479B-4DC7-9F47-319328A0BF8D}"/>
    <cellStyle name="Comma 2 3 3 2 10 2 2" xfId="11248" xr:uid="{845D6B45-39C5-4126-B1A4-83425217E9AE}"/>
    <cellStyle name="Comma 2 3 3 2 10 3" xfId="9005" xr:uid="{D5A626CF-6270-4417-BE19-7B94F0B1271E}"/>
    <cellStyle name="Comma 2 3 3 2 10 4" xfId="34274" xr:uid="{F3C253C4-9F81-49D6-8664-A03F71E16BB5}"/>
    <cellStyle name="Comma 2 3 3 2 11" xfId="4331" xr:uid="{B27550C5-BFEE-473E-9F59-5C559096AA63}"/>
    <cellStyle name="Comma 2 3 3 2 11 2" xfId="6914" xr:uid="{096A77C1-F6D0-4647-8879-7113933DD144}"/>
    <cellStyle name="Comma 2 3 3 2 11 2 2" xfId="11482" xr:uid="{DE3CAB7A-346D-44CF-9957-94E5F03D6810}"/>
    <cellStyle name="Comma 2 3 3 2 11 3" xfId="9239" xr:uid="{A777E579-FDBD-4978-ACD0-7E428652282A}"/>
    <cellStyle name="Comma 2 3 3 2 12" xfId="4522" xr:uid="{23E12BD8-5E96-4DA3-AB7E-6E4BA84D539C}"/>
    <cellStyle name="Comma 2 3 3 2 12 2" xfId="7101" xr:uid="{191C0917-5FC6-4D2C-9D0E-55A89EB535B2}"/>
    <cellStyle name="Comma 2 3 3 2 12 2 2" xfId="11669" xr:uid="{025CB4F3-C77A-460C-BEE3-8CAE08127D32}"/>
    <cellStyle name="Comma 2 3 3 2 12 3" xfId="9426" xr:uid="{F72644A7-1FA4-4055-8DF1-3C4755B7A665}"/>
    <cellStyle name="Comma 2 3 3 2 13" xfId="4775" xr:uid="{2DD79A61-24EF-4D77-B890-6C61C5FA86EE}"/>
    <cellStyle name="Comma 2 3 3 2 13 2" xfId="9667" xr:uid="{45E69702-74AA-411B-A2DD-D125E07392CB}"/>
    <cellStyle name="Comma 2 3 3 2 14" xfId="7456" xr:uid="{E0DE0735-B8AC-462A-A6F0-95CFE304E49B}"/>
    <cellStyle name="Comma 2 3 3 2 15" xfId="12693" xr:uid="{0369514F-60F6-49DF-BFEE-0B54E74FC21C}"/>
    <cellStyle name="Comma 2 3 3 2 16" xfId="18505" xr:uid="{A0F67ED5-848D-400C-90B3-80C604DD639D}"/>
    <cellStyle name="Comma 2 3 3 2 16 2" xfId="22333" xr:uid="{018874E5-6877-4549-9FBC-58F4A56D2DF4}"/>
    <cellStyle name="Comma 2 3 3 2 17" xfId="24495" xr:uid="{BA654C0F-A267-4026-A5BE-12047AAB0D24}"/>
    <cellStyle name="Comma 2 3 3 2 18" xfId="24732" xr:uid="{C34E4654-F5F3-4256-94DF-7FEEC4B58C46}"/>
    <cellStyle name="Comma 2 3 3 2 19" xfId="25186" xr:uid="{54C115B6-30D0-4E25-B279-F7B26F02F512}"/>
    <cellStyle name="Comma 2 3 3 2 2" xfId="2078" xr:uid="{A4AC4529-700D-42FC-A9B2-19C50A13C462}"/>
    <cellStyle name="Comma 2 3 3 2 2 2" xfId="4999" xr:uid="{52DDDFA6-8EB2-4FA7-B403-3C0673791FC4}"/>
    <cellStyle name="Comma 2 3 3 2 2 2 2" xfId="9857" xr:uid="{ECB37D95-56C0-458D-A82E-F1EA65F102C3}"/>
    <cellStyle name="Comma 2 3 3 2 2 2 2 2" xfId="33088" xr:uid="{0817DFBD-9BCD-4D4C-8099-4713CC2C869F}"/>
    <cellStyle name="Comma 2 3 3 2 2 2 2 2 2" xfId="41436" xr:uid="{59D7B72C-4EAB-46A7-A8A5-FB2BAEB4119F}"/>
    <cellStyle name="Comma 2 3 3 2 2 2 2 3" xfId="39824" xr:uid="{8D2E1815-CED0-4C16-9ABB-3EBE2A8F7C57}"/>
    <cellStyle name="Comma 2 3 3 2 2 2 3" xfId="32293" xr:uid="{5AC35123-40CC-4A7B-BA0D-CE228098C3D4}"/>
    <cellStyle name="Comma 2 3 3 2 2 2 3 2" xfId="40632" xr:uid="{DB2EBC28-FD5A-47C2-A52C-3AAB94185284}"/>
    <cellStyle name="Comma 2 3 3 2 2 2 4" xfId="39020" xr:uid="{FDC1CC09-193A-498B-BE78-C77023D44ED7}"/>
    <cellStyle name="Comma 2 3 3 2 2 3" xfId="7633" xr:uid="{C874D04C-A325-4D3E-A62F-EFF37005EC97}"/>
    <cellStyle name="Comma 2 3 3 2 2 3 2" xfId="32689" xr:uid="{575DC307-95FE-4B30-92D9-C8F18C6E86D9}"/>
    <cellStyle name="Comma 2 3 3 2 2 3 2 2" xfId="41034" xr:uid="{B599F32C-3896-415D-B554-D2D7755A8825}"/>
    <cellStyle name="Comma 2 3 3 2 2 3 3" xfId="39422" xr:uid="{A2392D56-F06B-40FB-A6C3-C7F9D18B2C68}"/>
    <cellStyle name="Comma 2 3 3 2 2 4" xfId="27728" xr:uid="{2BE11AB4-CF71-4D41-B19D-810293AFD927}"/>
    <cellStyle name="Comma 2 3 3 2 2 4 2" xfId="31889" xr:uid="{6D96BDE9-49EA-4600-96A5-E4468BA90190}"/>
    <cellStyle name="Comma 2 3 3 2 2 4 3" xfId="40230" xr:uid="{D90F4C14-776F-4AFE-9A56-061BBEFC73AE}"/>
    <cellStyle name="Comma 2 3 3 2 2 5" xfId="30693" xr:uid="{0C3FBD6E-E58B-4D87-B315-C815B1EF2DFE}"/>
    <cellStyle name="Comma 2 3 3 2 2 6" xfId="38621" xr:uid="{D8C667E6-C955-4E44-AFC4-A55505A78AE5}"/>
    <cellStyle name="Comma 2 3 3 2 20" xfId="25440" xr:uid="{83799D56-7C68-4883-89F0-A29B57CCA587}"/>
    <cellStyle name="Comma 2 3 3 2 21" xfId="25674" xr:uid="{0DD8FC74-9A00-405B-B0AD-5BFDB92B7A73}"/>
    <cellStyle name="Comma 2 3 3 2 22" xfId="25988" xr:uid="{D2480355-C087-4A82-BE02-A737AB6D940C}"/>
    <cellStyle name="Comma 2 3 3 2 23" xfId="26265" xr:uid="{69B78D31-6EBB-4016-8045-8255EE67AD6F}"/>
    <cellStyle name="Comma 2 3 3 2 24" xfId="26512" xr:uid="{8EA5D8C4-43D3-402B-80D1-FB883AA08B18}"/>
    <cellStyle name="Comma 2 3 3 2 25" xfId="26775" xr:uid="{1AFA70D3-94F3-4F19-B29E-6DBCD4C406BB}"/>
    <cellStyle name="Comma 2 3 3 2 26" xfId="26967" xr:uid="{6AFC0254-EF4C-4945-9783-23DE42E97A58}"/>
    <cellStyle name="Comma 2 3 3 2 27" xfId="27214" xr:uid="{FA9E01FA-6F56-4A94-954D-EE196A4D980A}"/>
    <cellStyle name="Comma 2 3 3 2 28" xfId="28514" xr:uid="{3F9B37BB-AB6B-41F4-945A-EDB95D709E11}"/>
    <cellStyle name="Comma 2 3 3 2 29" xfId="28779" xr:uid="{8F19A076-771F-42E7-888B-70D1A031E934}"/>
    <cellStyle name="Comma 2 3 3 2 3" xfId="2309" xr:uid="{4D86E959-FB23-43F6-82F4-68D77D837242}"/>
    <cellStyle name="Comma 2 3 3 2 3 2" xfId="5210" xr:uid="{3C4E6708-D4F1-4BAD-9744-4229649D86A6}"/>
    <cellStyle name="Comma 2 3 3 2 3 2 2" xfId="10036" xr:uid="{B544BF6F-C9A9-406F-90E3-EA1AC0E80063}"/>
    <cellStyle name="Comma 2 3 3 2 3 2 2 2" xfId="33208" xr:uid="{2C39C84C-7F70-48CA-B5FF-B7EBC522F878}"/>
    <cellStyle name="Comma 2 3 3 2 3 2 2 2 2" xfId="41556" xr:uid="{2B5D5CFA-1244-4AB3-9C46-24BF1C041B27}"/>
    <cellStyle name="Comma 2 3 3 2 3 2 2 3" xfId="39944" xr:uid="{0139F07F-E6F9-4370-9CAF-B58C6F35FDFB}"/>
    <cellStyle name="Comma 2 3 3 2 3 2 3" xfId="32413" xr:uid="{D53215FB-94C3-476E-B313-CFC276EF186D}"/>
    <cellStyle name="Comma 2 3 3 2 3 2 3 2" xfId="40752" xr:uid="{58B4C444-31B7-4A24-A2B5-14107055DD4D}"/>
    <cellStyle name="Comma 2 3 3 2 3 2 4" xfId="39140" xr:uid="{193F1B3E-1918-401C-B590-DB40E7E8BC22}"/>
    <cellStyle name="Comma 2 3 3 2 3 3" xfId="7810" xr:uid="{B499DEA7-49F6-4FF0-AD4E-2D740A9E573D}"/>
    <cellStyle name="Comma 2 3 3 2 3 3 2" xfId="32809" xr:uid="{F5C2CEAC-FDDA-4D2C-B3E9-CAFBD3D91E62}"/>
    <cellStyle name="Comma 2 3 3 2 3 3 2 2" xfId="41154" xr:uid="{2BBBB0CB-C5F6-45A2-9ADD-4D13A3DD6A98}"/>
    <cellStyle name="Comma 2 3 3 2 3 3 3" xfId="39542" xr:uid="{F638F93C-9F25-46FC-B2F1-868185FA18C3}"/>
    <cellStyle name="Comma 2 3 3 2 3 4" xfId="32019" xr:uid="{9F5D55DA-C940-43B0-95F3-14E33A6F17C5}"/>
    <cellStyle name="Comma 2 3 3 2 3 4 2" xfId="40350" xr:uid="{321A8753-924C-4EDD-9D54-5375D96E77C3}"/>
    <cellStyle name="Comma 2 3 3 2 3 5" xfId="31022" xr:uid="{3A8649A0-4A70-415F-A848-CA056270FF9A}"/>
    <cellStyle name="Comma 2 3 3 2 3 6" xfId="38738" xr:uid="{F3CBB2E5-30BA-42CF-B822-9F0239E657BC}"/>
    <cellStyle name="Comma 2 3 3 2 30" xfId="29080" xr:uid="{62827B8B-20A4-47C2-B20D-FFF367337205}"/>
    <cellStyle name="Comma 2 3 3 2 31" xfId="29354" xr:uid="{8D13A8BA-7E2B-431A-8071-9C77F920D586}"/>
    <cellStyle name="Comma 2 3 3 2 32" xfId="29568" xr:uid="{4778EA6F-40B5-4118-9846-CBA2BEAB5390}"/>
    <cellStyle name="Comma 2 3 3 2 33" xfId="29761" xr:uid="{42EE57F5-5D10-4C30-A179-3D7AE3A7B229}"/>
    <cellStyle name="Comma 2 3 3 2 34" xfId="30025" xr:uid="{36C73D74-2D98-4DE4-950E-FC4B31F3B3BA}"/>
    <cellStyle name="Comma 2 3 3 2 35" xfId="30238" xr:uid="{590D0C28-ABA2-421F-8BA8-194F5A1DF7B9}"/>
    <cellStyle name="Comma 2 3 3 2 36" xfId="34541" xr:uid="{A8B8EF59-D891-4414-AF7E-879BEF04EA60}"/>
    <cellStyle name="Comma 2 3 3 2 37" xfId="34856" xr:uid="{00026DEE-0691-4B7C-8FF8-4F223F4AB484}"/>
    <cellStyle name="Comma 2 3 3 2 38" xfId="35131" xr:uid="{1B24322E-907B-4857-8BFB-61182325D977}"/>
    <cellStyle name="Comma 2 3 3 2 39" xfId="35306" xr:uid="{52A4791E-6F7B-4717-882F-89ED55C605F9}"/>
    <cellStyle name="Comma 2 3 3 2 4" xfId="2536" xr:uid="{9F6B5D4F-4EAE-4D8E-9B3D-57AA6B0DDF16}"/>
    <cellStyle name="Comma 2 3 3 2 4 2" xfId="5411" xr:uid="{DB179353-0AEA-4FBF-BEA9-E9439237AA4C}"/>
    <cellStyle name="Comma 2 3 3 2 4 2 2" xfId="10214" xr:uid="{2215CE18-3A93-4419-8E50-4FB64AB24283}"/>
    <cellStyle name="Comma 2 3 3 2 4 2 2 2" xfId="41318" xr:uid="{BA04F55B-909A-4CA4-A163-3F6905DA0DB6}"/>
    <cellStyle name="Comma 2 3 3 2 4 2 3" xfId="32971" xr:uid="{36185E09-F6D2-455D-B042-1FADE3F99B65}"/>
    <cellStyle name="Comma 2 3 3 2 4 2 4" xfId="39706" xr:uid="{DC36338F-0B75-4A56-98D0-BBF616083E5F}"/>
    <cellStyle name="Comma 2 3 3 2 4 3" xfId="7987" xr:uid="{307046D6-4347-4F80-B12F-51840095AC66}"/>
    <cellStyle name="Comma 2 3 3 2 4 3 2" xfId="40514" xr:uid="{05AEC48F-7EF4-47AD-96D6-FFD1D1C42473}"/>
    <cellStyle name="Comma 2 3 3 2 4 4" xfId="32179" xr:uid="{CFFEA04F-23D4-4F85-A345-6C729BDEA840}"/>
    <cellStyle name="Comma 2 3 3 2 4 5" xfId="38903" xr:uid="{01679B41-F7AC-476C-A552-454CAF6B4101}"/>
    <cellStyle name="Comma 2 3 3 2 40" xfId="35460" xr:uid="{3508F426-887A-4332-9B8C-5B751626FF2E}"/>
    <cellStyle name="Comma 2 3 3 2 41" xfId="35614" xr:uid="{49E4FDF4-6130-4029-94D3-DFE9A595171C}"/>
    <cellStyle name="Comma 2 3 3 2 42" xfId="35854" xr:uid="{0F33EF14-84F7-4173-82CE-C1718FFD7895}"/>
    <cellStyle name="Comma 2 3 3 2 43" xfId="1774" xr:uid="{D6FD04EF-93A5-46BD-A008-F870D6974F70}"/>
    <cellStyle name="Comma 2 3 3 2 44" xfId="38372" xr:uid="{78919E33-1F38-4484-B07A-004FC37DC6A9}"/>
    <cellStyle name="Comma 2 3 3 2 5" xfId="2785" xr:uid="{19BCF77D-540C-4584-AE06-F03388FE27D2}"/>
    <cellStyle name="Comma 2 3 3 2 5 2" xfId="5627" xr:uid="{478AE4A9-A5D9-4B07-9CEC-52C0E24943A0}"/>
    <cellStyle name="Comma 2 3 3 2 5 2 2" xfId="10393" xr:uid="{DDD23807-009C-4F4E-892C-33108BE360A0}"/>
    <cellStyle name="Comma 2 3 3 2 5 2 3" xfId="40917" xr:uid="{52C67CB5-388D-45D6-9E24-DD9E5428D7BB}"/>
    <cellStyle name="Comma 2 3 3 2 5 3" xfId="8164" xr:uid="{99A54418-08CB-494E-A250-D47FCD3B76B9}"/>
    <cellStyle name="Comma 2 3 3 2 5 4" xfId="32575" xr:uid="{565874CB-AF89-4036-B534-B23D8F6B5756}"/>
    <cellStyle name="Comma 2 3 3 2 5 5" xfId="39305" xr:uid="{CEB196CE-23E1-4194-AEEE-D83D5A3AAC56}"/>
    <cellStyle name="Comma 2 3 3 2 6" xfId="3038" xr:uid="{454DEF24-EEE2-471F-8D2E-8E21E52AC1EE}"/>
    <cellStyle name="Comma 2 3 3 2 6 2" xfId="5850" xr:uid="{DA424395-1978-4EEA-896A-4B9DB2B50964}"/>
    <cellStyle name="Comma 2 3 3 2 6 2 2" xfId="10578" xr:uid="{AF70E731-3463-47B9-BC1C-3D5D9C588C8E}"/>
    <cellStyle name="Comma 2 3 3 2 6 3" xfId="8346" xr:uid="{357A45CA-0E8A-45BB-9F64-C4459F093E12}"/>
    <cellStyle name="Comma 2 3 3 2 6 4" xfId="31753" xr:uid="{083263E5-74F4-467E-8D19-5F10A1F2D137}"/>
    <cellStyle name="Comma 2 3 3 2 6 5" xfId="40113" xr:uid="{70478733-D71D-42ED-904D-6ED696C89097}"/>
    <cellStyle name="Comma 2 3 3 2 7" xfId="3293" xr:uid="{36183578-3FEE-4D52-A4A5-202565D57E7B}"/>
    <cellStyle name="Comma 2 3 3 2 7 2" xfId="6069" xr:uid="{66779DBD-9C29-442A-9736-CB754DD04E7F}"/>
    <cellStyle name="Comma 2 3 3 2 7 2 2" xfId="10756" xr:uid="{0F04DCC3-D6C7-4952-A77C-EED363F5BE66}"/>
    <cellStyle name="Comma 2 3 3 2 7 3" xfId="8523" xr:uid="{135D3B1F-818F-44EF-8645-1B60E45D4838}"/>
    <cellStyle name="Comma 2 3 3 2 7 4" xfId="33426" xr:uid="{2804F721-6D9E-427A-AF1C-ABFF4CC5D2B3}"/>
    <cellStyle name="Comma 2 3 3 2 7 5" xfId="38531" xr:uid="{A3A2B825-9694-49CF-AD33-42AAAD817FAA}"/>
    <cellStyle name="Comma 2 3 3 2 8" xfId="3595" xr:uid="{1B46D61B-94BD-4891-AE21-A700D799C8C8}"/>
    <cellStyle name="Comma 2 3 3 2 8 2" xfId="6315" xr:uid="{3D01C077-F308-45DE-B6FD-07532AB76BED}"/>
    <cellStyle name="Comma 2 3 3 2 8 2 2" xfId="10938" xr:uid="{A6CA0EE2-F382-438D-BD92-106B361E3A92}"/>
    <cellStyle name="Comma 2 3 3 2 8 3" xfId="8700" xr:uid="{EA3F21EB-13B3-489A-948B-0483D537B6C0}"/>
    <cellStyle name="Comma 2 3 3 2 8 4" xfId="33643" xr:uid="{AADED139-DD03-4CE4-9D87-58B827197A6C}"/>
    <cellStyle name="Comma 2 3 3 2 9" xfId="3869" xr:uid="{7CF6761F-5467-4BD5-8D49-F80AAA5C048E}"/>
    <cellStyle name="Comma 2 3 3 2 9 2" xfId="6537" xr:uid="{09E95C03-2D60-4681-996E-D08109517C71}"/>
    <cellStyle name="Comma 2 3 3 2 9 2 2" xfId="11119" xr:uid="{FB8B9666-58E0-40E0-82A9-301BF7A99E26}"/>
    <cellStyle name="Comma 2 3 3 2 9 3" xfId="8877" xr:uid="{16B9BB10-F4C9-47B8-8A56-54613EE1D575}"/>
    <cellStyle name="Comma 2 3 3 2 9 4" xfId="34000" xr:uid="{7E584E46-D7B9-4F95-9980-52F617B16CF4}"/>
    <cellStyle name="Comma 2 3 3 20" xfId="25378" xr:uid="{18CEFEBD-17FA-4525-BC87-694955DBFFBC}"/>
    <cellStyle name="Comma 2 3 3 21" xfId="25564" xr:uid="{9AC09653-A21A-45E0-9BFA-BCD69BC276D0}"/>
    <cellStyle name="Comma 2 3 3 22" xfId="25888" xr:uid="{D6E84FE0-436E-41E7-A9B6-C68A6F602F8A}"/>
    <cellStyle name="Comma 2 3 3 23" xfId="26178" xr:uid="{6CC56BBA-782B-4832-A2BF-062336F5596C}"/>
    <cellStyle name="Comma 2 3 3 24" xfId="26399" xr:uid="{4EDCB490-AD77-4F52-8410-F0444D6BF24F}"/>
    <cellStyle name="Comma 2 3 3 25" xfId="26691" xr:uid="{251E4FBA-DCB5-4DDF-8C27-84A8F4D52C85}"/>
    <cellStyle name="Comma 2 3 3 26" xfId="26897" xr:uid="{D6338286-0A0F-4B7B-8631-03046F53A571}"/>
    <cellStyle name="Comma 2 3 3 27" xfId="27134" xr:uid="{F5D6BB03-5418-4D99-9A47-445EFD3D4677}"/>
    <cellStyle name="Comma 2 3 3 28" xfId="28395" xr:uid="{A5C38516-2E10-4CFB-8F43-3D7FA2326C4D}"/>
    <cellStyle name="Comma 2 3 3 29" xfId="28678" xr:uid="{2A582564-7DEB-43AA-83F3-9849938CB760}"/>
    <cellStyle name="Comma 2 3 3 3" xfId="1979" xr:uid="{5B81B60D-3CBD-4CEE-B1A5-E461ABCEA8D8}"/>
    <cellStyle name="Comma 2 3 3 3 2" xfId="4914" xr:uid="{749DA949-72B6-4DCC-A112-A98273C87059}"/>
    <cellStyle name="Comma 2 3 3 3 2 2" xfId="9781" xr:uid="{07A317BA-43F4-4AFD-989D-94C5BC589626}"/>
    <cellStyle name="Comma 2 3 3 3 2 2 2" xfId="33051" xr:uid="{0A762C91-0325-45DC-BB42-7913D1140706}"/>
    <cellStyle name="Comma 2 3 3 3 2 2 2 2" xfId="41399" xr:uid="{B28A6880-D54D-4666-87C6-67740BA65061}"/>
    <cellStyle name="Comma 2 3 3 3 2 2 3" xfId="39787" xr:uid="{2A814AAE-604C-44A5-B7EC-84A2DCA4DD60}"/>
    <cellStyle name="Comma 2 3 3 3 2 3" xfId="32256" xr:uid="{AA4F4C84-566C-4847-9DBA-C9ABA2A15637}"/>
    <cellStyle name="Comma 2 3 3 3 2 3 2" xfId="40595" xr:uid="{710A4388-B653-4C4E-8522-16518565AAFD}"/>
    <cellStyle name="Comma 2 3 3 3 2 4" xfId="38984" xr:uid="{2107D041-493E-4117-A375-91F4FCD84B56}"/>
    <cellStyle name="Comma 2 3 3 3 3" xfId="7557" xr:uid="{1813119F-2B4B-473E-BF1F-CEB5767BA70A}"/>
    <cellStyle name="Comma 2 3 3 3 3 2" xfId="32652" xr:uid="{978B9FFE-988A-42F4-9B1F-553C4775AE17}"/>
    <cellStyle name="Comma 2 3 3 3 3 2 2" xfId="40997" xr:uid="{6107EED4-0E66-4661-B257-C7EE9618C87C}"/>
    <cellStyle name="Comma 2 3 3 3 3 3" xfId="39385" xr:uid="{E130FC49-9487-4DD5-AD5A-63540672EC7E}"/>
    <cellStyle name="Comma 2 3 3 3 4" xfId="27484" xr:uid="{8A0B341A-9F28-48A2-A72E-5682729F60AB}"/>
    <cellStyle name="Comma 2 3 3 3 4 2" xfId="31853" xr:uid="{4ACF037C-2F8E-4258-9DEF-A9A18A31D8E3}"/>
    <cellStyle name="Comma 2 3 3 3 4 3" xfId="40193" xr:uid="{484AA680-C077-4DCF-A530-6EF1CD1588E7}"/>
    <cellStyle name="Comma 2 3 3 3 5" xfId="30523" xr:uid="{8B02D669-CBFB-46A2-B467-8521C463C0A8}"/>
    <cellStyle name="Comma 2 3 3 3 6" xfId="38586" xr:uid="{AA06D649-1A13-4009-807A-C3A6C5652208}"/>
    <cellStyle name="Comma 2 3 3 30" xfId="28959" xr:uid="{0D692A64-CA72-44EE-A6D8-F60CF578CD65}"/>
    <cellStyle name="Comma 2 3 3 31" xfId="29260" xr:uid="{60B9E764-0DE1-4883-BDEB-96F2302820BC}"/>
    <cellStyle name="Comma 2 3 3 32" xfId="29493" xr:uid="{FD94A303-4F1A-49A0-95FC-C5ABC66C70A5}"/>
    <cellStyle name="Comma 2 3 3 33" xfId="29680" xr:uid="{A840EDD8-2E4D-41F5-B49E-A3FB344C5861}"/>
    <cellStyle name="Comma 2 3 3 34" xfId="29934" xr:uid="{351738F7-A570-484F-93E6-C2E2C77CBBE8}"/>
    <cellStyle name="Comma 2 3 3 35" xfId="30164" xr:uid="{9F147D76-0DA2-4C88-926B-D9C95BC540F3}"/>
    <cellStyle name="Comma 2 3 3 36" xfId="34729" xr:uid="{7DF0E085-5C2C-421F-A619-065DA2E9CB9C}"/>
    <cellStyle name="Comma 2 3 3 37" xfId="35029" xr:uid="{4F65F521-2859-44AF-BF1D-14D6701D18FB}"/>
    <cellStyle name="Comma 2 3 3 38" xfId="35238" xr:uid="{BFD17264-7CC5-4587-A5E1-05C5751C3240}"/>
    <cellStyle name="Comma 2 3 3 39" xfId="35397" xr:uid="{DFD180D8-5E26-4805-B535-0016A96A27A1}"/>
    <cellStyle name="Comma 2 3 3 4" xfId="2223" xr:uid="{8B06107E-A7EC-403B-86D6-9B3EF0E5D118}"/>
    <cellStyle name="Comma 2 3 3 4 2" xfId="5128" xr:uid="{5331EA06-6D51-4FA8-A2BD-6A8CE2DE4FD1}"/>
    <cellStyle name="Comma 2 3 3 4 2 2" xfId="9959" xr:uid="{72ABA392-2211-4567-977A-BF47560474C9}"/>
    <cellStyle name="Comma 2 3 3 4 2 2 2" xfId="33207" xr:uid="{9F88363A-4C48-4181-9C9F-609165DDB4F1}"/>
    <cellStyle name="Comma 2 3 3 4 2 2 2 2" xfId="41555" xr:uid="{0699BACC-DE1E-4603-AEA9-D949125D0447}"/>
    <cellStyle name="Comma 2 3 3 4 2 2 3" xfId="39943" xr:uid="{8584EF22-E4CE-49A5-86FB-2ED29247F669}"/>
    <cellStyle name="Comma 2 3 3 4 2 3" xfId="32412" xr:uid="{8E66B8F7-D2F7-4BCF-8F5C-4FDD11382751}"/>
    <cellStyle name="Comma 2 3 3 4 2 3 2" xfId="40751" xr:uid="{84F15EF2-9F12-4050-A008-AA3244FD1A6E}"/>
    <cellStyle name="Comma 2 3 3 4 2 4" xfId="39139" xr:uid="{5A0BF9F1-78E7-4D17-8893-65E247FD7C40}"/>
    <cellStyle name="Comma 2 3 3 4 3" xfId="7734" xr:uid="{EAD14F36-2148-4B9E-973D-FD3E331CD672}"/>
    <cellStyle name="Comma 2 3 3 4 3 2" xfId="32808" xr:uid="{015744D8-7048-421A-964F-DECCE0F02499}"/>
    <cellStyle name="Comma 2 3 3 4 3 2 2" xfId="41153" xr:uid="{20E96A1A-1A27-4481-A646-9C6767117E4F}"/>
    <cellStyle name="Comma 2 3 3 4 3 3" xfId="39541" xr:uid="{C14E7692-7A5F-46CF-8590-4B9241E8C5FD}"/>
    <cellStyle name="Comma 2 3 3 4 4" xfId="32018" xr:uid="{2CB13086-67B9-468A-85E6-31A4B0BEEAFF}"/>
    <cellStyle name="Comma 2 3 3 4 4 2" xfId="40349" xr:uid="{8B5577BF-247A-4C36-A85F-ECECE0082689}"/>
    <cellStyle name="Comma 2 3 3 4 5" xfId="30599" xr:uid="{D21883F9-8451-4135-9116-84093023D170}"/>
    <cellStyle name="Comma 2 3 3 4 6" xfId="38737" xr:uid="{36B27965-C0C8-4382-B784-DC191723A1C4}"/>
    <cellStyle name="Comma 2 3 3 40" xfId="35549" xr:uid="{F3211CCC-7513-44BE-8EA9-E339CCFA6250}"/>
    <cellStyle name="Comma 2 3 3 41" xfId="35790" xr:uid="{3A3C04FA-D98E-49FC-9FA4-52417A0CA486}"/>
    <cellStyle name="Comma 2 3 3 42" xfId="1599" xr:uid="{DDE934CA-E095-4FFB-8CD9-FBBACC6D1DCC}"/>
    <cellStyle name="Comma 2 3 3 43" xfId="954" xr:uid="{525B13DE-CF92-4473-9F45-885A18FD1722}"/>
    <cellStyle name="Comma 2 3 3 44" xfId="36017" xr:uid="{04697353-A219-4B42-9429-CF6B5CC14AF6}"/>
    <cellStyle name="Comma 2 3 3 45" xfId="37929" xr:uid="{59F1C58C-D561-415D-88F8-AF39F19F93DC}"/>
    <cellStyle name="Comma 2 3 3 46" xfId="38266" xr:uid="{D16D13D2-6BF3-464F-808B-78822ABB4B2F}"/>
    <cellStyle name="Comma 2 3 3 5" xfId="2431" xr:uid="{B07F7E18-FE94-4D37-8EDA-DF7FC2620DD0}"/>
    <cellStyle name="Comma 2 3 3 5 2" xfId="5319" xr:uid="{AD5C2E7C-9D67-4664-B2A6-26D791457B19}"/>
    <cellStyle name="Comma 2 3 3 5 2 2" xfId="10137" xr:uid="{55467822-FEFA-48D0-82AB-61137BCA8F8E}"/>
    <cellStyle name="Comma 2 3 3 5 2 2 2" xfId="41281" xr:uid="{BF6B5B44-F540-4C02-86A8-560A03DCCA64}"/>
    <cellStyle name="Comma 2 3 3 5 2 3" xfId="32934" xr:uid="{02E430A0-39A7-4BF2-B027-852CA7B0267E}"/>
    <cellStyle name="Comma 2 3 3 5 2 4" xfId="39669" xr:uid="{A2381C7C-6600-41DF-920A-1B0B837DD928}"/>
    <cellStyle name="Comma 2 3 3 5 3" xfId="7911" xr:uid="{C196E369-50BA-47AA-B07E-1B9D2A7B3E05}"/>
    <cellStyle name="Comma 2 3 3 5 3 2" xfId="32143" xr:uid="{A82766B8-8498-439E-BB92-331DA9BFA787}"/>
    <cellStyle name="Comma 2 3 3 5 3 3" xfId="40477" xr:uid="{4950BE1B-CA3F-4740-AFF6-8D769902C4F9}"/>
    <cellStyle name="Comma 2 3 3 5 4" xfId="30937" xr:uid="{CC9FCC67-3127-4998-9831-37D2F3A5E2F8}"/>
    <cellStyle name="Comma 2 3 3 5 5" xfId="38866" xr:uid="{63B78D93-14A5-4DB1-862A-69A083C129F7}"/>
    <cellStyle name="Comma 2 3 3 6" xfId="2680" xr:uid="{322D94B4-49FD-4D29-B573-41E0DBE162BD}"/>
    <cellStyle name="Comma 2 3 3 6 2" xfId="5534" xr:uid="{ED0C451C-53BA-4D1A-8DA8-2D22FA41D7EA}"/>
    <cellStyle name="Comma 2 3 3 6 2 2" xfId="10315" xr:uid="{46E798DD-957A-4E05-8E35-B78BA68075DA}"/>
    <cellStyle name="Comma 2 3 3 6 2 3" xfId="32540" xr:uid="{556ED6A4-299A-474F-86A9-B36563FF4571}"/>
    <cellStyle name="Comma 2 3 3 6 2 4" xfId="40880" xr:uid="{3637650C-259C-4C44-9F51-B8FEEBA3D268}"/>
    <cellStyle name="Comma 2 3 3 6 3" xfId="8088" xr:uid="{46B59E66-A5DB-4F7C-BAEF-9E3DC361FC76}"/>
    <cellStyle name="Comma 2 3 3 6 4" xfId="31134" xr:uid="{2AA1B4C9-F7D9-44B4-8AC7-746AEEE09D4E}"/>
    <cellStyle name="Comma 2 3 3 6 5" xfId="39268" xr:uid="{1D086244-562C-4D3B-841B-92FE445B8F75}"/>
    <cellStyle name="Comma 2 3 3 7" xfId="2935" xr:uid="{78A04579-FF39-4C58-A99C-41476F34DD49}"/>
    <cellStyle name="Comma 2 3 3 7 2" xfId="5758" xr:uid="{E19BEF00-6A2A-4AB8-9F3B-94C85D33A57E}"/>
    <cellStyle name="Comma 2 3 3 7 2 2" xfId="10499" xr:uid="{D87D2732-0CC3-4CD6-B4CB-A418EB6D3A1F}"/>
    <cellStyle name="Comma 2 3 3 7 3" xfId="8268" xr:uid="{EFC61AA2-8C65-4537-A4D5-67BCE2A494EF}"/>
    <cellStyle name="Comma 2 3 3 7 4" xfId="31252" xr:uid="{7F5F9814-DF55-40DB-8677-A65233747E88}"/>
    <cellStyle name="Comma 2 3 3 7 5" xfId="40076" xr:uid="{9972077B-99BA-46C8-804A-725E6A78ECE3}"/>
    <cellStyle name="Comma 2 3 3 8" xfId="3192" xr:uid="{52E65D01-E575-47E0-9038-BCBFF09B6C3C}"/>
    <cellStyle name="Comma 2 3 3 8 2" xfId="5979" xr:uid="{AAFBC8FC-1B1B-47B0-B873-19E3C0D325FF}"/>
    <cellStyle name="Comma 2 3 3 8 2 2" xfId="10680" xr:uid="{CC994CC1-BBEE-41DC-A235-9F69CF1C0FA8}"/>
    <cellStyle name="Comma 2 3 3 8 3" xfId="8447" xr:uid="{0E4D284E-9F32-4365-9641-8784F0B26A29}"/>
    <cellStyle name="Comma 2 3 3 8 4" xfId="31528" xr:uid="{482830D9-3C18-492F-A4ED-CDBD07A9A4BD}"/>
    <cellStyle name="Comma 2 3 3 8 5" xfId="38385" xr:uid="{A6C61BB9-2386-42C8-8FAD-D048D30D0110}"/>
    <cellStyle name="Comma 2 3 3 9" xfId="3467" xr:uid="{246D8E47-B52A-4851-B540-A0E94AB6548E}"/>
    <cellStyle name="Comma 2 3 3 9 2" xfId="6209" xr:uid="{EEA113B1-49D7-45F1-BCAD-17B30C6CADB0}"/>
    <cellStyle name="Comma 2 3 3 9 2 2" xfId="10859" xr:uid="{1FACDB2B-354C-4DA3-9A52-431ED1022BCA}"/>
    <cellStyle name="Comma 2 3 3 9 3" xfId="8624" xr:uid="{7E9A1FB6-4BAD-40E7-A4AB-1D68344BC8C3}"/>
    <cellStyle name="Comma 2 3 3 9 4" xfId="31727" xr:uid="{E18A8E88-F72E-48BA-9818-955882FFEB83}"/>
    <cellStyle name="Comma 2 3 30" xfId="26175" xr:uid="{6F460913-475E-4324-BDB6-C6046192D6F6}"/>
    <cellStyle name="Comma 2 3 31" xfId="26396" xr:uid="{63F9ADE9-3CFE-46E1-AC57-D46A8E936696}"/>
    <cellStyle name="Comma 2 3 32" xfId="26688" xr:uid="{2B797A86-1A6B-4736-A75C-7535DC6217F5}"/>
    <cellStyle name="Comma 2 3 33" xfId="26894" xr:uid="{0A351128-C747-4F98-A52A-6C9C2870B597}"/>
    <cellStyle name="Comma 2 3 34" xfId="27052" xr:uid="{8746A04B-00D4-46A2-B7DC-4541E655211F}"/>
    <cellStyle name="Comma 2 3 35" xfId="28392" xr:uid="{D294B744-BE0A-404D-8B2D-D160303E6466}"/>
    <cellStyle name="Comma 2 3 36" xfId="28675" xr:uid="{A9A220B5-508D-42EC-979E-1CC8F82DFB2B}"/>
    <cellStyle name="Comma 2 3 37" xfId="28956" xr:uid="{5FFFBE61-8E0E-48E9-8A55-4C57D6CC1C8E}"/>
    <cellStyle name="Comma 2 3 38" xfId="29257" xr:uid="{D1FC6551-D193-4E6E-B804-FF0FA31B34FA}"/>
    <cellStyle name="Comma 2 3 39" xfId="29490" xr:uid="{2D09DFC1-345C-4CD9-9378-4F984E531140}"/>
    <cellStyle name="Comma 2 3 4" xfId="551" xr:uid="{93404C93-1A0A-4381-ACD1-A04F39DC8615}"/>
    <cellStyle name="Comma 2 3 4 10" xfId="36018" xr:uid="{BF7EC280-8DB6-47FC-85D7-6CCB022C5B2E}"/>
    <cellStyle name="Comma 2 3 4 11" xfId="35962" xr:uid="{E30DF918-7FE3-44CC-B831-C8E9C8216A4F}"/>
    <cellStyle name="Comma 2 3 4 12" xfId="38471" xr:uid="{B041D746-4BAC-412D-B88F-D29B5ECF6231}"/>
    <cellStyle name="Comma 2 3 4 2" xfId="4911" xr:uid="{CF474133-F30A-4E41-A1DC-08B9B1C6006E}"/>
    <cellStyle name="Comma 2 3 4 2 2" xfId="9778" xr:uid="{FB212556-852E-41AF-948F-9F42C55DC99B}"/>
    <cellStyle name="Comma 2 3 4 2 2 2" xfId="33061" xr:uid="{06AE566F-14AD-467D-A289-4FCC7AB31152}"/>
    <cellStyle name="Comma 2 3 4 2 2 2 2" xfId="41409" xr:uid="{4387E475-4D8D-4140-9D9D-C13B1F7EDCA0}"/>
    <cellStyle name="Comma 2 3 4 2 2 2 3" xfId="39797" xr:uid="{BF3D0978-D1B3-4DA1-99D4-9703D24B4704}"/>
    <cellStyle name="Comma 2 3 4 2 2 3" xfId="32266" xr:uid="{AF2E1598-2012-41E0-ABD1-7A55595755BC}"/>
    <cellStyle name="Comma 2 3 4 2 2 3 2" xfId="40605" xr:uid="{0D6FD47E-8B63-4359-885F-064C27E5DEDF}"/>
    <cellStyle name="Comma 2 3 4 2 2 4" xfId="38993" xr:uid="{62517602-64C7-443D-B0E7-57D24818255B}"/>
    <cellStyle name="Comma 2 3 4 2 3" xfId="24734" xr:uid="{8B7B71F2-E370-456C-93A0-C0487D8BC8A4}"/>
    <cellStyle name="Comma 2 3 4 2 3 2" xfId="32662" xr:uid="{903EFAC3-60FE-4A55-B247-A007EBBCD544}"/>
    <cellStyle name="Comma 2 3 4 2 3 2 2" xfId="41007" xr:uid="{B4059DEB-28E6-44F1-B8F5-BE19CA6BBD14}"/>
    <cellStyle name="Comma 2 3 4 2 3 3" xfId="39395" xr:uid="{153D3227-428E-407F-9A8D-1770D55C7A66}"/>
    <cellStyle name="Comma 2 3 4 2 4" xfId="27481" xr:uid="{062C5D0B-941F-4D88-B0A7-107C4DF75103}"/>
    <cellStyle name="Comma 2 3 4 2 4 2" xfId="31862" xr:uid="{12B1BDFB-8437-4019-B42F-8775CD41D51F}"/>
    <cellStyle name="Comma 2 3 4 2 4 3" xfId="40203" xr:uid="{53B3B07D-4BD8-4985-A6D8-68C25031A9C0}"/>
    <cellStyle name="Comma 2 3 4 2 5" xfId="31583" xr:uid="{B29BBBD5-3CEB-4803-98A4-020EF455847E}"/>
    <cellStyle name="Comma 2 3 4 2 6" xfId="38595" xr:uid="{491ADA7D-5A98-4FB1-93F3-5716316FD2D3}"/>
    <cellStyle name="Comma 2 3 4 3" xfId="7554" xr:uid="{8F433CA1-0CDD-46C4-ADC1-4BD88C6BE50C}"/>
    <cellStyle name="Comma 2 3 4 3 2" xfId="32414" xr:uid="{3425E52F-2320-4963-A471-1B40BF735E01}"/>
    <cellStyle name="Comma 2 3 4 3 2 2" xfId="33209" xr:uid="{CDD5EA48-DA5C-43A4-B8E1-43F0245DDFB6}"/>
    <cellStyle name="Comma 2 3 4 3 2 2 2" xfId="41557" xr:uid="{233FA0C9-C9E1-4320-8C00-79E59395CFBC}"/>
    <cellStyle name="Comma 2 3 4 3 2 2 3" xfId="39945" xr:uid="{1080034A-C39F-4056-A928-3459EF80715D}"/>
    <cellStyle name="Comma 2 3 4 3 2 3" xfId="40753" xr:uid="{1B333CB7-E8D1-40D1-8BF3-F2CF70E92A52}"/>
    <cellStyle name="Comma 2 3 4 3 2 4" xfId="39141" xr:uid="{1C625658-5879-4708-93BC-973312B1737F}"/>
    <cellStyle name="Comma 2 3 4 3 3" xfId="32810" xr:uid="{8D4ED086-0A9F-4A38-907A-0D0CFB41D01E}"/>
    <cellStyle name="Comma 2 3 4 3 3 2" xfId="41155" xr:uid="{E1D9F3AD-ABE4-4997-AD34-F2D6DAF776F5}"/>
    <cellStyle name="Comma 2 3 4 3 3 3" xfId="39543" xr:uid="{4A04B726-2E03-4972-9E6F-574702BE7FE4}"/>
    <cellStyle name="Comma 2 3 4 3 4" xfId="32020" xr:uid="{08DF1DC8-B7E3-49BC-82E5-60732DE449C1}"/>
    <cellStyle name="Comma 2 3 4 3 4 2" xfId="40351" xr:uid="{47D54F15-CE30-4882-BF96-1CEAC29BC8C5}"/>
    <cellStyle name="Comma 2 3 4 3 5" xfId="31689" xr:uid="{54D49D09-D918-4CC5-A26D-5ADEF465E839}"/>
    <cellStyle name="Comma 2 3 4 3 6" xfId="38739" xr:uid="{8E6E9A5C-B4C5-4498-B113-7CE6313D7F11}"/>
    <cellStyle name="Comma 2 3 4 4" xfId="24733" xr:uid="{5841E380-37CA-4BAD-953B-75EA3D65E854}"/>
    <cellStyle name="Comma 2 3 4 4 2" xfId="32944" xr:uid="{06E56A09-1DA5-4D11-ACBD-FCD1658097CF}"/>
    <cellStyle name="Comma 2 3 4 4 2 2" xfId="41291" xr:uid="{1CE1E09A-0256-41D9-ADEB-4D3E175A73BA}"/>
    <cellStyle name="Comma 2 3 4 4 2 3" xfId="39679" xr:uid="{5F094E16-FBE5-484A-8BA4-23C7AA18B4EA}"/>
    <cellStyle name="Comma 2 3 4 4 3" xfId="32152" xr:uid="{124AAAA5-1D58-4032-AEE2-3A63AF53BE8B}"/>
    <cellStyle name="Comma 2 3 4 4 3 2" xfId="40487" xr:uid="{65219E38-C6BB-44EC-9A80-675B56E6FF5C}"/>
    <cellStyle name="Comma 2 3 4 4 4" xfId="38876" xr:uid="{9AF58AFE-4AB5-4905-BD8F-C977D3024B9A}"/>
    <cellStyle name="Comma 2 3 4 5" xfId="27131" xr:uid="{87C8E688-E4E6-4E14-8B9F-8AA850614863}"/>
    <cellStyle name="Comma 2 3 4 5 2" xfId="32549" xr:uid="{5F1A1889-548B-46B0-95E3-B4D7AFD326B1}"/>
    <cellStyle name="Comma 2 3 4 5 2 2" xfId="40890" xr:uid="{B2395E7C-0232-4C06-B4D9-E2753440FC4E}"/>
    <cellStyle name="Comma 2 3 4 5 3" xfId="39278" xr:uid="{6C5A9AB6-2172-4963-91C6-C2F152560E4F}"/>
    <cellStyle name="Comma 2 3 4 6" xfId="31715" xr:uid="{070B5892-7462-442E-B8AB-ED962B0BE682}"/>
    <cellStyle name="Comma 2 3 4 6 2" xfId="40086" xr:uid="{8BA5E770-9A26-4DC6-BCC3-623B59D4CC6B}"/>
    <cellStyle name="Comma 2 3 4 7" xfId="33594" xr:uid="{8563FB54-71F2-4660-9E99-258E606A1225}"/>
    <cellStyle name="Comma 2 3 4 8" xfId="30546" xr:uid="{61CEBBDA-293C-4224-BE6E-CC48B7B2D3B7}"/>
    <cellStyle name="Comma 2 3 4 9" xfId="1976" xr:uid="{41424741-CEFF-425F-8E6F-D2C856802A02}"/>
    <cellStyle name="Comma 2 3 40" xfId="29677" xr:uid="{E5CF42F3-0E01-4BBF-8110-E752AA13AD90}"/>
    <cellStyle name="Comma 2 3 41" xfId="29931" xr:uid="{399BDB5F-C1D2-4C8D-80E7-CFE9782D1CB1}"/>
    <cellStyle name="Comma 2 3 42" xfId="30161" xr:uid="{757A4EC4-0A36-43A2-A9F8-D6DB9B9CABA9}"/>
    <cellStyle name="Comma 2 3 43" xfId="34490" xr:uid="{EB29D584-4BD2-410A-A287-7ED10686746F}"/>
    <cellStyle name="Comma 2 3 44" xfId="34726" xr:uid="{A3874A3A-BAA8-496B-8DEE-EC6FF622F208}"/>
    <cellStyle name="Comma 2 3 45" xfId="35026" xr:uid="{08B7016B-91D2-4ACB-8F7D-2616A3E69B47}"/>
    <cellStyle name="Comma 2 3 46" xfId="35235" xr:uid="{4608D9EE-65DD-4AA4-864C-A459B8D77B3C}"/>
    <cellStyle name="Comma 2 3 47" xfId="35394" xr:uid="{9792343B-32B2-4A8D-A2E3-E097C4ACC649}"/>
    <cellStyle name="Comma 2 3 48" xfId="35546" xr:uid="{12428967-FE93-4CFA-A482-DCE19948C3F0}"/>
    <cellStyle name="Comma 2 3 49" xfId="35725" xr:uid="{C36A86ED-83C9-41B1-BBC8-19AE909B10AE}"/>
    <cellStyle name="Comma 2 3 5" xfId="2220" xr:uid="{9EDA8B84-8218-4197-8192-CF423684177E}"/>
    <cellStyle name="Comma 2 3 5 2" xfId="5125" xr:uid="{43833AB2-6A70-4CAE-B020-3BCC1122B78B}"/>
    <cellStyle name="Comma 2 3 5 2 2" xfId="9956" xr:uid="{E58BA23F-B200-48BB-9FF9-FA46D4BC0455}"/>
    <cellStyle name="Comma 2 3 5 2 2 2" xfId="33108" xr:uid="{208C67CD-D5E8-4932-B3DF-2DE818710C4E}"/>
    <cellStyle name="Comma 2 3 5 2 2 2 2" xfId="41456" xr:uid="{31FC55EF-C198-4E02-A6E9-B7E41DD932F0}"/>
    <cellStyle name="Comma 2 3 5 2 2 2 3" xfId="39844" xr:uid="{7F329A13-5638-46CF-8E57-DF926B0E8352}"/>
    <cellStyle name="Comma 2 3 5 2 2 3" xfId="32313" xr:uid="{D6612965-6E5B-4A5C-BA56-6A64DC013A32}"/>
    <cellStyle name="Comma 2 3 5 2 2 3 2" xfId="40652" xr:uid="{0D21D1DA-051C-4736-9718-D5C8F6B85AF4}"/>
    <cellStyle name="Comma 2 3 5 2 2 4" xfId="39040" xr:uid="{33541820-CFB3-4325-9477-F61535C778AB}"/>
    <cellStyle name="Comma 2 3 5 2 3" xfId="32709" xr:uid="{F7468FFA-AC4E-49D9-B7D2-ACA19F7C1B6E}"/>
    <cellStyle name="Comma 2 3 5 2 3 2" xfId="41054" xr:uid="{D895A6CB-EBA1-4DE9-B6C0-A25A23181D43}"/>
    <cellStyle name="Comma 2 3 5 2 3 3" xfId="39442" xr:uid="{E1739CA8-A5CB-403D-A31E-05C93F178011}"/>
    <cellStyle name="Comma 2 3 5 2 4" xfId="31905" xr:uid="{E212FFD8-D82B-4015-BE06-1C7F3A64419B}"/>
    <cellStyle name="Comma 2 3 5 2 4 2" xfId="40250" xr:uid="{B38B3755-4D7D-480E-BDF5-F469A3D5FCC6}"/>
    <cellStyle name="Comma 2 3 5 2 5" xfId="31627" xr:uid="{39D49A67-877E-44B0-946D-D86D0716927B}"/>
    <cellStyle name="Comma 2 3 5 2 6" xfId="38641" xr:uid="{29330671-7225-4F92-9BB4-E76BB06431E6}"/>
    <cellStyle name="Comma 2 3 5 3" xfId="7731" xr:uid="{B1E4CFB5-BB39-46B5-B558-7DDC735EDAF0}"/>
    <cellStyle name="Comma 2 3 5 3 2" xfId="32415" xr:uid="{5818BBC8-DC75-4BBA-8CDF-417B287E68DD}"/>
    <cellStyle name="Comma 2 3 5 3 2 2" xfId="33210" xr:uid="{EC715203-7BB3-47B8-B654-AB8A804D0DA6}"/>
    <cellStyle name="Comma 2 3 5 3 2 2 2" xfId="41558" xr:uid="{AB4E7DF0-5E55-47A7-8758-BAEDB124FD9A}"/>
    <cellStyle name="Comma 2 3 5 3 2 2 3" xfId="39946" xr:uid="{0B8A895B-D692-4D95-8304-8B9A33422DD6}"/>
    <cellStyle name="Comma 2 3 5 3 2 3" xfId="40754" xr:uid="{9D9A0422-1DE2-48F2-8376-BC0549E86DBA}"/>
    <cellStyle name="Comma 2 3 5 3 2 4" xfId="39142" xr:uid="{8F36876C-B9DA-4B6A-9058-C68C85E15D0E}"/>
    <cellStyle name="Comma 2 3 5 3 3" xfId="32811" xr:uid="{763EC752-BE69-405A-951F-5B270152768B}"/>
    <cellStyle name="Comma 2 3 5 3 3 2" xfId="41156" xr:uid="{86626A85-5346-402B-97E3-385E92CB2EE8}"/>
    <cellStyle name="Comma 2 3 5 3 3 3" xfId="39544" xr:uid="{D555A444-42E8-4036-8F27-1E84CD06EFB9}"/>
    <cellStyle name="Comma 2 3 5 3 4" xfId="32021" xr:uid="{0DE8B432-1D14-4D1D-825E-E3FAB38E43C4}"/>
    <cellStyle name="Comma 2 3 5 3 4 2" xfId="40352" xr:uid="{8422E755-11FD-465E-93A8-31B6D3D5A1A1}"/>
    <cellStyle name="Comma 2 3 5 3 5" xfId="38740" xr:uid="{4E5F6C65-BF19-43AD-B3AA-A30C8D286885}"/>
    <cellStyle name="Comma 2 3 5 4" xfId="24735" xr:uid="{5E065973-AF15-47BC-B99D-BCBF284B01DA}"/>
    <cellStyle name="Comma 2 3 5 4 2" xfId="32990" xr:uid="{18EE12A9-35F4-4160-8F65-C111A50BB310}"/>
    <cellStyle name="Comma 2 3 5 4 2 2" xfId="41338" xr:uid="{7CA82E02-93F3-446F-9CB6-3764C4CFA80E}"/>
    <cellStyle name="Comma 2 3 5 4 2 3" xfId="39726" xr:uid="{5AFEC743-A1D7-4361-BF0C-CC7BEEB45533}"/>
    <cellStyle name="Comma 2 3 5 4 3" xfId="32196" xr:uid="{34588108-C7E2-4040-8719-E86F2FF54676}"/>
    <cellStyle name="Comma 2 3 5 4 3 2" xfId="40534" xr:uid="{CFC699DA-5C11-419E-9559-34BD9475438C}"/>
    <cellStyle name="Comma 2 3 5 4 4" xfId="38923" xr:uid="{CEB2EB03-6784-40D5-8591-71789AFA129E}"/>
    <cellStyle name="Comma 2 3 5 5" xfId="27081" xr:uid="{151D492F-F36E-4A43-80EE-2A21AE58895C}"/>
    <cellStyle name="Comma 2 3 5 5 2" xfId="32594" xr:uid="{B5739385-7462-47F8-B64C-ACC5B61E7E5E}"/>
    <cellStyle name="Comma 2 3 5 5 2 2" xfId="40937" xr:uid="{377009EF-5D98-47F5-A8BB-7B1218CFEB8C}"/>
    <cellStyle name="Comma 2 3 5 5 3" xfId="39325" xr:uid="{B79FC118-0799-4AE0-AC2C-6FC38AE5EE98}"/>
    <cellStyle name="Comma 2 3 5 6" xfId="31781" xr:uid="{C55C6AEC-AD99-4AB3-B606-8104DC0BD504}"/>
    <cellStyle name="Comma 2 3 5 6 2" xfId="40133" xr:uid="{A22A9AD7-BB7D-4571-AA66-51A61977F855}"/>
    <cellStyle name="Comma 2 3 5 7" xfId="34062" xr:uid="{04CCC202-87FF-4680-8333-D7F1F1E8A3EE}"/>
    <cellStyle name="Comma 2 3 5 8" xfId="30596" xr:uid="{479B52EB-166F-4933-BB6D-5FBD77A1D455}"/>
    <cellStyle name="Comma 2 3 5 9" xfId="38341" xr:uid="{3B9E0BBE-6F4D-4323-89ED-F121549B58A1}"/>
    <cellStyle name="Comma 2 3 50" xfId="35787" xr:uid="{E836C269-4E88-4A7B-8543-27779364BE6D}"/>
    <cellStyle name="Comma 2 3 51" xfId="35929" xr:uid="{B5F26FFC-A5B9-42A6-AA9B-090BDD5954A7}"/>
    <cellStyle name="Comma 2 3 52" xfId="36390" xr:uid="{19D70C01-AF91-4BE7-A277-A1A8B2EFD793}"/>
    <cellStyle name="Comma 2 3 53" xfId="548" xr:uid="{77B0397B-0529-4714-813C-381417A05569}"/>
    <cellStyle name="Comma 2 3 54" xfId="37716" xr:uid="{81525B2F-422F-4D8C-AE58-6F780899B9B1}"/>
    <cellStyle name="Comma 2 3 55" xfId="37668" xr:uid="{C374C7C6-683D-41C1-95DC-7957F8A69859}"/>
    <cellStyle name="Comma 2 3 56" xfId="38160" xr:uid="{47FECEC1-EB61-48B9-B8E6-C8CD5AD25110}"/>
    <cellStyle name="Comma 2 3 6" xfId="2428" xr:uid="{FE6E19E1-ABAB-4B03-A473-107A021588BB}"/>
    <cellStyle name="Comma 2 3 6 2" xfId="5316" xr:uid="{752ED7FD-9789-4AC4-86D5-61A05085340B}"/>
    <cellStyle name="Comma 2 3 6 2 2" xfId="10134" xr:uid="{F8E144D7-927A-42B3-B468-B9132B132319}"/>
    <cellStyle name="Comma 2 3 6 2 2 2" xfId="33024" xr:uid="{C6C29FDF-7461-473E-9E77-8B0C3AC149ED}"/>
    <cellStyle name="Comma 2 3 6 2 2 2 2" xfId="41372" xr:uid="{463354AA-34F7-42E1-A2F1-D48145C81AF3}"/>
    <cellStyle name="Comma 2 3 6 2 2 3" xfId="39760" xr:uid="{EFE4DF62-DB0A-4D68-84E4-F198872FB6B7}"/>
    <cellStyle name="Comma 2 3 6 2 3" xfId="32230" xr:uid="{8F492A5A-6E14-4122-B074-7AE1351FD41C}"/>
    <cellStyle name="Comma 2 3 6 2 3 2" xfId="40568" xr:uid="{D2013714-8DA5-479F-AE70-F236B2DBCF77}"/>
    <cellStyle name="Comma 2 3 6 2 4" xfId="38957" xr:uid="{FF19162C-9FF1-4619-9D4F-1D3FF4287906}"/>
    <cellStyle name="Comma 2 3 6 3" xfId="7908" xr:uid="{D6BDB6E2-E05B-448A-A9D3-F6DF47E54262}"/>
    <cellStyle name="Comma 2 3 6 3 2" xfId="32625" xr:uid="{5F3B9BBC-6044-49BA-BF08-10A5D9A29B83}"/>
    <cellStyle name="Comma 2 3 6 3 2 2" xfId="40970" xr:uid="{E026BB5C-5A15-49AC-91B2-98ED7ECE8879}"/>
    <cellStyle name="Comma 2 3 6 3 3" xfId="39358" xr:uid="{3A07CDA2-35CF-4AFC-BEB0-55B387305E4C}"/>
    <cellStyle name="Comma 2 3 6 4" xfId="31827" xr:uid="{194CF0CC-032D-447E-A0EB-EDF4B5EBB4BD}"/>
    <cellStyle name="Comma 2 3 6 4 2" xfId="40166" xr:uid="{50133A48-BB22-47A2-B644-6001CFF7343D}"/>
    <cellStyle name="Comma 2 3 6 5" xfId="30850" xr:uid="{70116F39-4FAC-494D-A4E4-BC52028EFC60}"/>
    <cellStyle name="Comma 2 3 6 6" xfId="36326" xr:uid="{AA130FB7-7C26-4E4E-B0E7-0B398731B7EF}"/>
    <cellStyle name="Comma 2 3 6 7" xfId="38466" xr:uid="{4D99AFD7-AFBF-45E6-ADF3-EE04B78E3F81}"/>
    <cellStyle name="Comma 2 3 66" xfId="30404" xr:uid="{C9D77776-8FCD-425C-B5C4-05346E56A619}"/>
    <cellStyle name="Comma 2 3 7" xfId="2677" xr:uid="{34E12EBC-23F1-43F1-8252-5F985915BC35}"/>
    <cellStyle name="Comma 2 3 7 2" xfId="5531" xr:uid="{7C3010C8-95F2-42A6-831C-52F2EF55853A}"/>
    <cellStyle name="Comma 2 3 7 2 2" xfId="10312" xr:uid="{A1D8A42E-FDF9-4650-A6F5-DD1B8E8B9BB5}"/>
    <cellStyle name="Comma 2 3 7 2 2 2" xfId="33167" xr:uid="{490440CC-98B8-4041-A5EB-08B013551B3E}"/>
    <cellStyle name="Comma 2 3 7 2 2 2 2" xfId="41515" xr:uid="{53F6DDD7-4AB8-4121-B62A-C11CE3EC8EAE}"/>
    <cellStyle name="Comma 2 3 7 2 2 3" xfId="39903" xr:uid="{67B9531A-B729-4087-B61A-EAE0E871FFD5}"/>
    <cellStyle name="Comma 2 3 7 2 3" xfId="32372" xr:uid="{32A047E5-A34F-4982-B41E-56A736690D8F}"/>
    <cellStyle name="Comma 2 3 7 2 3 2" xfId="40711" xr:uid="{28B95C39-1F58-43B4-AF18-122150B5D6E4}"/>
    <cellStyle name="Comma 2 3 7 2 4" xfId="39099" xr:uid="{27C2FE68-633F-4D37-AB0E-746AF2E00790}"/>
    <cellStyle name="Comma 2 3 7 3" xfId="8085" xr:uid="{652634E2-EC0E-43B0-A2B6-39CA04A105BF}"/>
    <cellStyle name="Comma 2 3 7 3 2" xfId="32768" xr:uid="{057C6B95-819F-46AC-B0EA-BA12FCBB4F6F}"/>
    <cellStyle name="Comma 2 3 7 3 2 2" xfId="41113" xr:uid="{38506AD7-B632-4084-9742-C853E1A06DB4}"/>
    <cellStyle name="Comma 2 3 7 3 3" xfId="39501" xr:uid="{49760DC5-1030-4961-A6ED-9595A7D71EBD}"/>
    <cellStyle name="Comma 2 3 7 4" xfId="31973" xr:uid="{9E2062B6-BAFD-4CB5-8D35-7610D13CB936}"/>
    <cellStyle name="Comma 2 3 7 4 2" xfId="40309" xr:uid="{A93FB821-72B0-4470-9D01-08D4CB6578BD}"/>
    <cellStyle name="Comma 2 3 7 5" xfId="31052" xr:uid="{A562586F-5AA3-46BB-ADD9-8F6F8ED686F4}"/>
    <cellStyle name="Comma 2 3 7 6" xfId="38698" xr:uid="{451A563C-05C1-4E4F-A2FA-89FF1F01D3DA}"/>
    <cellStyle name="Comma 2 3 8" xfId="2932" xr:uid="{C2BA5E5D-C5B5-4B9A-A72D-BBA92B428BDE}"/>
    <cellStyle name="Comma 2 3 8 2" xfId="5755" xr:uid="{59716B90-1915-48EB-B8AC-F4D20840CB2E}"/>
    <cellStyle name="Comma 2 3 8 2 2" xfId="10496" xr:uid="{3BC3A7E9-3558-4620-B05B-5601342E3A0D}"/>
    <cellStyle name="Comma 2 3 8 2 2 2" xfId="33204" xr:uid="{BA17DD6D-5F2B-4B55-B469-74F271E65D9A}"/>
    <cellStyle name="Comma 2 3 8 2 2 2 2" xfId="41552" xr:uid="{7AD4B9C5-F216-4BC0-9C69-2E2DB8738A74}"/>
    <cellStyle name="Comma 2 3 8 2 2 3" xfId="39940" xr:uid="{C9DAEA02-A9E9-4D62-876E-177FFB0E0BDE}"/>
    <cellStyle name="Comma 2 3 8 2 3" xfId="32409" xr:uid="{38EAA2D7-2E20-4C22-BD28-31865CBCF162}"/>
    <cellStyle name="Comma 2 3 8 2 3 2" xfId="40748" xr:uid="{5A680B27-1DDD-49F2-B3D8-2D6095FDF80C}"/>
    <cellStyle name="Comma 2 3 8 2 4" xfId="39136" xr:uid="{E3E978CF-BC8E-4832-9B84-2496B5D343AD}"/>
    <cellStyle name="Comma 2 3 8 3" xfId="8265" xr:uid="{AB1ABB1D-FDFA-4AD7-BEE3-CB381233D174}"/>
    <cellStyle name="Comma 2 3 8 3 2" xfId="32805" xr:uid="{E2B60D02-613D-4E7D-BC95-0981B4CCC215}"/>
    <cellStyle name="Comma 2 3 8 3 2 2" xfId="41150" xr:uid="{69282DAA-46C4-4BF1-A123-47DE7FDD83F7}"/>
    <cellStyle name="Comma 2 3 8 3 3" xfId="39538" xr:uid="{723BD45B-4246-4D3D-8706-975B24EA2BFA}"/>
    <cellStyle name="Comma 2 3 8 4" xfId="32015" xr:uid="{3ECCF7D3-6CF9-4308-8E3C-07F814753E93}"/>
    <cellStyle name="Comma 2 3 8 4 2" xfId="40346" xr:uid="{7B2EEF23-CFE1-450D-A71D-D59A31A74F97}"/>
    <cellStyle name="Comma 2 3 8 5" xfId="31249" xr:uid="{443AEA52-71A1-4E7B-A8DE-D8BC06D28E2D}"/>
    <cellStyle name="Comma 2 3 8 6" xfId="38734" xr:uid="{F98A28BB-EEBB-4962-A287-33675E7589EE}"/>
    <cellStyle name="Comma 2 3 9" xfId="3189" xr:uid="{9E5A945A-2236-478F-8131-153E3BD8EF20}"/>
    <cellStyle name="Comma 2 3 9 2" xfId="5976" xr:uid="{3231E4AD-C03A-4650-B334-972CFE588446}"/>
    <cellStyle name="Comma 2 3 9 2 2" xfId="10677" xr:uid="{89D629F0-AA0C-4874-92B5-AC44880C7F83}"/>
    <cellStyle name="Comma 2 3 9 2 2 2" xfId="41254" xr:uid="{BB485DEB-D871-42D2-8D74-1F3FEE229129}"/>
    <cellStyle name="Comma 2 3 9 2 3" xfId="32908" xr:uid="{089633E9-66B3-4B30-90CA-9CC32BA9FE73}"/>
    <cellStyle name="Comma 2 3 9 2 4" xfId="39642" xr:uid="{F415B7C9-3194-4D49-9420-F347E633C0DC}"/>
    <cellStyle name="Comma 2 3 9 3" xfId="8444" xr:uid="{DD6964D4-EDFA-425D-8E1B-F1E587B47C46}"/>
    <cellStyle name="Comma 2 3 9 3 2" xfId="32118" xr:uid="{B0F2103A-397F-4B47-B022-1CF48B1C03D4}"/>
    <cellStyle name="Comma 2 3 9 3 3" xfId="40450" xr:uid="{273557F8-F8C6-436D-A0A0-6FEF080BA07C}"/>
    <cellStyle name="Comma 2 3 9 4" xfId="31433" xr:uid="{C4C99054-8D92-4C17-9577-A0EB02C9B99A}"/>
    <cellStyle name="Comma 2 3 9 5" xfId="38839" xr:uid="{06BCE93F-5A2F-4F74-AF56-D651C485E76E}"/>
    <cellStyle name="Comma 2 3_VB" xfId="158" xr:uid="{5B0633A2-8757-45B3-A898-8A864AFAA9B7}"/>
    <cellStyle name="Comma 2 30" xfId="25058" xr:uid="{90BEB16E-F001-455A-8242-79F4836AF938}"/>
    <cellStyle name="Comma 2 31" xfId="26096" xr:uid="{6925E312-74F9-4A4B-8052-C7FB4D97BB0B}"/>
    <cellStyle name="Comma 2 32" xfId="26157" xr:uid="{6657952F-69D9-4C3A-B4F7-99706632D38A}"/>
    <cellStyle name="Comma 2 33" xfId="26378" xr:uid="{A727551F-CDDA-4EF5-ADB7-C4D72ECF2329}"/>
    <cellStyle name="Comma 2 34" xfId="26780" xr:uid="{420A8858-7EF9-4CF4-8003-FD7A872976C9}"/>
    <cellStyle name="Comma 2 35" xfId="25009" xr:uid="{51FA4C78-0762-4422-99D4-0CDD543911BD}"/>
    <cellStyle name="Comma 2 36" xfId="26876" xr:uid="{BEB2CF88-8D00-43A1-9581-F0865DB51B6B}"/>
    <cellStyle name="Comma 2 37" xfId="27032" xr:uid="{D8E58D6A-8F72-4496-9893-62C85CF833DA}"/>
    <cellStyle name="Comma 2 38" xfId="28374" xr:uid="{3CCA622D-CF75-498F-9F8C-A2A80CB9B830}"/>
    <cellStyle name="Comma 2 39" xfId="29472" xr:uid="{4D7A16AB-2C6D-4320-9244-B3B3DD3C4A24}"/>
    <cellStyle name="Comma 2 4" xfId="205" xr:uid="{1A8DD807-CE13-4AE4-AADC-10022A66EE83}"/>
    <cellStyle name="Comma 2 4 10" xfId="3468" xr:uid="{F6FEDFA2-728B-452B-AD78-A728F5275A24}"/>
    <cellStyle name="Comma 2 4 10 2" xfId="6210" xr:uid="{794ACB29-D7FA-4AA6-8E4E-216A18812AC0}"/>
    <cellStyle name="Comma 2 4 10 2 2" xfId="10860" xr:uid="{42E592E7-E984-4464-BEDD-79243C455229}"/>
    <cellStyle name="Comma 2 4 10 3" xfId="8625" xr:uid="{E4C4D630-5E1F-4847-901E-446D39BB0F18}"/>
    <cellStyle name="Comma 2 4 10 4" xfId="31723" xr:uid="{1C53F27D-495A-413E-9078-5BE6C1EBE456}"/>
    <cellStyle name="Comma 2 4 10 5" xfId="38547" xr:uid="{B961AC3A-0069-419F-80D8-BBA53B63EDE7}"/>
    <cellStyle name="Comma 2 4 11" xfId="3776" xr:uid="{4BA29F1A-7F83-449B-8412-A3FA11F70B84}"/>
    <cellStyle name="Comma 2 4 11 2" xfId="6457" xr:uid="{09F6B99C-8B93-47A5-990D-BCAC55F229D1}"/>
    <cellStyle name="Comma 2 4 11 2 2" xfId="11042" xr:uid="{BE074E6B-1AD0-4129-97FE-E481534820B1}"/>
    <cellStyle name="Comma 2 4 11 3" xfId="8802" xr:uid="{284C8196-119D-44BC-B44C-857CBBAFC677}"/>
    <cellStyle name="Comma 2 4 11 4" xfId="33314" xr:uid="{D9938321-FD41-4469-A234-D78C696EB609}"/>
    <cellStyle name="Comma 2 4 11 5" xfId="41711" xr:uid="{697B7425-0F0E-42EC-BA89-5CFB4B8EA615}"/>
    <cellStyle name="Comma 2 4 12" xfId="4252" xr:uid="{39BF4EB9-C171-4194-9FFD-C6B886BFF7F9}"/>
    <cellStyle name="Comma 2 4 12 2" xfId="6837" xr:uid="{D6C1E534-CFE2-497D-A614-867901E0B9C9}"/>
    <cellStyle name="Comma 2 4 12 2 2" xfId="11405" xr:uid="{C9565E67-78A3-42D9-A275-13321D89B1E3}"/>
    <cellStyle name="Comma 2 4 12 3" xfId="9162" xr:uid="{932B8458-FD25-4FD6-AEC7-BD8E5BC22F32}"/>
    <cellStyle name="Comma 2 4 12 4" xfId="33551" xr:uid="{3E8756F7-B31A-4960-9505-0B65207DF0E6}"/>
    <cellStyle name="Comma 2 4 13" xfId="4440" xr:uid="{D1C912BD-4581-4875-83CF-D23E1F4F3FBB}"/>
    <cellStyle name="Comma 2 4 13 2" xfId="7021" xr:uid="{8DEB296C-8393-42E8-B48E-57D2A2DCD5CA}"/>
    <cellStyle name="Comma 2 4 13 2 2" xfId="11589" xr:uid="{2C218DE9-BFEF-4697-9156-806C6CB5EC2B}"/>
    <cellStyle name="Comma 2 4 13 3" xfId="9346" xr:uid="{069E4CFA-94AA-4124-8BEC-FAF719FC8E55}"/>
    <cellStyle name="Comma 2 4 13 4" xfId="33709" xr:uid="{94D75CC4-AD2F-4396-8EE7-59CE8E030C69}"/>
    <cellStyle name="Comma 2 4 14" xfId="4683" xr:uid="{488BB178-C38D-4F9B-A5B7-A189DCCF7D2E}"/>
    <cellStyle name="Comma 2 4 14 2" xfId="9580" xr:uid="{FFC63C52-92DC-4CD8-99A1-591A2E6CB217}"/>
    <cellStyle name="Comma 2 4 14 3" xfId="33841" xr:uid="{ED41F94E-0DD3-4471-8B74-F336AF557E43}"/>
    <cellStyle name="Comma 2 4 15" xfId="12561" xr:uid="{B4124E1D-DC23-4D94-9CCD-BDCB7EA92A96}"/>
    <cellStyle name="Comma 2 4 15 2" xfId="33918" xr:uid="{44E17841-490D-4D39-A932-B275AFDE402B}"/>
    <cellStyle name="Comma 2 4 16" xfId="7377" xr:uid="{588C7045-0E57-4D12-A346-8900D33C1A55}"/>
    <cellStyle name="Comma 2 4 16 2" xfId="33970" xr:uid="{926ED870-326B-4998-BDBD-F03D2D6BD812}"/>
    <cellStyle name="Comma 2 4 17" xfId="12738" xr:uid="{013C649C-3CCF-4236-8F96-AA7446D9D791}"/>
    <cellStyle name="Comma 2 4 17 2" xfId="34201" xr:uid="{D56B23D8-2E87-4761-B4A5-53661E64F870}"/>
    <cellStyle name="Comma 2 4 18" xfId="12954" xr:uid="{2601DC36-67FF-48E1-AB77-76FE7D4D757D}"/>
    <cellStyle name="Comma 2 4 19" xfId="12999" xr:uid="{3A8D2B31-132E-44F4-AA35-E2F0308CCEF6}"/>
    <cellStyle name="Comma 2 4 2" xfId="553" xr:uid="{6EBC0F86-38BA-4C94-A905-3E5E87ACC099}"/>
    <cellStyle name="Comma 2 4 2 10" xfId="3777" xr:uid="{F671CFF6-17EE-4548-B6B6-9120C113A779}"/>
    <cellStyle name="Comma 2 4 2 10 2" xfId="6458" xr:uid="{4966A4AE-AD1B-4CC3-B393-52A79B421D4F}"/>
    <cellStyle name="Comma 2 4 2 10 2 2" xfId="11043" xr:uid="{9B79E8FB-838D-49E8-8747-100F9C60D36D}"/>
    <cellStyle name="Comma 2 4 2 10 3" xfId="8803" xr:uid="{7130D4A2-7774-4FFF-8A0F-3DCFDDEEAEB7}"/>
    <cellStyle name="Comma 2 4 2 10 4" xfId="33919" xr:uid="{5A3CABD1-39D5-412F-A7D1-A47549214196}"/>
    <cellStyle name="Comma 2 4 2 11" xfId="4253" xr:uid="{B98B9CF8-C473-4433-86E2-E024730152DF}"/>
    <cellStyle name="Comma 2 4 2 11 2" xfId="6838" xr:uid="{DF7A38F3-58C5-49D0-AC17-DDABBABEFE53}"/>
    <cellStyle name="Comma 2 4 2 11 2 2" xfId="11406" xr:uid="{DF6CF862-22AA-4B8A-AD27-66BA110B88D1}"/>
    <cellStyle name="Comma 2 4 2 11 3" xfId="9163" xr:uid="{99E25DC7-529B-49A1-9A21-525B481BAF1E}"/>
    <cellStyle name="Comma 2 4 2 11 4" xfId="34094" xr:uid="{718F7FC8-5551-469A-9FC5-2CF8914321A7}"/>
    <cellStyle name="Comma 2 4 2 12" xfId="4441" xr:uid="{67EF304C-51C3-4BE1-B7EA-92FC0A16A3E7}"/>
    <cellStyle name="Comma 2 4 2 12 2" xfId="7022" xr:uid="{F7372422-32F4-4D65-9B5E-1D9AE1496A94}"/>
    <cellStyle name="Comma 2 4 2 12 2 2" xfId="11590" xr:uid="{A46EBEC0-244F-48EA-9105-026267F88415}"/>
    <cellStyle name="Comma 2 4 2 12 3" xfId="9347" xr:uid="{860DA9C5-3F95-4511-B176-01997EA87CB0}"/>
    <cellStyle name="Comma 2 4 2 12 4" xfId="33979" xr:uid="{43AA820A-3435-415E-8324-6B6189585158}"/>
    <cellStyle name="Comma 2 4 2 13" xfId="4684" xr:uid="{45A3E4A3-0A71-4736-AF30-0FF9925A60A1}"/>
    <cellStyle name="Comma 2 4 2 13 2" xfId="9581" xr:uid="{EBFCF6A4-0F5E-4E6E-BBA8-575238F0F46B}"/>
    <cellStyle name="Comma 2 4 2 13 3" xfId="34202" xr:uid="{B567F3D4-CC90-4B70-AD1C-73037931A21E}"/>
    <cellStyle name="Comma 2 4 2 14" xfId="7378" xr:uid="{E7F47B98-19AA-4781-9D57-25238679F0BF}"/>
    <cellStyle name="Comma 2 4 2 15" xfId="12739" xr:uid="{31A4AD56-98BD-4B67-8E13-5FE9A5A23718}"/>
    <cellStyle name="Comma 2 4 2 16" xfId="18409" xr:uid="{57E55179-71E7-490E-A166-3AA4BC814685}"/>
    <cellStyle name="Comma 2 4 2 16 2" xfId="22261" xr:uid="{9A96CDB0-C9D4-46A6-B880-792F776A7A67}"/>
    <cellStyle name="Comma 2 4 2 17" xfId="24429" xr:uid="{9CCC3A88-1A50-466A-A316-F53A18E2EE37}"/>
    <cellStyle name="Comma 2 4 2 18" xfId="24737" xr:uid="{6B590A52-041A-4351-A962-A5907E561D28}"/>
    <cellStyle name="Comma 2 4 2 19" xfId="25081" xr:uid="{C254CCB4-A4F2-459F-83C9-E4081C0F6E48}"/>
    <cellStyle name="Comma 2 4 2 2" xfId="956" xr:uid="{D9F6F318-997B-4B4E-ACB8-4FBBB8AAF5B2}"/>
    <cellStyle name="Comma 2 4 2 2 10" xfId="4254" xr:uid="{58E4006A-7BE4-47F3-81DE-AED1F521611E}"/>
    <cellStyle name="Comma 2 4 2 2 10 2" xfId="6839" xr:uid="{2B55CEF1-1F2A-496C-BE7A-7A9A433CA399}"/>
    <cellStyle name="Comma 2 4 2 2 10 2 2" xfId="11407" xr:uid="{D2F110F8-E060-4C0E-86B6-8751E9045A76}"/>
    <cellStyle name="Comma 2 4 2 2 10 3" xfId="9164" xr:uid="{2E83EC83-F454-4A3A-810F-4DC4D58CDE41}"/>
    <cellStyle name="Comma 2 4 2 2 10 4" xfId="34203" xr:uid="{603C9D75-FB25-4628-B018-E33D6D22DBBC}"/>
    <cellStyle name="Comma 2 4 2 2 11" xfId="4442" xr:uid="{966B883A-0EA2-4E57-B226-0B8E286E0B6D}"/>
    <cellStyle name="Comma 2 4 2 2 11 2" xfId="7023" xr:uid="{D076C7D5-4EA2-4FA7-9AF7-4AEEAAC99639}"/>
    <cellStyle name="Comma 2 4 2 2 11 2 2" xfId="11591" xr:uid="{A918E659-02CD-4DFE-B3CD-4CE9611E0FEB}"/>
    <cellStyle name="Comma 2 4 2 2 11 3" xfId="9348" xr:uid="{6401AA0C-6966-42D0-85F2-93FF77E5FF05}"/>
    <cellStyle name="Comma 2 4 2 2 12" xfId="4685" xr:uid="{3C9E14E3-C1C9-40D4-B5FE-923BB95BA5FE}"/>
    <cellStyle name="Comma 2 4 2 2 12 2" xfId="9582" xr:uid="{B0975776-0712-4CD0-B55A-F0CC4AA6862D}"/>
    <cellStyle name="Comma 2 4 2 2 13" xfId="7379" xr:uid="{96B32D9E-9268-4A8A-A331-BC73C480F3EC}"/>
    <cellStyle name="Comma 2 4 2 2 14" xfId="12740" xr:uid="{52A90D11-CE86-45A3-84D5-55F065628417}"/>
    <cellStyle name="Comma 2 4 2 2 15" xfId="18410" xr:uid="{9FBD495C-6FD4-436C-90F7-5C165474D215}"/>
    <cellStyle name="Comma 2 4 2 2 15 2" xfId="22262" xr:uid="{DA47E91C-AC8A-4E64-89FB-971675A399C9}"/>
    <cellStyle name="Comma 2 4 2 2 16" xfId="24430" xr:uid="{0E35E919-F840-403B-ADD2-0C7430FC5E73}"/>
    <cellStyle name="Comma 2 4 2 2 17" xfId="24738" xr:uid="{303D5B1B-64F9-4D97-8688-98E7C3176DAC}"/>
    <cellStyle name="Comma 2 4 2 2 18" xfId="25082" xr:uid="{7083AFB7-0C3D-45B4-AB2C-E236A56D06C2}"/>
    <cellStyle name="Comma 2 4 2 2 19" xfId="25381" xr:uid="{F916E756-C5E1-4D88-AB49-65430139177A}"/>
    <cellStyle name="Comma 2 4 2 2 2" xfId="70" xr:uid="{084174DC-E40F-4D41-80A1-6983A1058554}"/>
    <cellStyle name="Comma 2 4 2 2 2 2" xfId="216" xr:uid="{24B0D7BE-CDC9-48F8-86C3-6A185A9F3540}"/>
    <cellStyle name="Comma 2 4 2 2 2 2 2" xfId="9784" xr:uid="{2893ECC1-1B28-4467-AD11-27776503F50B}"/>
    <cellStyle name="Comma 2 4 2 2 2 2 2 2" xfId="33087" xr:uid="{A312C0D6-B82D-4491-818A-CB70ECE8DC09}"/>
    <cellStyle name="Comma 2 4 2 2 2 2 2 2 2" xfId="41435" xr:uid="{9E72DD02-9851-4779-ABCA-AADB6D0B99F3}"/>
    <cellStyle name="Comma 2 4 2 2 2 2 2 3" xfId="39823" xr:uid="{6465052E-B1D1-463B-95CC-213E0F0D16F7}"/>
    <cellStyle name="Comma 2 4 2 2 2 2 3" xfId="32292" xr:uid="{AD1C0779-58F5-4AC6-ABB5-370698886C9D}"/>
    <cellStyle name="Comma 2 4 2 2 2 2 3 2" xfId="40631" xr:uid="{B47D8FD7-B26C-4213-A466-AB6AAD9E001B}"/>
    <cellStyle name="Comma 2 4 2 2 2 2 4" xfId="4917" xr:uid="{63843CF3-A9FF-4BD1-9EE5-5BA13CD064FB}"/>
    <cellStyle name="Comma 2 4 2 2 2 2 4 2" xfId="41722" xr:uid="{3717BBDA-1414-4C95-B3C6-3F77DE83CAEE}"/>
    <cellStyle name="Comma 2 4 2 2 2 2 5" xfId="39019" xr:uid="{64602522-4A6C-4979-A399-ED5F5A31629B}"/>
    <cellStyle name="Comma 2 4 2 2 2 3" xfId="7560" xr:uid="{199F8C68-5456-4EAD-8D43-9BB817AA2663}"/>
    <cellStyle name="Comma 2 4 2 2 2 3 2" xfId="32688" xr:uid="{3CD1AF07-C312-47E8-AED4-73F0AD3578A3}"/>
    <cellStyle name="Comma 2 4 2 2 2 3 2 2" xfId="41033" xr:uid="{45108BE6-49C2-42AF-B176-03929B555060}"/>
    <cellStyle name="Comma 2 4 2 2 2 3 3" xfId="39421" xr:uid="{0DDDACAB-BAEE-461E-B9DD-83906B5CC7F0}"/>
    <cellStyle name="Comma 2 4 2 2 2 4" xfId="27487" xr:uid="{CF42A2B7-BE33-48DE-AA03-1331740492D5}"/>
    <cellStyle name="Comma 2 4 2 2 2 4 2" xfId="31888" xr:uid="{781AA8E4-8D1F-4DD6-B5A7-9E330297A477}"/>
    <cellStyle name="Comma 2 4 2 2 2 4 3" xfId="40229" xr:uid="{34902CCF-C2CF-4609-B760-067201964F1D}"/>
    <cellStyle name="Comma 2 4 2 2 2 5" xfId="29834" xr:uid="{E3BED231-CC22-42E0-880F-2329B2F967F2}"/>
    <cellStyle name="Comma 2 4 2 2 2 5 2" xfId="38620" xr:uid="{AC07EC8F-48D1-432A-A5F4-B214747B31BE}"/>
    <cellStyle name="Comma 2 4 2 2 2 6" xfId="30302" xr:uid="{BA2E31D5-4AD0-4D8C-9504-571E54F254BE}"/>
    <cellStyle name="Comma 2 4 2 2 2 7" xfId="1982" xr:uid="{6E386E47-7EA9-4162-865A-D96BDEC75B23}"/>
    <cellStyle name="Comma 2 4 2 2 2 8" xfId="38165" xr:uid="{DC21047F-D9EB-45CE-BC7F-4F9293B2E3AC}"/>
    <cellStyle name="Comma 2 4 2 2 2_VB" xfId="159" xr:uid="{95FAC3A2-CF69-4878-A5CB-176FA487F911}"/>
    <cellStyle name="Comma 2 4 2 2 20" xfId="25567" xr:uid="{2D73868E-6B33-4ED5-A14D-E453C99B825A}"/>
    <cellStyle name="Comma 2 4 2 2 21" xfId="25891" xr:uid="{1E98CAC0-EFB1-42AA-8FB1-390F5BCBC8FC}"/>
    <cellStyle name="Comma 2 4 2 2 22" xfId="26181" xr:uid="{5AF8526C-20A8-43E2-9BB2-8CA74EF31732}"/>
    <cellStyle name="Comma 2 4 2 2 23" xfId="26402" xr:uid="{E3BDE790-B776-4136-B840-5EE72E4F58CB}"/>
    <cellStyle name="Comma 2 4 2 2 24" xfId="26694" xr:uid="{4B4E6C54-4AF3-4C0F-AED6-C5C99798488C}"/>
    <cellStyle name="Comma 2 4 2 2 25" xfId="26900" xr:uid="{17755896-9368-4914-98EC-12488B634B97}"/>
    <cellStyle name="Comma 2 4 2 2 26" xfId="27137" xr:uid="{41C68137-7BA6-4D7F-9BCC-5FDEDB909C1B}"/>
    <cellStyle name="Comma 2 4 2 2 27" xfId="28398" xr:uid="{5F5F7AB1-01B5-4425-B78C-927631A90AE9}"/>
    <cellStyle name="Comma 2 4 2 2 28" xfId="28681" xr:uid="{62B2C306-4278-40F3-9AA7-20FC720EC567}"/>
    <cellStyle name="Comma 2 4 2 2 29" xfId="28962" xr:uid="{D3AF49F8-285E-4185-B6BA-9DCC852D4A6E}"/>
    <cellStyle name="Comma 2 4 2 2 3" xfId="2226" xr:uid="{33A23E9A-CAE3-433B-A8ED-E31CF581CB36}"/>
    <cellStyle name="Comma 2 4 2 2 3 2" xfId="5131" xr:uid="{E914935E-C1A0-47C1-B190-B9762CA2158C}"/>
    <cellStyle name="Comma 2 4 2 2 3 2 2" xfId="9962" xr:uid="{4FEB9544-7641-4A14-93A5-48563A9C0304}"/>
    <cellStyle name="Comma 2 4 2 2 3 2 2 2" xfId="33213" xr:uid="{B7C8D5AD-066E-43C3-A6A9-C798E68A1910}"/>
    <cellStyle name="Comma 2 4 2 2 3 2 2 2 2" xfId="41561" xr:uid="{7196F9F0-A696-46F1-96E8-ADD02DA5F77D}"/>
    <cellStyle name="Comma 2 4 2 2 3 2 2 3" xfId="39949" xr:uid="{3C565179-A540-4BB2-BBA6-EEAB95BFC317}"/>
    <cellStyle name="Comma 2 4 2 2 3 2 3" xfId="32418" xr:uid="{27F0B22D-AC48-497C-B884-90FAFB7E711B}"/>
    <cellStyle name="Comma 2 4 2 2 3 2 3 2" xfId="40757" xr:uid="{9456C0F7-B3EF-4650-A642-6FA29E72F0E7}"/>
    <cellStyle name="Comma 2 4 2 2 3 2 4" xfId="39145" xr:uid="{12CC042F-4013-460A-9CB4-39389EAA13F1}"/>
    <cellStyle name="Comma 2 4 2 2 3 3" xfId="7737" xr:uid="{B740D020-D7FA-4128-96BC-61F061E6C2EC}"/>
    <cellStyle name="Comma 2 4 2 2 3 3 2" xfId="32814" xr:uid="{84106DC6-3190-4CA9-9DA0-9E115C8F63F4}"/>
    <cellStyle name="Comma 2 4 2 2 3 3 2 2" xfId="41159" xr:uid="{0234D1FA-6902-4C22-BDE5-BB7547593B11}"/>
    <cellStyle name="Comma 2 4 2 2 3 3 3" xfId="39547" xr:uid="{1C11E82D-361A-4F4D-BFB8-2B6A0E1C4642}"/>
    <cellStyle name="Comma 2 4 2 2 3 4" xfId="32024" xr:uid="{322186FF-F4E4-4E5B-B776-532B185069D1}"/>
    <cellStyle name="Comma 2 4 2 2 3 4 2" xfId="40355" xr:uid="{EA523315-60C4-4562-B9FF-1556DDAA7CB9}"/>
    <cellStyle name="Comma 2 4 2 2 3 5" xfId="31255" xr:uid="{E20EFCED-4366-407C-A57C-3798E421F325}"/>
    <cellStyle name="Comma 2 4 2 2 3 6" xfId="38743" xr:uid="{42E3F0F1-060A-4482-A780-582E2DE53C90}"/>
    <cellStyle name="Comma 2 4 2 2 30" xfId="29263" xr:uid="{980FAFD6-F41B-49CB-872E-6BD08477F0B0}"/>
    <cellStyle name="Comma 2 4 2 2 31" xfId="29496" xr:uid="{55CD7ACB-B525-4B62-9C52-58674DB9418C}"/>
    <cellStyle name="Comma 2 4 2 2 32" xfId="29683" xr:uid="{4961E084-3E94-4C38-A1A1-03B650866951}"/>
    <cellStyle name="Comma 2 4 2 2 33" xfId="29937" xr:uid="{9563076C-70AE-4CF3-9FCD-3B4C68FF483A}"/>
    <cellStyle name="Comma 2 4 2 2 34" xfId="30167" xr:uid="{A1B20B50-578C-4579-8CED-58D0CE8800BA}"/>
    <cellStyle name="Comma 2 4 2 2 35" xfId="34494" xr:uid="{DFB40B82-637B-45E8-A980-7F5F9B499D93}"/>
    <cellStyle name="Comma 2 4 2 2 36" xfId="34732" xr:uid="{AA6C0930-0326-404D-AC53-B7E3C5CD0CBC}"/>
    <cellStyle name="Comma 2 4 2 2 37" xfId="35032" xr:uid="{08840E96-E371-454F-8878-3FF3DAC7282F}"/>
    <cellStyle name="Comma 2 4 2 2 38" xfId="35241" xr:uid="{3EE0D4A1-DDE3-476C-95C2-322AA4A1D637}"/>
    <cellStyle name="Comma 2 4 2 2 39" xfId="35400" xr:uid="{D20A16DA-9434-46B8-905E-C38D6B5D0715}"/>
    <cellStyle name="Comma 2 4 2 2 4" xfId="2434" xr:uid="{25DA2BB8-F596-46B8-BAEF-8DBF2233ACFB}"/>
    <cellStyle name="Comma 2 4 2 2 4 2" xfId="5322" xr:uid="{DF4C0778-7164-4B3C-97AC-302F149DB295}"/>
    <cellStyle name="Comma 2 4 2 2 4 2 2" xfId="10140" xr:uid="{23E35F61-DFC3-4B61-A490-8B287C485897}"/>
    <cellStyle name="Comma 2 4 2 2 4 2 2 2" xfId="41317" xr:uid="{F4548F29-5205-4431-BF4A-685B34F33118}"/>
    <cellStyle name="Comma 2 4 2 2 4 2 3" xfId="32970" xr:uid="{54A2167B-C2BB-4C68-A7D4-930F5213B2FB}"/>
    <cellStyle name="Comma 2 4 2 2 4 2 4" xfId="39705" xr:uid="{2BA1E458-D4CB-4997-8956-0A6BD740EE27}"/>
    <cellStyle name="Comma 2 4 2 2 4 3" xfId="7914" xr:uid="{E7F7DD87-5198-4E8D-944D-2C5D22BFC6A6}"/>
    <cellStyle name="Comma 2 4 2 2 4 3 2" xfId="40513" xr:uid="{51121D41-A37D-4575-941A-6E266574358E}"/>
    <cellStyle name="Comma 2 4 2 2 4 4" xfId="32178" xr:uid="{E87F6FE7-7203-4405-82ED-0CF5708B8488}"/>
    <cellStyle name="Comma 2 4 2 2 4 5" xfId="38902" xr:uid="{5756086A-DB38-4126-850A-E56A965743C2}"/>
    <cellStyle name="Comma 2 4 2 2 40" xfId="35552" xr:uid="{97ED70B1-5E08-4315-BFAB-17FD7AD696CD}"/>
    <cellStyle name="Comma 2 4 2 2 41" xfId="35793" xr:uid="{5373E191-B4FE-48C7-BFBC-983EF6ADBA34}"/>
    <cellStyle name="Comma 2 4 2 2 42" xfId="38459" xr:uid="{DA784322-4430-4687-89D5-733F5E19E33E}"/>
    <cellStyle name="Comma 2 4 2 2 5" xfId="2683" xr:uid="{D4B06014-04D0-49B7-B85F-70C0BB8CE5F8}"/>
    <cellStyle name="Comma 2 4 2 2 5 2" xfId="5537" xr:uid="{D8FF43E0-AEC0-496B-B463-3348D6381067}"/>
    <cellStyle name="Comma 2 4 2 2 5 2 2" xfId="10318" xr:uid="{7D5D5DAE-6170-4F83-9F7F-0EF626840885}"/>
    <cellStyle name="Comma 2 4 2 2 5 2 3" xfId="40916" xr:uid="{7F0E8113-5D5D-42B4-A5C5-566210B10581}"/>
    <cellStyle name="Comma 2 4 2 2 5 3" xfId="8091" xr:uid="{E9379901-5DF4-4A0C-A9B9-17D571B71E62}"/>
    <cellStyle name="Comma 2 4 2 2 5 4" xfId="32574" xr:uid="{A31C4BBE-D711-4F32-939D-C415E85CBE5C}"/>
    <cellStyle name="Comma 2 4 2 2 5 5" xfId="39304" xr:uid="{8E517327-8FCE-47CF-8D9D-FFB354909F12}"/>
    <cellStyle name="Comma 2 4 2 2 6" xfId="2938" xr:uid="{BD81CF1B-7EC4-4AD1-AC3D-B375A072B6BB}"/>
    <cellStyle name="Comma 2 4 2 2 6 2" xfId="5761" xr:uid="{60D51B1E-EA56-42CD-835B-FA1B827312FE}"/>
    <cellStyle name="Comma 2 4 2 2 6 2 2" xfId="10502" xr:uid="{9044852B-CF85-4177-A31C-AB94E6E2057A}"/>
    <cellStyle name="Comma 2 4 2 2 6 3" xfId="8271" xr:uid="{95C5C844-35DF-4E7B-AC5E-9231DCEE198C}"/>
    <cellStyle name="Comma 2 4 2 2 6 4" xfId="31752" xr:uid="{6932AD3C-1045-4D01-8DA1-086B12118168}"/>
    <cellStyle name="Comma 2 4 2 2 6 5" xfId="40112" xr:uid="{7CAE1596-5B3B-4676-A9AA-128FF7A5ED7E}"/>
    <cellStyle name="Comma 2 4 2 2 7" xfId="3195" xr:uid="{D4485806-06AA-474F-A228-055D840B9496}"/>
    <cellStyle name="Comma 2 4 2 2 7 2" xfId="5982" xr:uid="{F2FC2894-A1DD-4283-9D15-5875649CE0E8}"/>
    <cellStyle name="Comma 2 4 2 2 7 2 2" xfId="10683" xr:uid="{DA040C6E-436B-4AA7-B270-E610D5B20E0F}"/>
    <cellStyle name="Comma 2 4 2 2 7 3" xfId="8450" xr:uid="{0A69EEB2-49D9-4883-97F3-E304E31D46E5}"/>
    <cellStyle name="Comma 2 4 2 2 7 4" xfId="33369" xr:uid="{4BE86C42-4ACF-49C3-B591-2076894E8C87}"/>
    <cellStyle name="Comma 2 4 2 2 8" xfId="3470" xr:uid="{CB33CB6A-57AB-4316-A1F9-560DFD6FA9D3}"/>
    <cellStyle name="Comma 2 4 2 2 8 2" xfId="6212" xr:uid="{E5A0D8D8-AB47-45A0-814A-110803359C56}"/>
    <cellStyle name="Comma 2 4 2 2 8 2 2" xfId="10862" xr:uid="{E9221B15-7768-4456-BB00-843457AFC4E2}"/>
    <cellStyle name="Comma 2 4 2 2 8 3" xfId="8627" xr:uid="{A7066B90-6D09-4EDB-8402-D1CFF513CA34}"/>
    <cellStyle name="Comma 2 4 2 2 8 4" xfId="33711" xr:uid="{FB8A869E-F8AF-4B0B-842A-13104FE43A12}"/>
    <cellStyle name="Comma 2 4 2 2 9" xfId="3778" xr:uid="{16E99519-E26A-4C0A-A74E-9B00226E3AAF}"/>
    <cellStyle name="Comma 2 4 2 2 9 2" xfId="6459" xr:uid="{1B65740D-2B97-4066-8F16-5D86557DD688}"/>
    <cellStyle name="Comma 2 4 2 2 9 2 2" xfId="11044" xr:uid="{08B53892-D9C5-4906-83EC-839E940BD7BD}"/>
    <cellStyle name="Comma 2 4 2 2 9 3" xfId="8804" xr:uid="{413A3852-9B1F-4D63-9300-15661FE453EA}"/>
    <cellStyle name="Comma 2 4 2 2 9 4" xfId="33920" xr:uid="{E117A8FF-9F3E-4D1D-BE96-52D91FD36D00}"/>
    <cellStyle name="Comma 2 4 2 20" xfId="25380" xr:uid="{CBC45BC3-7DC7-455B-95A9-2F59184BA1B6}"/>
    <cellStyle name="Comma 2 4 2 21" xfId="25566" xr:uid="{AECDCCBA-CDCD-4938-8E21-288C17FD90FF}"/>
    <cellStyle name="Comma 2 4 2 22" xfId="25890" xr:uid="{36EC6881-6067-464C-8E01-A81D0E6027D6}"/>
    <cellStyle name="Comma 2 4 2 23" xfId="26180" xr:uid="{9551A721-3C29-4999-882D-7117B5407E43}"/>
    <cellStyle name="Comma 2 4 2 24" xfId="26401" xr:uid="{25AD2593-4804-413E-A8F0-AA01245843C7}"/>
    <cellStyle name="Comma 2 4 2 25" xfId="26693" xr:uid="{A34A497C-284C-472D-8569-6742C00C80C6}"/>
    <cellStyle name="Comma 2 4 2 26" xfId="26899" xr:uid="{1F4E3D88-43B7-4E4E-BD3C-1A88D7F50454}"/>
    <cellStyle name="Comma 2 4 2 27" xfId="27021" xr:uid="{E265B87E-3A37-4461-8493-089F3568526C}"/>
    <cellStyle name="Comma 2 4 2 28" xfId="28397" xr:uid="{76DC204B-EC19-43C2-A4F0-F6E8E2E3A2BB}"/>
    <cellStyle name="Comma 2 4 2 29" xfId="28680" xr:uid="{9A166595-9B58-4EDE-8695-5038109EAE07}"/>
    <cellStyle name="Comma 2 4 2 3" xfId="1981" xr:uid="{1F1D24B9-FBDC-4116-9361-D1215C1F8102}"/>
    <cellStyle name="Comma 2 4 2 3 2" xfId="4916" xr:uid="{2480C518-4F44-4007-A916-B300E0B1340A}"/>
    <cellStyle name="Comma 2 4 2 3 2 2" xfId="9783" xr:uid="{5817A2D8-D180-407C-87D9-5E9F7B4C3466}"/>
    <cellStyle name="Comma 2 4 2 3 2 2 2" xfId="33050" xr:uid="{55831ACF-724D-4EE3-AF4B-BCC0E13E31EB}"/>
    <cellStyle name="Comma 2 4 2 3 2 2 2 2" xfId="41398" xr:uid="{94CC9CE6-EB53-4F77-AA11-14848355E700}"/>
    <cellStyle name="Comma 2 4 2 3 2 2 3" xfId="39786" xr:uid="{B8565586-2092-4FFD-9866-74FDB0E8E782}"/>
    <cellStyle name="Comma 2 4 2 3 2 3" xfId="32255" xr:uid="{778A7152-E28C-432B-AB63-E52875BBD902}"/>
    <cellStyle name="Comma 2 4 2 3 2 3 2" xfId="40594" xr:uid="{B7D5A42F-717C-46E9-9149-09CDBF2F7399}"/>
    <cellStyle name="Comma 2 4 2 3 2 4" xfId="38983" xr:uid="{9EFCC306-ACB8-4B64-8D64-95BA75EC04A8}"/>
    <cellStyle name="Comma 2 4 2 3 3" xfId="7559" xr:uid="{3E4CB9FA-67CC-43A1-A04C-0E8FAF8D42F1}"/>
    <cellStyle name="Comma 2 4 2 3 3 2" xfId="32651" xr:uid="{446D7246-F679-4CA8-A8CD-442A176DA8CB}"/>
    <cellStyle name="Comma 2 4 2 3 3 2 2" xfId="40996" xr:uid="{012E4A86-B983-4E32-B07B-5230BD2C1956}"/>
    <cellStyle name="Comma 2 4 2 3 3 2 4 2 2 2 2 2 4 2 2 2 2 2 2 2 2 2 3 2 2 3 2 2 2 2 2 2 2 2 3 2" xfId="28887" xr:uid="{0DE42436-65E0-48A5-8408-36384B142083}"/>
    <cellStyle name="Comma 2 4 2 3 3 3" xfId="39384" xr:uid="{7FC3C8C7-62F4-4CFE-8361-F32F85781999}"/>
    <cellStyle name="Comma 2 4 2 3 4" xfId="27136" xr:uid="{FF6941A1-84B9-4B94-9027-C73D4CA78024}"/>
    <cellStyle name="Comma 2 4 2 3 4 2" xfId="31852" xr:uid="{CAAB3439-C036-4BFB-BFDF-4D8C4335856A}"/>
    <cellStyle name="Comma 2 4 2 3 4 3" xfId="40192" xr:uid="{DE77FBE1-D5F1-40B6-914C-41DD05C93CA0}"/>
    <cellStyle name="Comma 2 4 2 3 5" xfId="30601" xr:uid="{B04AF093-02E9-4723-85C0-794C4BBDB728}"/>
    <cellStyle name="Comma 2 4 2 3 6" xfId="38585" xr:uid="{B3121FA2-446A-4DBC-BD4C-7DB015A99E71}"/>
    <cellStyle name="Comma 2 4 2 30" xfId="28961" xr:uid="{048D04EB-C0EB-4115-810B-904BE7AD033F}"/>
    <cellStyle name="Comma 2 4 2 31" xfId="29262" xr:uid="{A0F4E3A3-809B-4EE5-BC83-A38A561DEB72}"/>
    <cellStyle name="Comma 2 4 2 32" xfId="29495" xr:uid="{EC5D5395-24F1-4021-BD01-0A0BEFD2783C}"/>
    <cellStyle name="Comma 2 4 2 33" xfId="29682" xr:uid="{5F88BB2D-6538-48A3-81F8-B8B8693856C6}"/>
    <cellStyle name="Comma 2 4 2 34" xfId="29936" xr:uid="{DD2BDC13-DF07-4CD0-B45A-593A2139C018}"/>
    <cellStyle name="Comma 2 4 2 35" xfId="30166" xr:uid="{FC2E7255-5EF7-467A-B4B8-6B0A448991BE}"/>
    <cellStyle name="Comma 2 4 2 36" xfId="30548" xr:uid="{3A22C1A2-902C-46D9-B7EE-445AC9AFEEBA}"/>
    <cellStyle name="Comma 2 4 2 37" xfId="34493" xr:uid="{25936E45-AE92-4A32-BBD3-5D550D60EC17}"/>
    <cellStyle name="Comma 2 4 2 38" xfId="34731" xr:uid="{AB075B58-3F3F-44C3-858D-CDB49EFFCA48}"/>
    <cellStyle name="Comma 2 4 2 39" xfId="35031" xr:uid="{8679EDDD-BEF1-4E9F-B49A-E47A5AEEB502}"/>
    <cellStyle name="Comma 2 4 2 4" xfId="2225" xr:uid="{BDC8BA21-F708-4863-93F4-8D9653962BB2}"/>
    <cellStyle name="Comma 2 4 2 4 2" xfId="5130" xr:uid="{1FD2E05F-A746-4045-A5B3-0575DCE92E65}"/>
    <cellStyle name="Comma 2 4 2 4 2 2" xfId="9961" xr:uid="{19734217-A0FC-470C-90D6-3DE074ECC3BE}"/>
    <cellStyle name="Comma 2 4 2 4 2 2 2" xfId="33212" xr:uid="{A3462893-6798-4EEF-85C8-1197D206741F}"/>
    <cellStyle name="Comma 2 4 2 4 2 2 2 2" xfId="41560" xr:uid="{5965AC52-876D-45E7-B509-6C06DAAA4866}"/>
    <cellStyle name="Comma 2 4 2 4 2 2 3" xfId="39948" xr:uid="{06B33F76-9C0B-4FC1-8711-3D4BA1BBFB69}"/>
    <cellStyle name="Comma 2 4 2 4 2 3" xfId="32417" xr:uid="{6779BBDC-8CCD-4104-8EDA-52DF001D218E}"/>
    <cellStyle name="Comma 2 4 2 4 2 3 2" xfId="40756" xr:uid="{102240F4-7C0B-44B5-BF98-9F3172D83787}"/>
    <cellStyle name="Comma 2 4 2 4 2 4" xfId="39144" xr:uid="{272BF496-E191-4135-980F-6E54C4AC54B0}"/>
    <cellStyle name="Comma 2 4 2 4 3" xfId="7736" xr:uid="{90638AA6-2E41-4C68-AFF9-D01FCCA9FD7B}"/>
    <cellStyle name="Comma 2 4 2 4 3 2" xfId="32813" xr:uid="{63DA3FA8-7214-454C-A98E-8BC2F10EED67}"/>
    <cellStyle name="Comma 2 4 2 4 3 2 2" xfId="41158" xr:uid="{5C3093F4-FA0D-4F4A-A6CF-9DD288082085}"/>
    <cellStyle name="Comma 2 4 2 4 3 3" xfId="39546" xr:uid="{DCCA49B1-6718-4168-9F18-03E0860FDC7D}"/>
    <cellStyle name="Comma 2 4 2 4 4" xfId="27486" xr:uid="{AA76E9F6-A31C-4C20-98B9-6BA76281EBC9}"/>
    <cellStyle name="Comma 2 4 2 4 4 2" xfId="32023" xr:uid="{702D3E71-542B-4C91-AA04-35DA40078DEB}"/>
    <cellStyle name="Comma 2 4 2 4 4 3" xfId="40354" xr:uid="{1D7CFF24-B25B-473D-8EBA-33CB7AB1B073}"/>
    <cellStyle name="Comma 2 4 2 4 5" xfId="30901" xr:uid="{112A0BDF-0247-4457-9FB5-A845CF4720B5}"/>
    <cellStyle name="Comma 2 4 2 4 6" xfId="38742" xr:uid="{3967C0AB-FD62-4AE9-8953-33784CC7ECBD}"/>
    <cellStyle name="Comma 2 4 2 40" xfId="35240" xr:uid="{B6548F18-D4DC-452A-904A-5559EAB57C33}"/>
    <cellStyle name="Comma 2 4 2 41" xfId="35399" xr:uid="{AA32924A-D2F5-4FD7-835E-97AA99B7A4C6}"/>
    <cellStyle name="Comma 2 4 2 42" xfId="35551" xr:uid="{BAAD9758-A5B2-4831-A63B-529E4EC2554B}"/>
    <cellStyle name="Comma 2 4 2 43" xfId="35792" xr:uid="{83273099-71C1-466F-989C-93AA5A9CDE32}"/>
    <cellStyle name="Comma 2 4 2 44" xfId="35903" xr:uid="{EDF9E939-EAAA-4292-9493-FC6E197CF8D3}"/>
    <cellStyle name="Comma 2 4 2 45" xfId="36020" xr:uid="{BFEE838F-05BE-42A6-9535-C84A69EAEF42}"/>
    <cellStyle name="Comma 2 4 2 46" xfId="35961" xr:uid="{622F60CA-6270-4AC3-AC98-77937E6A17CE}"/>
    <cellStyle name="Comma 2 4 2 47" xfId="37473" xr:uid="{5410F5EC-566C-41DE-A8BB-477A3F77DB94}"/>
    <cellStyle name="Comma 2 4 2 48" xfId="38085" xr:uid="{4228F4E0-625D-4C28-B348-BCC4C487D375}"/>
    <cellStyle name="Comma 2 4 2 49" xfId="38268" xr:uid="{72632BCC-32A8-411B-9F72-9D6D6FD1A2FC}"/>
    <cellStyle name="Comma 2 4 2 5" xfId="2433" xr:uid="{61A36E46-68DF-47B0-BD94-6384BA4D6E60}"/>
    <cellStyle name="Comma 2 4 2 5 2" xfId="5321" xr:uid="{F1B72DA8-5CB9-4194-85F5-91C166010259}"/>
    <cellStyle name="Comma 2 4 2 5 2 2" xfId="10139" xr:uid="{FB184F31-5446-493D-93A7-5D74BD582DA8}"/>
    <cellStyle name="Comma 2 4 2 5 2 2 2" xfId="41280" xr:uid="{905AB07B-FA65-4016-9586-AE5AB0446648}"/>
    <cellStyle name="Comma 2 4 2 5 2 3" xfId="32933" xr:uid="{806624FB-FE00-41E8-84A6-4ECBFC2EEF38}"/>
    <cellStyle name="Comma 2 4 2 5 2 4" xfId="39668" xr:uid="{3DB15045-0C07-49A8-9481-6ED86246D6DE}"/>
    <cellStyle name="Comma 2 4 2 5 3" xfId="7913" xr:uid="{CF05AEDD-7F3F-4402-BEDA-4858B796820D}"/>
    <cellStyle name="Comma 2 4 2 5 3 2" xfId="32142" xr:uid="{D3E764C8-1FDD-4744-981D-7413BC52B0BD}"/>
    <cellStyle name="Comma 2 4 2 5 3 3" xfId="40476" xr:uid="{433D7C34-C9C8-4C3B-9E3D-B1E8FC4CB3B9}"/>
    <cellStyle name="Comma 2 4 2 5 4" xfId="31099" xr:uid="{440311C5-EB21-423D-AF0D-72B5AEF92F7F}"/>
    <cellStyle name="Comma 2 4 2 5 5" xfId="38865" xr:uid="{4A282D9B-7D46-4A95-9BED-DD43E3FF5590}"/>
    <cellStyle name="Comma 2 4 2 6" xfId="2682" xr:uid="{6D51A920-89D0-48B9-A5A9-5BC305481E78}"/>
    <cellStyle name="Comma 2 4 2 6 2" xfId="5536" xr:uid="{CA1E5DAB-861C-4899-A961-C3735551B839}"/>
    <cellStyle name="Comma 2 4 2 6 2 2" xfId="10317" xr:uid="{43CB6AB0-EBB2-4A90-B5EC-3351E18AD790}"/>
    <cellStyle name="Comma 2 4 2 6 2 3" xfId="32539" xr:uid="{EFDEFB3C-CBFA-4B7E-96A5-70F73045B07E}"/>
    <cellStyle name="Comma 2 4 2 6 2 4" xfId="40879" xr:uid="{5F120183-9B17-4BB7-8940-FE7B3F783504}"/>
    <cellStyle name="Comma 2 4 2 6 3" xfId="8090" xr:uid="{16F9BD92-E7CF-4688-BD01-19C17836FEB1}"/>
    <cellStyle name="Comma 2 4 2 6 4" xfId="31254" xr:uid="{F10356E5-8C80-41A3-8DF7-1BEE257ECE83}"/>
    <cellStyle name="Comma 2 4 2 6 5" xfId="39267" xr:uid="{52AEB4ED-B0FC-4925-B5C8-F9DE51D6CFB0}"/>
    <cellStyle name="Comma 2 4 2 7" xfId="2937" xr:uid="{BF44F025-8154-482B-A09F-C27671B24106}"/>
    <cellStyle name="Comma 2 4 2 7 2" xfId="5760" xr:uid="{60932E00-970B-4C33-AAAF-DDCE3FF18CAD}"/>
    <cellStyle name="Comma 2 4 2 7 2 2" xfId="10501" xr:uid="{D078369C-2124-4289-BC42-8B5AC3C78F20}"/>
    <cellStyle name="Comma 2 4 2 7 3" xfId="8270" xr:uid="{91905EC6-68F6-49E9-8763-D973019A4CC2}"/>
    <cellStyle name="Comma 2 4 2 7 4" xfId="31613" xr:uid="{573A3137-C63F-499E-9873-15EFFF64671E}"/>
    <cellStyle name="Comma 2 4 2 7 5" xfId="40075" xr:uid="{B0F8F979-8E86-460C-8480-46B6DA2C114A}"/>
    <cellStyle name="Comma 2 4 2 8" xfId="3194" xr:uid="{0936FC6C-FC4D-4A7E-AE35-395EB76BCE7D}"/>
    <cellStyle name="Comma 2 4 2 8 2" xfId="5981" xr:uid="{D6B640F4-E7ED-4BE3-B28F-BA72C2E276EE}"/>
    <cellStyle name="Comma 2 4 2 8 2 2" xfId="10682" xr:uid="{F6393146-C858-4BD3-9F2B-E283158EBB6C}"/>
    <cellStyle name="Comma 2 4 2 8 3" xfId="8449" xr:uid="{BEBB5889-9CC2-4B06-90CC-77DA523D5B85}"/>
    <cellStyle name="Comma 2 4 2 8 4" xfId="32511" xr:uid="{4926BF8E-F201-450B-89E3-9CAC32430AA2}"/>
    <cellStyle name="Comma 2 4 2 8 5" xfId="38538" xr:uid="{EA01C7A9-064F-429D-8E3D-6A95D6A2212A}"/>
    <cellStyle name="Comma 2 4 2 9" xfId="3469" xr:uid="{35A9C009-9B6C-4E11-87BE-1E5E40ECBD80}"/>
    <cellStyle name="Comma 2 4 2 9 2" xfId="6211" xr:uid="{9A1B1AB8-F917-41E6-8D3D-A74E138DDB0C}"/>
    <cellStyle name="Comma 2 4 2 9 2 2" xfId="10861" xr:uid="{E0AB001F-7AED-408B-B3BC-DCD024852C0B}"/>
    <cellStyle name="Comma 2 4 2 9 3" xfId="8626" xr:uid="{8CE87217-ACDD-41EF-9718-38BF3AEEAC2C}"/>
    <cellStyle name="Comma 2 4 2 9 4" xfId="33710" xr:uid="{F1CF584C-5281-4984-A0CB-5DDFAF78DCC9}"/>
    <cellStyle name="Comma 2 4 20" xfId="1662" xr:uid="{3AA6CE72-82AE-46BA-800A-EB6F0EBD152F}"/>
    <cellStyle name="Comma 2 4 20 2" xfId="18408" xr:uid="{A77D8243-3F5E-49F9-BBED-E5B2805D62A9}"/>
    <cellStyle name="Comma 2 4 20 3" xfId="22260" xr:uid="{DB551164-6470-4DF7-A059-CDD5F0243246}"/>
    <cellStyle name="Comma 2 4 21" xfId="24428" xr:uid="{1066E6DA-7377-4FF8-87E3-981FA5BA3B4A}"/>
    <cellStyle name="Comma 2 4 22" xfId="24736" xr:uid="{A895C3C6-A300-4899-A4E2-0DCBAC3DB2C1}"/>
    <cellStyle name="Comma 2 4 23" xfId="25080" xr:uid="{1EDFEDA0-A16E-4F8D-A63C-105416069E65}"/>
    <cellStyle name="Comma 2 4 24" xfId="25379" xr:uid="{643D7303-0FD5-4AD0-8F44-34D11A73C415}"/>
    <cellStyle name="Comma 2 4 25" xfId="25565" xr:uid="{EFA2104E-1951-423F-A904-6835631279A6}"/>
    <cellStyle name="Comma 2 4 26" xfId="25889" xr:uid="{32622494-D7AF-432B-891A-541AC9C7DBFB}"/>
    <cellStyle name="Comma 2 4 27" xfId="26179" xr:uid="{7FCB532B-C0AD-47A4-85FE-B41D90775AA4}"/>
    <cellStyle name="Comma 2 4 28" xfId="26400" xr:uid="{5A6BCAD7-D239-4E1C-AA96-DE377C42E771}"/>
    <cellStyle name="Comma 2 4 29" xfId="26692" xr:uid="{8D8CC6B6-6A8B-4280-AF67-821B93CD6A56}"/>
    <cellStyle name="Comma 2 4 3" xfId="554" xr:uid="{401CDC22-D048-44CF-85C1-365FB7D5D17E}"/>
    <cellStyle name="Comma 2 4 3 10" xfId="4255" xr:uid="{3A91904A-EB62-474F-B89C-DA8C42F87A34}"/>
    <cellStyle name="Comma 2 4 3 10 2" xfId="6840" xr:uid="{6C74C743-9E30-46BE-AF8F-44AD0A73B38B}"/>
    <cellStyle name="Comma 2 4 3 10 2 2" xfId="11408" xr:uid="{652165A9-3063-4992-AE92-DB8E8B954DBF}"/>
    <cellStyle name="Comma 2 4 3 10 3" xfId="9165" xr:uid="{BEB74CA7-E56F-42DE-9193-18A38895A8E5}"/>
    <cellStyle name="Comma 2 4 3 10 4" xfId="34204" xr:uid="{C2EF5A57-4E3C-45B2-8446-400E5CB089C4}"/>
    <cellStyle name="Comma 2 4 3 11" xfId="4443" xr:uid="{6BF02167-FCD7-4E82-AA91-5F91C773F3CD}"/>
    <cellStyle name="Comma 2 4 3 11 2" xfId="7024" xr:uid="{94E1DADC-61DF-475C-B861-B6C5E9D61C25}"/>
    <cellStyle name="Comma 2 4 3 11 2 2" xfId="11592" xr:uid="{26CA9554-8F36-4722-BAE8-6C1AFE0B8BDE}"/>
    <cellStyle name="Comma 2 4 3 11 3" xfId="9349" xr:uid="{1BCC703A-891E-4922-AA44-24F6C92C8E88}"/>
    <cellStyle name="Comma 2 4 3 12" xfId="4686" xr:uid="{F292F96D-33DA-43D8-B3A3-0AF7C5C972BF}"/>
    <cellStyle name="Comma 2 4 3 12 2" xfId="9583" xr:uid="{4C84DF52-37C1-47A9-B092-FF278D821181}"/>
    <cellStyle name="Comma 2 4 3 13" xfId="7380" xr:uid="{31A4FFBE-B831-4D08-A615-DDBC0E428D38}"/>
    <cellStyle name="Comma 2 4 3 14" xfId="12741" xr:uid="{8C7ECAA3-7035-48FD-9DEE-BA5FDD18E02E}"/>
    <cellStyle name="Comma 2 4 3 15" xfId="18411" xr:uid="{AC174291-EDF4-4428-AD31-B6AB05B72804}"/>
    <cellStyle name="Comma 2 4 3 15 2" xfId="22263" xr:uid="{4FB5823A-2E9A-4D54-A107-F813D35474C2}"/>
    <cellStyle name="Comma 2 4 3 16" xfId="24431" xr:uid="{90397A9F-7849-421C-9EB8-C20CD5DF318C}"/>
    <cellStyle name="Comma 2 4 3 17" xfId="24739" xr:uid="{6CA398FA-121E-4325-9B4B-4026BC214884}"/>
    <cellStyle name="Comma 2 4 3 18" xfId="25083" xr:uid="{7314321B-33A1-48BD-80BF-4143485FC415}"/>
    <cellStyle name="Comma 2 4 3 19" xfId="25382" xr:uid="{2DC02FD6-EAF9-4DE9-8AF9-24B5941E203F}"/>
    <cellStyle name="Comma 2 4 3 2" xfId="1983" xr:uid="{9A8955BD-9FB4-445A-8541-0944D448EA49}"/>
    <cellStyle name="Comma 2 4 3 2 2" xfId="4918" xr:uid="{A8E7A06B-D28D-4590-9CCE-77AC379D647C}"/>
    <cellStyle name="Comma 2 4 3 2 2 2" xfId="9785" xr:uid="{F20C59BF-AEE9-4348-835E-7F97AD6CB950}"/>
    <cellStyle name="Comma 2 4 3 2 2 2 2" xfId="33072" xr:uid="{E94BCD68-FDD1-4903-BB9B-7BAAFBF1ADC2}"/>
    <cellStyle name="Comma 2 4 3 2 2 2 2 2" xfId="41420" xr:uid="{DF0FE3AB-3C3F-4D40-BDDE-BEA12B5F0540}"/>
    <cellStyle name="Comma 2 4 3 2 2 2 3" xfId="39808" xr:uid="{B8BB8CE9-2AA2-40D6-A93A-87BC36060605}"/>
    <cellStyle name="Comma 2 4 3 2 2 3" xfId="32277" xr:uid="{C53CAA60-9E10-4B62-A8AD-F0797DC27040}"/>
    <cellStyle name="Comma 2 4 3 2 2 3 2" xfId="40616" xr:uid="{1186AD1C-E1C7-4B4C-93FE-4B280564512C}"/>
    <cellStyle name="Comma 2 4 3 2 2 4" xfId="39004" xr:uid="{EB614391-43DA-4546-8BF9-3DDBBBA9C97B}"/>
    <cellStyle name="Comma 2 4 3 2 3" xfId="7561" xr:uid="{700256D0-9BFC-4208-98FD-1BA1E422F88F}"/>
    <cellStyle name="Comma 2 4 3 2 3 2" xfId="32673" xr:uid="{77BC2A53-C619-49B8-AB92-025AA1CF597D}"/>
    <cellStyle name="Comma 2 4 3 2 3 2 2" xfId="41018" xr:uid="{2FE7406D-EDF4-4BF2-8868-60EC5867CE99}"/>
    <cellStyle name="Comma 2 4 3 2 3 3" xfId="39406" xr:uid="{A4C8EA31-26B4-46D0-B416-89E69AE2BCE5}"/>
    <cellStyle name="Comma 2 4 3 2 4" xfId="24740" xr:uid="{7DCBF5F2-BFC0-47DA-ABA2-4FABD816E7FE}"/>
    <cellStyle name="Comma 2 4 3 2 4 2" xfId="31873" xr:uid="{2ED182D1-F645-4A99-9A07-9402CBD5F910}"/>
    <cellStyle name="Comma 2 4 3 2 4 3" xfId="40214" xr:uid="{72847409-CD3B-459F-9DD1-3527E187F0C1}"/>
    <cellStyle name="Comma 2 4 3 2 5" xfId="27488" xr:uid="{31B7A615-F941-41A5-A6B9-91CEE43996D6}"/>
    <cellStyle name="Comma 2 4 3 2 6" xfId="30945" xr:uid="{95039778-3A7B-4DEA-BE21-D2F24613D13A}"/>
    <cellStyle name="Comma 2 4 3 2 7" xfId="38606" xr:uid="{58C244F9-FB10-429E-A9DA-6CDBC9CC1A6E}"/>
    <cellStyle name="Comma 2 4 3 20" xfId="25568" xr:uid="{0DD072FF-9D4F-4322-BF9A-D6271F84CC7F}"/>
    <cellStyle name="Comma 2 4 3 21" xfId="25892" xr:uid="{2BFEDC78-EA27-4AC9-8FD2-0CA2A18EF101}"/>
    <cellStyle name="Comma 2 4 3 22" xfId="26182" xr:uid="{5D96672E-90EB-4BFD-97D0-9FF34B990FE4}"/>
    <cellStyle name="Comma 2 4 3 23" xfId="26403" xr:uid="{E630874B-CA95-402A-BFFC-27FC39BD4455}"/>
    <cellStyle name="Comma 2 4 3 24" xfId="26695" xr:uid="{857B0E84-68B3-4EE1-99D2-A73B3F3CE035}"/>
    <cellStyle name="Comma 2 4 3 25" xfId="26901" xr:uid="{42F3725E-7C14-47B8-AE84-068E50E6D188}"/>
    <cellStyle name="Comma 2 4 3 26" xfId="27138" xr:uid="{C5D1E58D-8328-4DB9-AE19-B0054922D955}"/>
    <cellStyle name="Comma 2 4 3 27" xfId="28399" xr:uid="{707C996A-6F62-4F70-971E-4BC457CB9385}"/>
    <cellStyle name="Comma 2 4 3 28" xfId="28682" xr:uid="{FB02C8A4-AC12-4839-B4F6-5D4C8203A1D9}"/>
    <cellStyle name="Comma 2 4 3 29" xfId="28963" xr:uid="{850A3C24-7B79-4EA3-B067-237A339487CB}"/>
    <cellStyle name="Comma 2 4 3 3" xfId="2227" xr:uid="{15EFB087-4886-4FFD-8769-03C7A427B3E3}"/>
    <cellStyle name="Comma 2 4 3 3 2" xfId="5132" xr:uid="{13A0312C-B6BA-4E23-B4C6-DEBCBF4F9236}"/>
    <cellStyle name="Comma 2 4 3 3 2 2" xfId="9963" xr:uid="{0F3757F3-A2B8-48F4-9B8E-A1E06DAABEB9}"/>
    <cellStyle name="Comma 2 4 3 3 2 2 2" xfId="33214" xr:uid="{8ECA061A-2428-4129-8F01-636172456A3F}"/>
    <cellStyle name="Comma 2 4 3 3 2 2 2 2" xfId="41562" xr:uid="{027F3E1C-7AAE-40A7-80E6-09C7C0EB271A}"/>
    <cellStyle name="Comma 2 4 3 3 2 2 3" xfId="39950" xr:uid="{43455D2D-4E1A-4F7E-B678-C221028C8AE9}"/>
    <cellStyle name="Comma 2 4 3 3 2 3" xfId="32419" xr:uid="{7028A800-7E2B-4443-8353-9F3C840A4269}"/>
    <cellStyle name="Comma 2 4 3 3 2 3 2" xfId="40758" xr:uid="{B60CCBFD-C622-4C40-AFE9-567AA87CEDEB}"/>
    <cellStyle name="Comma 2 4 3 3 2 4" xfId="39146" xr:uid="{170FF061-6D56-4DFD-9243-C26633D99CB7}"/>
    <cellStyle name="Comma 2 4 3 3 3" xfId="7738" xr:uid="{528F9405-EE42-4D8F-8429-62EC341D4D92}"/>
    <cellStyle name="Comma 2 4 3 3 3 2" xfId="32815" xr:uid="{2BD4F5C5-1A55-4037-8A29-3EB438E7E605}"/>
    <cellStyle name="Comma 2 4 3 3 3 2 2" xfId="41160" xr:uid="{460331EA-0CF4-4B3F-8926-ECE52722907C}"/>
    <cellStyle name="Comma 2 4 3 3 3 3" xfId="39548" xr:uid="{61AE4F7C-E32F-43FD-A100-BF04C5AA1F69}"/>
    <cellStyle name="Comma 2 4 3 3 4" xfId="32025" xr:uid="{F1653967-D23A-495B-92AB-5029595511A6}"/>
    <cellStyle name="Comma 2 4 3 3 4 2" xfId="40356" xr:uid="{3A574357-D1C9-48FD-B58B-8CAE6DCB8A3C}"/>
    <cellStyle name="Comma 2 4 3 3 5" xfId="31142" xr:uid="{7E48A46F-30A2-4584-B1DD-BE29206FDD9E}"/>
    <cellStyle name="Comma 2 4 3 3 6" xfId="38744" xr:uid="{9A4A7ECD-2313-4058-95F0-63FB62A162C5}"/>
    <cellStyle name="Comma 2 4 3 30" xfId="29264" xr:uid="{9E021B68-3311-4ACA-A995-4EA493B8AA69}"/>
    <cellStyle name="Comma 2 4 3 31" xfId="29497" xr:uid="{9230871D-8586-4577-929E-4DCF68BF3F70}"/>
    <cellStyle name="Comma 2 4 3 32" xfId="29684" xr:uid="{045EFB1A-E132-4FAF-A504-6C6107C3D9C1}"/>
    <cellStyle name="Comma 2 4 3 33" xfId="29938" xr:uid="{2C15BEAD-9931-4FAC-A587-9C563AD6DEF7}"/>
    <cellStyle name="Comma 2 4 3 34" xfId="30168" xr:uid="{AA77722B-6292-415E-A50F-FDE7F6651A75}"/>
    <cellStyle name="Comma 2 4 3 35" xfId="34495" xr:uid="{FAC63F14-D407-476B-BE5A-2E5B34D82BBD}"/>
    <cellStyle name="Comma 2 4 3 36" xfId="34733" xr:uid="{DC0CE97B-21D3-4FB6-ADC6-33397A94E730}"/>
    <cellStyle name="Comma 2 4 3 37" xfId="35033" xr:uid="{C5B2D690-731F-4F42-8309-F7307924FE3E}"/>
    <cellStyle name="Comma 2 4 3 38" xfId="35242" xr:uid="{347300DC-E0E3-4329-BF2C-82C1E31A8F83}"/>
    <cellStyle name="Comma 2 4 3 39" xfId="35401" xr:uid="{86BF1F09-931E-42F0-9318-64CAF729B549}"/>
    <cellStyle name="Comma 2 4 3 4" xfId="2435" xr:uid="{8BF4859E-BBD1-4246-AE00-48176ECE256E}"/>
    <cellStyle name="Comma 2 4 3 4 2" xfId="5323" xr:uid="{635F8DA9-CB1D-40A2-83C7-22FC35E5E538}"/>
    <cellStyle name="Comma 2 4 3 4 2 2" xfId="10141" xr:uid="{7A815140-C584-4C9D-8074-F7AB60CEEC3F}"/>
    <cellStyle name="Comma 2 4 3 4 2 2 2" xfId="41302" xr:uid="{9C433A44-C01A-4B02-8261-B255B1568550}"/>
    <cellStyle name="Comma 2 4 3 4 2 3" xfId="32955" xr:uid="{8FCE9C56-7E76-4156-9012-F39B931B6202}"/>
    <cellStyle name="Comma 2 4 3 4 2 4" xfId="39690" xr:uid="{DEB12089-068A-496F-B732-6F0141F5C4A4}"/>
    <cellStyle name="Comma 2 4 3 4 3" xfId="7915" xr:uid="{C813F293-3EC2-47E0-955B-99B0474E3902}"/>
    <cellStyle name="Comma 2 4 3 4 3 2" xfId="32163" xr:uid="{DC20A58B-4A6A-4FA9-87CE-EBB764E5A535}"/>
    <cellStyle name="Comma 2 4 3 4 3 3" xfId="40498" xr:uid="{D0EC6073-21B7-4091-AD65-1068FFFB947E}"/>
    <cellStyle name="Comma 2 4 3 4 4" xfId="31256" xr:uid="{3FDE0C12-5228-4490-AB8A-957A5F8E1EB6}"/>
    <cellStyle name="Comma 2 4 3 4 5" xfId="38887" xr:uid="{ECBD046E-3276-44F3-881F-83C2468AA69C}"/>
    <cellStyle name="Comma 2 4 3 40" xfId="35553" xr:uid="{238758BE-1C95-47CD-8876-2AF575A77F1F}"/>
    <cellStyle name="Comma 2 4 3 41" xfId="35794" xr:uid="{CFC9BB0F-DE39-4C52-9C4C-6170DDE6E666}"/>
    <cellStyle name="Comma 2 4 3 42" xfId="957" xr:uid="{1ACDBEF1-3CA1-48C9-9891-A1EA92D9FCD4}"/>
    <cellStyle name="Comma 2 4 3 43" xfId="36021" xr:uid="{C9689D00-36DA-4BE9-B2E6-0F0EA6BD1B4F}"/>
    <cellStyle name="Comma 2 4 3 44" xfId="38333" xr:uid="{C96E7C17-DC19-4C17-902B-83DA62DDC464}"/>
    <cellStyle name="Comma 2 4 3 5" xfId="2684" xr:uid="{B658B81E-1F70-489A-8A31-9E15AC0EC436}"/>
    <cellStyle name="Comma 2 4 3 5 2" xfId="5538" xr:uid="{01CAC6E3-6D7F-400C-973F-982313EF41EB}"/>
    <cellStyle name="Comma 2 4 3 5 2 2" xfId="10319" xr:uid="{81B5AC24-874A-4DF6-B959-E5F74C3DA368}"/>
    <cellStyle name="Comma 2 4 3 5 2 3" xfId="40901" xr:uid="{B6546B4C-73DE-4B85-9EFF-775C78DD10FB}"/>
    <cellStyle name="Comma 2 4 3 5 3" xfId="8092" xr:uid="{4FBDDCD0-03A2-49B3-BC89-38F431DDAA4D}"/>
    <cellStyle name="Comma 2 4 3 5 4" xfId="32560" xr:uid="{B103EBE2-A19A-4362-A3B2-0D7A31F0AA43}"/>
    <cellStyle name="Comma 2 4 3 5 5" xfId="39289" xr:uid="{DE0E7D33-1471-4FCF-90B3-93564348DDAB}"/>
    <cellStyle name="Comma 2 4 3 6" xfId="2939" xr:uid="{85E72FE8-AE21-419A-93F8-7837AC9CDFD8}"/>
    <cellStyle name="Comma 2 4 3 6 2" xfId="5762" xr:uid="{742CFE49-9351-4C03-B9BD-90105A076802}"/>
    <cellStyle name="Comma 2 4 3 6 2 2" xfId="10503" xr:uid="{0FA94289-C06F-4F68-BC85-5CCA5867C99E}"/>
    <cellStyle name="Comma 2 4 3 6 3" xfId="8272" xr:uid="{AE3C3BF2-B439-479B-97F3-98023407A950}"/>
    <cellStyle name="Comma 2 4 3 6 4" xfId="31738" xr:uid="{B69A5763-AC3C-4609-A2C5-8A40EAFEF707}"/>
    <cellStyle name="Comma 2 4 3 6 5" xfId="40097" xr:uid="{AD774709-6D4A-4744-93C3-8EFF9C018F37}"/>
    <cellStyle name="Comma 2 4 3 7" xfId="3196" xr:uid="{73F2CA88-1ACB-484F-91FB-96F320F7BCED}"/>
    <cellStyle name="Comma 2 4 3 7 2" xfId="5983" xr:uid="{BC6AFB45-55A4-4AD8-942F-F644DD7D6908}"/>
    <cellStyle name="Comma 2 4 3 7 2 2" xfId="10684" xr:uid="{997614C4-8551-456E-89FC-1423F99BF6EC}"/>
    <cellStyle name="Comma 2 4 3 7 3" xfId="8451" xr:uid="{F110163C-BD8A-4143-B6FA-D399590F60FB}"/>
    <cellStyle name="Comma 2 4 3 7 4" xfId="33373" xr:uid="{583FF282-B543-4EC4-B0D8-858ED217B507}"/>
    <cellStyle name="Comma 2 4 3 8" xfId="3471" xr:uid="{2B439CF2-D52A-450E-A86A-A6F2AD9BB07C}"/>
    <cellStyle name="Comma 2 4 3 8 2" xfId="6213" xr:uid="{7F910EB8-63AD-4F76-B572-0F0FA61337E4}"/>
    <cellStyle name="Comma 2 4 3 8 2 2" xfId="10863" xr:uid="{CEF67697-6007-4A39-B31C-E079D4936C5A}"/>
    <cellStyle name="Comma 2 4 3 8 3" xfId="8628" xr:uid="{FFDA16E0-8CEC-42E5-8A3E-4643B5247AE8}"/>
    <cellStyle name="Comma 2 4 3 8 4" xfId="33712" xr:uid="{2FF8043A-933B-4D91-A8D2-13CA3502234F}"/>
    <cellStyle name="Comma 2 4 3 9" xfId="3779" xr:uid="{AAA09905-BB6B-4549-9697-1D343A145BE6}"/>
    <cellStyle name="Comma 2 4 3 9 2" xfId="6460" xr:uid="{7FE64086-C5F4-4EDB-A463-15A07FE0E237}"/>
    <cellStyle name="Comma 2 4 3 9 2 2" xfId="11045" xr:uid="{41FC21D9-F393-408D-81B0-FFADF3B43E5D}"/>
    <cellStyle name="Comma 2 4 3 9 3" xfId="8805" xr:uid="{D9A0C43D-05E9-49CB-AC6C-38A49AD6F911}"/>
    <cellStyle name="Comma 2 4 3 9 4" xfId="33921" xr:uid="{392B4348-260C-4277-A65B-9F7BF34E08E5}"/>
    <cellStyle name="Comma 2 4 30" xfId="26898" xr:uid="{55486DDE-AAAC-49E1-9A17-7CFC993A249A}"/>
    <cellStyle name="Comma 2 4 31" xfId="27135" xr:uid="{B73E95D9-1460-4CB1-BF96-29F1D34D7EB8}"/>
    <cellStyle name="Comma 2 4 32" xfId="28396" xr:uid="{3CED40B4-A586-4D6A-A2F7-04F046152167}"/>
    <cellStyle name="Comma 2 4 33" xfId="28679" xr:uid="{76155356-2861-4A4E-9D1B-FC0134E08855}"/>
    <cellStyle name="Comma 2 4 34" xfId="28960" xr:uid="{BB9A0385-015D-46A0-B2C2-C46700F85BD5}"/>
    <cellStyle name="Comma 2 4 35" xfId="29261" xr:uid="{E3809670-AE3D-4CE3-BF41-0B0EBEE27653}"/>
    <cellStyle name="Comma 2 4 36" xfId="29494" xr:uid="{C899AA12-52CB-4CCE-8BA1-9F67FA6B55FD}"/>
    <cellStyle name="Comma 2 4 37" xfId="29681" xr:uid="{4EF64335-0C14-47A7-890C-41E6F9C3381E}"/>
    <cellStyle name="Comma 2 4 38" xfId="29935" xr:uid="{0C14E957-8276-4896-B90A-796F459F84BB}"/>
    <cellStyle name="Comma 2 4 39" xfId="30165" xr:uid="{6CFD78B2-B1F7-409D-BD43-CC421E1DD8FC}"/>
    <cellStyle name="Comma 2 4 4" xfId="1980" xr:uid="{77A6D37B-81FA-4BE6-B3D5-F7BF1C2761E4}"/>
    <cellStyle name="Comma 2 4 4 2" xfId="4915" xr:uid="{7AFECC14-410D-4243-993B-BAAC7C315266}"/>
    <cellStyle name="Comma 2 4 4 2 2" xfId="9782" xr:uid="{FB5E2E7C-CFAC-4B38-BFB1-54F01BE14B37}"/>
    <cellStyle name="Comma 2 4 4 2 2 2" xfId="33134" xr:uid="{3CDAF62A-E237-4F01-BECF-5220B46AD9D4}"/>
    <cellStyle name="Comma 2 4 4 2 2 2 2" xfId="41482" xr:uid="{B16DC46C-0A13-4CB9-A251-0D1C564C8F40}"/>
    <cellStyle name="Comma 2 4 4 2 2 2 3" xfId="39870" xr:uid="{6A0BC042-EAAF-4D06-9680-B30468E9150E}"/>
    <cellStyle name="Comma 2 4 4 2 2 3" xfId="32339" xr:uid="{96F48AF4-58C8-431D-B1C2-598DAE08FE2D}"/>
    <cellStyle name="Comma 2 4 4 2 2 3 2" xfId="40678" xr:uid="{D6C0E989-0E61-439F-8D8B-CF4F9094E063}"/>
    <cellStyle name="Comma 2 4 4 2 2 4" xfId="39066" xr:uid="{7ABD7782-B877-4236-9752-F2C06CDD79C4}"/>
    <cellStyle name="Comma 2 4 4 2 3" xfId="32735" xr:uid="{EDFB6C9A-EA10-4B41-A512-122F84901537}"/>
    <cellStyle name="Comma 2 4 4 2 3 2" xfId="41080" xr:uid="{25B1074C-8934-4834-939A-D8AFD1BC230A}"/>
    <cellStyle name="Comma 2 4 4 2 3 3" xfId="39468" xr:uid="{64A2E28D-06DD-4E8D-8E2D-CF3FC32E2FB5}"/>
    <cellStyle name="Comma 2 4 4 2 4" xfId="31930" xr:uid="{3DEFC0F4-E605-4F68-BCEA-FAECF120E384}"/>
    <cellStyle name="Comma 2 4 4 2 4 2" xfId="40276" xr:uid="{25CE62C7-D1C8-4447-BC81-D801A7AD324F}"/>
    <cellStyle name="Comma 2 4 4 2 5" xfId="38667" xr:uid="{5F92456E-D6F5-49F2-B401-6C7D5A0AA65A}"/>
    <cellStyle name="Comma 2 4 4 3" xfId="7558" xr:uid="{C5D5E250-FA9F-4913-8BBD-2D3EDBC2E736}"/>
    <cellStyle name="Comma 2 4 4 3 2" xfId="32420" xr:uid="{4DEE2EE2-929C-45B0-8DB2-73B5478AC4BB}"/>
    <cellStyle name="Comma 2 4 4 3 2 2" xfId="33215" xr:uid="{F7C8DDE3-E8E4-43DE-A250-1D1E274C9142}"/>
    <cellStyle name="Comma 2 4 4 3 2 2 2" xfId="41563" xr:uid="{D9A5C3A0-4B8A-4CF7-848D-C1E14DF1E133}"/>
    <cellStyle name="Comma 2 4 4 3 2 2 3" xfId="39951" xr:uid="{0B943A03-01EC-478E-A36A-BC0634FA0983}"/>
    <cellStyle name="Comma 2 4 4 3 2 3" xfId="40759" xr:uid="{28B0192C-0840-4525-B549-FED862A549AF}"/>
    <cellStyle name="Comma 2 4 4 3 2 4" xfId="39147" xr:uid="{411F41E5-5811-4363-A0CE-339BF5640A32}"/>
    <cellStyle name="Comma 2 4 4 3 2 4 2 2 2 2 2 4 2 2 2 2 2 2 2 2 3 2 2 2 2 3 2 2 3 2 2 2 2 2 2 2 2 3 2" xfId="28743" xr:uid="{EB8DBEF4-8E9A-478D-9B54-7130B11C01F3}"/>
    <cellStyle name="Comma 2 4 4 3 2 4 2 2 2 2 2 4 2 2 2 2 2 2 2 2 3 2 2 2 2 4 2 2 2 3 2 2 2 2 2 2 2 2 3 2" xfId="28622" xr:uid="{FAD19150-5B0A-485C-B648-10FE858C9577}"/>
    <cellStyle name="Comma 2 4 4 3 3" xfId="32816" xr:uid="{84597108-74B5-47BF-9333-5450A87E90DE}"/>
    <cellStyle name="Comma 2 4 4 3 3 2" xfId="41161" xr:uid="{2A201B44-3AB6-440F-9321-B0E570EF05BE}"/>
    <cellStyle name="Comma 2 4 4 3 3 3" xfId="39549" xr:uid="{A0437397-60D8-4385-81B3-8B4DF0B4D769}"/>
    <cellStyle name="Comma 2 4 4 3 4" xfId="32026" xr:uid="{27E9EE18-438B-4FC3-8BF0-69D76B21B904}"/>
    <cellStyle name="Comma 2 4 4 3 4 2" xfId="40357" xr:uid="{2470CC1E-37E2-4B50-951D-D4EE138DD73A}"/>
    <cellStyle name="Comma 2 4 4 3 5" xfId="38745" xr:uid="{489F3873-DDB4-4426-91FE-F49AD89AC4D8}"/>
    <cellStyle name="Comma 2 4 4 4" xfId="24741" xr:uid="{B90FF829-19C6-4B20-9FDD-ED976BFA5603}"/>
    <cellStyle name="Comma 2 4 4 4 2" xfId="33016" xr:uid="{D05CAC46-3DC8-4322-9AED-68FAA361D6F4}"/>
    <cellStyle name="Comma 2 4 4 4 2 2" xfId="41364" xr:uid="{2C70A5AE-E984-4FA1-899F-D3A9F31B9937}"/>
    <cellStyle name="Comma 2 4 4 4 2 3" xfId="39752" xr:uid="{AD7ED0E4-552D-4D47-9486-ECF0CC99E6B6}"/>
    <cellStyle name="Comma 2 4 4 4 3" xfId="32222" xr:uid="{A0BD30A6-FE97-4F41-B0F3-210D631334B3}"/>
    <cellStyle name="Comma 2 4 4 4 3 2" xfId="40560" xr:uid="{B719ADE4-1A9E-4BFC-A12F-73EE1CA704EC}"/>
    <cellStyle name="Comma 2 4 4 4 4" xfId="38949" xr:uid="{6DABB32A-B466-41B7-906F-CC9E59A97887}"/>
    <cellStyle name="Comma 2 4 4 5" xfId="27485" xr:uid="{583E8004-A175-4851-9EDF-35EFA3EBC63C}"/>
    <cellStyle name="Comma 2 4 4 5 2" xfId="32618" xr:uid="{92376373-46B6-4684-8D1C-6973B3C8499F}"/>
    <cellStyle name="Comma 2 4 4 5 2 2" xfId="40963" xr:uid="{FA278BF1-9889-4D74-BB4B-B2966F664471}"/>
    <cellStyle name="Comma 2 4 4 5 3" xfId="39351" xr:uid="{21EF1BF0-1E3A-4B1A-B071-B958504A0650}"/>
    <cellStyle name="Comma 2 4 4 6" xfId="31821" xr:uid="{D6E2EEBB-D381-448A-8D2C-8C98365083B6}"/>
    <cellStyle name="Comma 2 4 4 6 2" xfId="40159" xr:uid="{CBA72A1D-41E1-49F6-9460-9B9750D00244}"/>
    <cellStyle name="Comma 2 4 4 7" xfId="30600" xr:uid="{65F8B303-940C-4458-B135-73C1A597F8F2}"/>
    <cellStyle name="Comma 2 4 4 8" xfId="38503" xr:uid="{4504CCA3-55A0-404B-9EFC-A86E4780FF5D}"/>
    <cellStyle name="Comma 2 4 40" xfId="30126" xr:uid="{B3D44CD1-FE60-482F-9ED3-8D6F0468C829}"/>
    <cellStyle name="Comma 2 4 41" xfId="30453" xr:uid="{A8DB7974-73CE-411F-B9EE-18934BBB0A29}"/>
    <cellStyle name="Comma 2 4 42" xfId="34492" xr:uid="{B54A2425-6B23-4712-9F19-A0921E805E57}"/>
    <cellStyle name="Comma 2 4 43" xfId="34730" xr:uid="{40D05945-4813-4F63-AF9C-FE236543C9FE}"/>
    <cellStyle name="Comma 2 4 44" xfId="35030" xr:uid="{B6D7B37C-1E8B-4925-BB54-25FBA6F5ECAB}"/>
    <cellStyle name="Comma 2 4 45" xfId="35239" xr:uid="{F4175EB5-35FF-44C2-9174-D7C4B7698F04}"/>
    <cellStyle name="Comma 2 4 46" xfId="35398" xr:uid="{154DA875-0E6F-4453-BE09-C2D332217A54}"/>
    <cellStyle name="Comma 2 4 47" xfId="35550" xr:uid="{632F9222-EB98-4B2F-A37E-174AF16486E0}"/>
    <cellStyle name="Comma 2 4 48" xfId="35791" xr:uid="{3D4D2FE5-B98A-4140-B6D6-1C6220E4C99F}"/>
    <cellStyle name="Comma 2 4 49" xfId="1431" xr:uid="{467FC051-264B-49B1-96B4-F0470E022513}"/>
    <cellStyle name="Comma 2 4 5" xfId="2224" xr:uid="{10707BDE-08EB-4132-B7AB-6498ACDCA92A}"/>
    <cellStyle name="Comma 2 4 5 2" xfId="5129" xr:uid="{82F6FB48-1838-4781-95FC-9D4962857BE3}"/>
    <cellStyle name="Comma 2 4 5 2 2" xfId="9960" xr:uid="{7ACDB6A9-BCE7-4BC8-9354-B2E57D3DD2D1}"/>
    <cellStyle name="Comma 2 4 5 2 2 2" xfId="33035" xr:uid="{BF862852-BFD3-42EB-A3DE-B28B68FD8CAD}"/>
    <cellStyle name="Comma 2 4 5 2 2 2 2" xfId="41383" xr:uid="{8DCDD1FF-EA12-4629-B3FB-40F5AAAEFCD8}"/>
    <cellStyle name="Comma 2 4 5 2 2 3" xfId="39771" xr:uid="{E5C4F876-0391-47F9-A084-463D067250B3}"/>
    <cellStyle name="Comma 2 4 5 2 3" xfId="32241" xr:uid="{9AD1F5DC-C29A-4E8B-8A45-9CD861793A92}"/>
    <cellStyle name="Comma 2 4 5 2 3 2" xfId="40579" xr:uid="{C564F8D1-ADAB-43CE-BD25-8140F1D2789F}"/>
    <cellStyle name="Comma 2 4 5 2 4" xfId="38968" xr:uid="{3E14D450-F89A-468D-9F6B-D5F31BFD682A}"/>
    <cellStyle name="Comma 2 4 5 3" xfId="7735" xr:uid="{39405EB6-AED0-4ED8-85B2-9F19C714CAAB}"/>
    <cellStyle name="Comma 2 4 5 3 2" xfId="32636" xr:uid="{0E41BBE9-E3FF-4B2A-B7A2-B31DCADF0FD7}"/>
    <cellStyle name="Comma 2 4 5 3 2 2" xfId="40981" xr:uid="{FAFDD23A-A885-4914-AD2F-F35E652D15D8}"/>
    <cellStyle name="Comma 2 4 5 3 3" xfId="39369" xr:uid="{5D9E49CF-E121-4FA9-92E3-01BEBD4CD4F5}"/>
    <cellStyle name="Comma 2 4 5 4" xfId="31838" xr:uid="{63E613C0-B966-4F43-9DCC-4DF53AE58822}"/>
    <cellStyle name="Comma 2 4 5 4 2" xfId="40177" xr:uid="{2749A025-E204-4904-9491-5A7352195F4C}"/>
    <cellStyle name="Comma 2 4 5 5" xfId="30859" xr:uid="{8D373422-F0F6-4B58-A397-4697C56FD986}"/>
    <cellStyle name="Comma 2 4 5 6" xfId="38571" xr:uid="{841FF544-CC4F-4871-9B4D-6B55A0577E05}"/>
    <cellStyle name="Comma 2 4 50" xfId="955" xr:uid="{80C73F62-1113-4057-AB88-79B458928AA2}"/>
    <cellStyle name="Comma 2 4 51" xfId="36019" xr:uid="{FE4C6427-8948-4ECE-AD03-8DB50575A912}"/>
    <cellStyle name="Comma 2 4 52" xfId="36378" xr:uid="{62AE913A-985D-45DB-B98F-B814CF02EE90}"/>
    <cellStyle name="Comma 2 4 53" xfId="552" xr:uid="{97EF3356-1E7E-4020-9F2E-7391A656134C}"/>
    <cellStyle name="Comma 2 4 54" xfId="37678" xr:uid="{896F5F55-5A74-41B3-AA5C-56E7A5D0D6DF}"/>
    <cellStyle name="Comma 2 4 55" xfId="37662" xr:uid="{2B40A7A1-5D46-41D9-AC12-626D9CE0DDC7}"/>
    <cellStyle name="Comma 2 4 56" xfId="37969" xr:uid="{8DBC12EF-F857-4CFA-8DA5-5105201DDC79}"/>
    <cellStyle name="Comma 2 4 57" xfId="37997" xr:uid="{966EC82A-4721-4F52-A2DE-64F0D4681251}"/>
    <cellStyle name="Comma 2 4 58" xfId="37966" xr:uid="{40E082D1-1D96-4B7B-86DE-E7D70852B698}"/>
    <cellStyle name="Comma 2 4 59" xfId="38017" xr:uid="{B4CBFC8B-E3B5-4248-A675-CF9ADF3652B5}"/>
    <cellStyle name="Comma 2 4 6" xfId="2432" xr:uid="{8B38FADD-ECEF-4683-921F-DDAADC97A982}"/>
    <cellStyle name="Comma 2 4 6 2" xfId="5320" xr:uid="{23FDD73B-9A62-4782-86F1-D37BFFADF58B}"/>
    <cellStyle name="Comma 2 4 6 2 2" xfId="10138" xr:uid="{2A9B7C1F-EFF7-4975-B9AF-437151A8C422}"/>
    <cellStyle name="Comma 2 4 6 2 2 2" xfId="33211" xr:uid="{AE70D7EA-5D5C-4EA8-A917-66977D78537A}"/>
    <cellStyle name="Comma 2 4 6 2 2 2 2" xfId="41559" xr:uid="{F22EE68C-C6F5-4B24-9D02-C5B7BD541D60}"/>
    <cellStyle name="Comma 2 4 6 2 2 3" xfId="39947" xr:uid="{59D3F925-9D79-4B8D-8366-67A810DEFF04}"/>
    <cellStyle name="Comma 2 4 6 2 3" xfId="32416" xr:uid="{AE2BCAD3-864A-4CEE-93F4-F81A44E18530}"/>
    <cellStyle name="Comma 2 4 6 2 3 2" xfId="40755" xr:uid="{534612B8-5E89-4EF3-AD9C-4734A966FA6F}"/>
    <cellStyle name="Comma 2 4 6 2 4" xfId="39143" xr:uid="{7DB8CA3F-41BD-4B59-B084-02651A6A9B4A}"/>
    <cellStyle name="Comma 2 4 6 3" xfId="7912" xr:uid="{13A19F10-ADFD-4A4F-9455-9B629A80DF63}"/>
    <cellStyle name="Comma 2 4 6 3 2" xfId="32812" xr:uid="{B582EA08-D6CC-45A4-95E4-D21FEF7813AA}"/>
    <cellStyle name="Comma 2 4 6 3 2 2" xfId="41157" xr:uid="{E86F2C23-CAE9-42D9-BD1A-2E112364DDA8}"/>
    <cellStyle name="Comma 2 4 6 3 3" xfId="39545" xr:uid="{F18FE2DB-B639-4C6F-9BDD-C532ACA29EE5}"/>
    <cellStyle name="Comma 2 4 6 4" xfId="32022" xr:uid="{FDA073BA-5E45-490F-A47E-399942E3CC4E}"/>
    <cellStyle name="Comma 2 4 6 4 2" xfId="40353" xr:uid="{A3197A00-36B7-42CE-9F4E-258F7B596959}"/>
    <cellStyle name="Comma 2 4 6 5" xfId="31062" xr:uid="{D4D1673F-E314-4CE0-9C54-FD7FC69F00EF}"/>
    <cellStyle name="Comma 2 4 6 6" xfId="38741" xr:uid="{1448EBDD-EC59-4460-BC87-1DC407E16729}"/>
    <cellStyle name="Comma 2 4 60" xfId="38231" xr:uid="{E7032227-FA35-4154-AB35-624908BE33A5}"/>
    <cellStyle name="Comma 2 4 7" xfId="2681" xr:uid="{9DE4D3DF-6F42-4B3B-8780-AFF6D5D3A97D}"/>
    <cellStyle name="Comma 2 4 7 2" xfId="5535" xr:uid="{89A705DF-9C26-4958-AE91-02503BD8BDDE}"/>
    <cellStyle name="Comma 2 4 7 2 2" xfId="10316" xr:uid="{C77D15B4-E218-4A1D-9614-C9D56E452CEF}"/>
    <cellStyle name="Comma 2 4 7 2 2 2" xfId="41265" xr:uid="{A2BDBDB8-2AE9-4B89-9484-5E5CA8F827D2}"/>
    <cellStyle name="Comma 2 4 7 2 3" xfId="32919" xr:uid="{B7957C6C-91F3-4EAC-9262-2C88DD847487}"/>
    <cellStyle name="Comma 2 4 7 2 4" xfId="39653" xr:uid="{2B92AD25-2798-49BF-9301-FFFE166B6BA9}"/>
    <cellStyle name="Comma 2 4 7 3" xfId="8089" xr:uid="{080C7660-53EC-4926-9D6A-F390DD5FBF89}"/>
    <cellStyle name="Comma 2 4 7 3 2" xfId="32129" xr:uid="{087F5FCC-67DE-49EB-822F-346B801AE287}"/>
    <cellStyle name="Comma 2 4 7 3 3" xfId="40461" xr:uid="{437E5F91-5EFE-498E-87F0-AFCF7D8B553D}"/>
    <cellStyle name="Comma 2 4 7 4" xfId="31253" xr:uid="{99BE0BC6-C353-4694-8CBD-6A840DADA88F}"/>
    <cellStyle name="Comma 2 4 7 5" xfId="38850" xr:uid="{97E02DC3-DAC0-4E01-9B49-C016DBFA7911}"/>
    <cellStyle name="Comma 2 4 8" xfId="2936" xr:uid="{25B530DB-DC41-4D7F-959C-C882D77DA4F1}"/>
    <cellStyle name="Comma 2 4 8 2" xfId="5759" xr:uid="{20F9C710-234A-457A-BB87-8E131FD45ABB}"/>
    <cellStyle name="Comma 2 4 8 2 2" xfId="10500" xr:uid="{D6DF91CE-CB14-49D7-AA4F-7EDBAA9A1161}"/>
    <cellStyle name="Comma 2 4 8 2 3" xfId="32527" xr:uid="{F69369ED-E91C-4702-88D5-ABE733FFB814}"/>
    <cellStyle name="Comma 2 4 8 2 4" xfId="40864" xr:uid="{BEB91C87-3168-4D93-9707-C0620ED3C099}"/>
    <cellStyle name="Comma 2 4 8 3" xfId="8269" xr:uid="{38B3D63E-B6C8-44CD-866B-92DCC9086644}"/>
    <cellStyle name="Comma 2 4 8 4" xfId="31446" xr:uid="{1FA1E0EC-64EC-4FA9-8AF4-BAA43ADFD25E}"/>
    <cellStyle name="Comma 2 4 8 5" xfId="39252" xr:uid="{E00B64CF-B6AF-4C08-90BE-50D1885477A2}"/>
    <cellStyle name="Comma 2 4 9" xfId="3193" xr:uid="{65B32A19-8F23-4DA1-BAA1-C7A4EB94FE0D}"/>
    <cellStyle name="Comma 2 4 9 2" xfId="5980" xr:uid="{06BAC97C-33B7-4F48-99A8-9A0F9183D8E0}"/>
    <cellStyle name="Comma 2 4 9 2 2" xfId="10681" xr:uid="{4B07AE2A-0D2F-4A73-8949-F0EC37109337}"/>
    <cellStyle name="Comma 2 4 9 3" xfId="8448" xr:uid="{FB32E5F1-8DD2-494D-824F-3FA7BE47E987}"/>
    <cellStyle name="Comma 2 4 9 4" xfId="31476" xr:uid="{71081AF4-A4D7-48D9-91C5-83B00F43265C}"/>
    <cellStyle name="Comma 2 4 9 5" xfId="40060" xr:uid="{66C20ADC-1DE1-48A0-9379-4A1CBA705B28}"/>
    <cellStyle name="Comma 2 40" xfId="29659" xr:uid="{487E5D57-DB73-4925-9D48-8492DCCD83EE}"/>
    <cellStyle name="Comma 2 41" xfId="29913" xr:uid="{E40E4827-0A50-4B40-972B-6F13AB7F108A}"/>
    <cellStyle name="Comma 2 42" xfId="30300" xr:uid="{14C5BD18-6796-4BCA-84AA-2B74666FD057}"/>
    <cellStyle name="Comma 2 43" xfId="34453" xr:uid="{9E1E4FF1-4CB5-4177-8E5A-40F863A5EE61}"/>
    <cellStyle name="Comma 2 44" xfId="30370" xr:uid="{D4AB46FF-38B8-4E3F-AD73-BD6202194BEE}"/>
    <cellStyle name="Comma 2 45" xfId="1507" xr:uid="{B287F627-A3D7-461E-A0F5-52518BEEE718}"/>
    <cellStyle name="Comma 2 46" xfId="1492" xr:uid="{4B73074E-3AD0-4B33-B84B-0916B3B5B052}"/>
    <cellStyle name="Comma 2 47" xfId="34557" xr:uid="{94429394-6F11-442B-B38A-7FFAE45417FD}"/>
    <cellStyle name="Comma 2 48" xfId="34708" xr:uid="{2AAF1C55-EC9A-487A-A54B-18090B3A8DA0}"/>
    <cellStyle name="Comma 2 49" xfId="35008" xr:uid="{CBC154DD-F8A2-4484-B280-2A4D81C0D327}"/>
    <cellStyle name="Comma 2 5" xfId="555" xr:uid="{70DDA664-D6D8-45A9-9B59-C31829B270E6}"/>
    <cellStyle name="Comma 2 5 10" xfId="3197" xr:uid="{84463448-D77D-41DC-8D81-EA6E5EAB46D7}"/>
    <cellStyle name="Comma 2 5 10 2" xfId="5984" xr:uid="{9BF02364-FAF2-4737-9ADF-40D9558F0EA4}"/>
    <cellStyle name="Comma 2 5 10 2 2" xfId="10685" xr:uid="{15A945DD-C193-430D-BE78-19E6FB595918}"/>
    <cellStyle name="Comma 2 5 10 3" xfId="8452" xr:uid="{B1C13F47-61F1-4CA4-830F-EEFA87DB5E55}"/>
    <cellStyle name="Comma 2 5 10 4" xfId="31459" xr:uid="{C7DFF50A-11FC-467D-885D-AB8DEDDFE160}"/>
    <cellStyle name="Comma 2 5 11" xfId="3472" xr:uid="{06773BD1-C17A-4E05-9BB7-1C9DC9CE696E}"/>
    <cellStyle name="Comma 2 5 11 2" xfId="6214" xr:uid="{AFCCAA07-7D54-48FB-83AD-293841F41A38}"/>
    <cellStyle name="Comma 2 5 11 2 2" xfId="10864" xr:uid="{504FC44A-9F00-4938-AD8E-8EDD6C6A7BD1}"/>
    <cellStyle name="Comma 2 5 11 3" xfId="8629" xr:uid="{3A7776CC-636F-405B-9757-56BD8E0F323D}"/>
    <cellStyle name="Comma 2 5 11 4" xfId="31512" xr:uid="{2D099FB2-3E2B-4AA4-8060-A1A599BFFA08}"/>
    <cellStyle name="Comma 2 5 12" xfId="3780" xr:uid="{649606BA-3A86-4E48-A205-C4F3B6C10103}"/>
    <cellStyle name="Comma 2 5 12 2" xfId="6461" xr:uid="{8DA9DB17-B130-4026-A5A1-CCAB0DFBFBFA}"/>
    <cellStyle name="Comma 2 5 12 2 2" xfId="11046" xr:uid="{627C12F6-6515-469A-B818-5C5800023C62}"/>
    <cellStyle name="Comma 2 5 12 3" xfId="8806" xr:uid="{E9D23549-E0CF-4AF6-867B-EA589FBDE6F0}"/>
    <cellStyle name="Comma 2 5 12 4" xfId="31633" xr:uid="{6D86EB8E-470C-494D-A77C-07A76A4DF01F}"/>
    <cellStyle name="Comma 2 5 13" xfId="4256" xr:uid="{4915FE1D-7D4C-4370-86EE-644E20FAFF44}"/>
    <cellStyle name="Comma 2 5 13 2" xfId="6841" xr:uid="{898082BA-2501-46B5-A295-C99EF2A79D77}"/>
    <cellStyle name="Comma 2 5 13 2 2" xfId="11409" xr:uid="{4113DDEA-BECC-4A3E-A8F9-57147FC9457A}"/>
    <cellStyle name="Comma 2 5 13 3" xfId="9166" xr:uid="{C4CB3191-8A79-4C55-B25D-93326A7DD359}"/>
    <cellStyle name="Comma 2 5 13 4" xfId="31761" xr:uid="{E2CE4394-CCF9-4B5B-BC0D-D6725D3E9BF7}"/>
    <cellStyle name="Comma 2 5 14" xfId="4444" xr:uid="{3B28C90B-7A73-43DF-BC8A-E8BB05BBCFED}"/>
    <cellStyle name="Comma 2 5 14 2" xfId="7025" xr:uid="{506755A7-E98A-47FD-89E4-F90623D3012C}"/>
    <cellStyle name="Comma 2 5 14 2 2" xfId="11593" xr:uid="{BEFE604C-CC0E-44A6-B444-630F7DC1E204}"/>
    <cellStyle name="Comma 2 5 14 3" xfId="9350" xr:uid="{715F0086-8BDE-4654-B6A4-7D80F6066371}"/>
    <cellStyle name="Comma 2 5 14 4" xfId="33317" xr:uid="{BAF76CDA-9A74-43A9-BDDF-CD74ADB99500}"/>
    <cellStyle name="Comma 2 5 15" xfId="4687" xr:uid="{97C99C15-E2CB-4718-ABB8-F37DEEA97BDD}"/>
    <cellStyle name="Comma 2 5 15 2" xfId="9584" xr:uid="{7411C05E-95B7-423B-8E67-14BABD158C6B}"/>
    <cellStyle name="Comma 2 5 15 3" xfId="33522" xr:uid="{27698ED1-09DB-4BEA-9432-3E813483CCBF}"/>
    <cellStyle name="Comma 2 5 16" xfId="7381" xr:uid="{6CC9699A-1E80-4D44-BD4D-8ED899434844}"/>
    <cellStyle name="Comma 2 5 16 2" xfId="33713" xr:uid="{BEED3BF9-5427-4EEE-9737-464CC56EDB63}"/>
    <cellStyle name="Comma 2 5 17" xfId="12742" xr:uid="{C772A8D8-E072-4EC8-947E-3AA6E126AEE3}"/>
    <cellStyle name="Comma 2 5 17 2" xfId="33922" xr:uid="{5BEAC443-EE75-474E-A02A-7C63EFF39452}"/>
    <cellStyle name="Comma 2 5 18" xfId="12965" xr:uid="{7AA1000A-21F0-4DCB-8913-8B500CDDA1DF}"/>
    <cellStyle name="Comma 2 5 18 2" xfId="33968" xr:uid="{AFA31D28-4DD9-446D-8FDF-C05796C51F9F}"/>
    <cellStyle name="Comma 2 5 19" xfId="18412" xr:uid="{F84C6E8B-9853-4BC4-AB45-A5F6A6EE9060}"/>
    <cellStyle name="Comma 2 5 19 2" xfId="22264" xr:uid="{74F64222-B2CC-47D7-96B0-03F08D6246DE}"/>
    <cellStyle name="Comma 2 5 19 3" xfId="34205" xr:uid="{D337C8A2-9612-46B2-B1B2-FF95F6BB1D2B}"/>
    <cellStyle name="Comma 2 5 2" xfId="556" xr:uid="{DA08605F-8082-4BA3-966D-39B69826138C}"/>
    <cellStyle name="Comma 2 5 2 10" xfId="3871" xr:uid="{05C1700F-2E6F-42D0-B0C4-D5A0590AF192}"/>
    <cellStyle name="Comma 2 5 2 10 2" xfId="6539" xr:uid="{99FC8BB3-8F44-499F-B36E-B2A35CFC4E48}"/>
    <cellStyle name="Comma 2 5 2 10 2 2" xfId="11121" xr:uid="{325DBDFB-9914-486F-989B-9CB347472329}"/>
    <cellStyle name="Comma 2 5 2 10 3" xfId="8879" xr:uid="{943C3D6C-5B61-4040-86F1-C4721F147D7F}"/>
    <cellStyle name="Comma 2 5 2 10 4" xfId="34276" xr:uid="{CE33121E-DF5E-4B2B-9EC8-22A0A43B7BD0}"/>
    <cellStyle name="Comma 2 5 2 11" xfId="4333" xr:uid="{336A65CC-67FE-40E8-90D7-EEBA4C7D1353}"/>
    <cellStyle name="Comma 2 5 2 11 2" xfId="6916" xr:uid="{8A77CAF9-DD98-4191-ADFE-6211D09E7905}"/>
    <cellStyle name="Comma 2 5 2 11 2 2" xfId="11484" xr:uid="{55DED5B7-735E-485D-8993-CED861205AAF}"/>
    <cellStyle name="Comma 2 5 2 11 3" xfId="9241" xr:uid="{BC2FF888-CE11-4AA9-A3FF-D0B542B13480}"/>
    <cellStyle name="Comma 2 5 2 12" xfId="4524" xr:uid="{A3484EF8-93E3-408C-9186-FB4037BECD66}"/>
    <cellStyle name="Comma 2 5 2 12 2" xfId="7103" xr:uid="{686B3123-9C76-4FC3-A5C6-A6FA59BA6678}"/>
    <cellStyle name="Comma 2 5 2 12 2 2" xfId="11671" xr:uid="{93AE8FC4-13BD-454F-8816-41E8E42099DD}"/>
    <cellStyle name="Comma 2 5 2 12 3" xfId="9428" xr:uid="{5795F84D-C3E0-4FE8-B69F-1F40B7B808EB}"/>
    <cellStyle name="Comma 2 5 2 13" xfId="4777" xr:uid="{B40F595D-AE42-4573-BFF6-93D7C8508464}"/>
    <cellStyle name="Comma 2 5 2 13 2" xfId="9669" xr:uid="{DB0CC80B-0527-4056-AD55-B3FB4A3A96E3}"/>
    <cellStyle name="Comma 2 5 2 14" xfId="7458" xr:uid="{AF16F8BE-216D-414E-989C-058C4C108312}"/>
    <cellStyle name="Comma 2 5 2 15" xfId="12864" xr:uid="{1182409A-7DDE-4F89-8E3B-3B06FDDFAC91}"/>
    <cellStyle name="Comma 2 5 2 16" xfId="18507" xr:uid="{2216373C-1DEE-4CCD-8AA6-0001CC2AA737}"/>
    <cellStyle name="Comma 2 5 2 17" xfId="24743" xr:uid="{B8D1AB55-6E75-43DC-941D-1FDD79D46206}"/>
    <cellStyle name="Comma 2 5 2 18" xfId="25188" xr:uid="{41EBEF69-526D-42D9-B95A-45F3E8F0FA05}"/>
    <cellStyle name="Comma 2 5 2 19" xfId="25442" xr:uid="{C8F1C7EE-E9E5-48F5-A051-8B7244F37733}"/>
    <cellStyle name="Comma 2 5 2 2" xfId="1086" xr:uid="{974F9C1B-4E49-4215-AF09-D7853B03CF72}"/>
    <cellStyle name="Comma 2 5 2 2 10" xfId="4334" xr:uid="{D3D4E89A-88F3-4A40-80C8-DCE88286E083}"/>
    <cellStyle name="Comma 2 5 2 2 10 2" xfId="6917" xr:uid="{85E8C61B-4686-4DF8-896C-656A0361CDAD}"/>
    <cellStyle name="Comma 2 5 2 2 10 2 2" xfId="11485" xr:uid="{B0550A40-FA6F-4BF7-AB11-063BCD2A49E6}"/>
    <cellStyle name="Comma 2 5 2 2 10 3" xfId="9242" xr:uid="{583A89C5-1341-4544-875E-99B012E34299}"/>
    <cellStyle name="Comma 2 5 2 2 11" xfId="4525" xr:uid="{A39B326C-73CE-4797-804C-DBD852F9E618}"/>
    <cellStyle name="Comma 2 5 2 2 11 2" xfId="7104" xr:uid="{16BBC993-1389-41C4-84A9-4EBF3DBBC46B}"/>
    <cellStyle name="Comma 2 5 2 2 11 2 2" xfId="11672" xr:uid="{A56772BE-1646-4ADB-B914-37C1D5CD13AD}"/>
    <cellStyle name="Comma 2 5 2 2 11 3" xfId="9429" xr:uid="{DED469F8-D9DF-4934-8728-EF46317205A8}"/>
    <cellStyle name="Comma 2 5 2 2 12" xfId="4778" xr:uid="{E7C0B243-4ECF-44F5-B4C0-C01C6806D267}"/>
    <cellStyle name="Comma 2 5 2 2 12 2" xfId="9670" xr:uid="{5A37040B-CE07-4752-8731-A6F389FBCCB4}"/>
    <cellStyle name="Comma 2 5 2 2 13" xfId="7459" xr:uid="{9B8C1F7A-F43F-49F6-99A5-EA101476C401}"/>
    <cellStyle name="Comma 2 5 2 2 14" xfId="12865" xr:uid="{17DC659B-7829-4494-B9DD-F926FD982566}"/>
    <cellStyle name="Comma 2 5 2 2 15" xfId="18508" xr:uid="{89C7CAFE-5D2A-48AB-AFF5-017399442A5F}"/>
    <cellStyle name="Comma 2 5 2 2 16" xfId="24744" xr:uid="{3C1396BE-7367-4609-AEE8-3C231169816A}"/>
    <cellStyle name="Comma 2 5 2 2 17" xfId="25189" xr:uid="{D4648DC0-1C4C-44F3-9EE9-0E1E29A9D311}"/>
    <cellStyle name="Comma 2 5 2 2 18" xfId="25443" xr:uid="{9249D967-16A4-4C2F-8F9D-7BFBA07C83AE}"/>
    <cellStyle name="Comma 2 5 2 2 19" xfId="25677" xr:uid="{D2B5B8F0-0A1E-4A1B-AC30-0D36379A6257}"/>
    <cellStyle name="Comma 2 5 2 2 2" xfId="2081" xr:uid="{437FD0D5-A892-48EA-95D8-A7B50E0EB122}"/>
    <cellStyle name="Comma 2 5 2 2 2 2" xfId="5002" xr:uid="{FB1B5834-6958-46DD-8C4B-CD7E5B9ED808}"/>
    <cellStyle name="Comma 2 5 2 2 2 2 2" xfId="9860" xr:uid="{4BF30FD1-3C2B-48C5-A154-F17324C8DD57}"/>
    <cellStyle name="Comma 2 5 2 2 2 2 3" xfId="33096" xr:uid="{A2671C93-5F34-4C6E-8376-05EB531971D4}"/>
    <cellStyle name="Comma 2 5 2 2 2 2 4" xfId="41444" xr:uid="{0858B37A-40E0-4B2D-80CC-D65A52EADE14}"/>
    <cellStyle name="Comma 2 5 2 2 2 3" xfId="7636" xr:uid="{439D4A3B-C686-4853-932C-28E49F9C4B65}"/>
    <cellStyle name="Comma 2 5 2 2 2 4" xfId="27731" xr:uid="{C095C6BA-7DC4-4543-9CD0-FF82E516DA5B}"/>
    <cellStyle name="Comma 2 5 2 2 2 5" xfId="31344" xr:uid="{CF2672D8-AF45-450E-966E-1DC2B2039B5F}"/>
    <cellStyle name="Comma 2 5 2 2 2 6" xfId="39832" xr:uid="{8C7A6207-DCE6-4810-9C0F-34B801959807}"/>
    <cellStyle name="Comma 2 5 2 2 20" xfId="25991" xr:uid="{118F6ACE-AB18-4FBC-AB7A-A4176CBB5993}"/>
    <cellStyle name="Comma 2 5 2 2 21" xfId="26268" xr:uid="{2492C261-963E-4981-8CA7-E07814CC0880}"/>
    <cellStyle name="Comma 2 5 2 2 22" xfId="26515" xr:uid="{7B8A175B-2FEC-45EE-95C6-F16AD045DD5C}"/>
    <cellStyle name="Comma 2 5 2 2 23" xfId="26778" xr:uid="{B7368FB6-7729-461C-A53F-CEE583444959}"/>
    <cellStyle name="Comma 2 5 2 2 24" xfId="26970" xr:uid="{5CF6D306-618C-4127-844F-A0B26F29D3CA}"/>
    <cellStyle name="Comma 2 5 2 2 25" xfId="27217" xr:uid="{7BB6B85D-85AC-4EEA-B921-334652798E2F}"/>
    <cellStyle name="Comma 2 5 2 2 26" xfId="28517" xr:uid="{10AEF775-1290-43D0-B048-ED84B97A8DBA}"/>
    <cellStyle name="Comma 2 5 2 2 27" xfId="28782" xr:uid="{1BA2276B-5542-493F-8F89-AA2DC947AA90}"/>
    <cellStyle name="Comma 2 5 2 2 28" xfId="29083" xr:uid="{D2EDDDB4-1A2D-442B-AE58-22326F69A099}"/>
    <cellStyle name="Comma 2 5 2 2 29" xfId="29357" xr:uid="{22650709-EBCE-4776-BD43-0954D2D7A847}"/>
    <cellStyle name="Comma 2 5 2 2 3" xfId="2312" xr:uid="{61F2D2EA-CDA8-479F-88D2-4D156862B02B}"/>
    <cellStyle name="Comma 2 5 2 2 3 2" xfId="5213" xr:uid="{50BE8BD6-B852-474A-9FE8-8F8F7F0362C8}"/>
    <cellStyle name="Comma 2 5 2 2 3 2 2" xfId="10039" xr:uid="{98DFD5CB-9384-4C91-8AB7-C6E8E780A9E5}"/>
    <cellStyle name="Comma 2 5 2 2 3 3" xfId="7813" xr:uid="{990D9EBD-E4B2-4F1A-AB0E-7E9DC2A6E9EF}"/>
    <cellStyle name="Comma 2 5 2 2 3 4" xfId="32301" xr:uid="{5FB38FE4-714D-4928-AC59-7B4B05D57E1F}"/>
    <cellStyle name="Comma 2 5 2 2 3 5" xfId="40640" xr:uid="{0836A748-B926-4E86-806C-2F9BCB3D95EC}"/>
    <cellStyle name="Comma 2 5 2 2 30" xfId="29571" xr:uid="{C5A18969-AAB9-440B-90B4-2421BCE58D57}"/>
    <cellStyle name="Comma 2 5 2 2 31" xfId="29764" xr:uid="{9E88363E-F408-46D6-A81E-042C020BF2A7}"/>
    <cellStyle name="Comma 2 5 2 2 32" xfId="30028" xr:uid="{2F74D831-5901-40C3-B55B-255512AFD4EB}"/>
    <cellStyle name="Comma 2 5 2 2 33" xfId="30241" xr:uid="{0F39104A-B608-4551-84C2-3C185B067F87}"/>
    <cellStyle name="Comma 2 5 2 2 34" xfId="34859" xr:uid="{CECA7A32-43E5-4FFB-ADF0-A56159546267}"/>
    <cellStyle name="Comma 2 5 2 2 35" xfId="35134" xr:uid="{AF991974-4FE8-4176-9700-415FA4D679B2}"/>
    <cellStyle name="Comma 2 5 2 2 36" xfId="35309" xr:uid="{63CD0ADD-B5ED-4D95-A638-F57E1A29AC46}"/>
    <cellStyle name="Comma 2 5 2 2 37" xfId="35463" xr:uid="{52BAFFF5-881F-4224-9E52-B5604C43C56C}"/>
    <cellStyle name="Comma 2 5 2 2 38" xfId="35617" xr:uid="{8339C88C-74BA-43C5-BC11-97614DEC7829}"/>
    <cellStyle name="Comma 2 5 2 2 39" xfId="35857" xr:uid="{3CFAFA66-233D-4ECE-9E56-1B91E188434E}"/>
    <cellStyle name="Comma 2 5 2 2 4" xfId="2539" xr:uid="{85EA3F65-8997-4ACD-9DF2-B1E98A7092F4}"/>
    <cellStyle name="Comma 2 5 2 2 4 2" xfId="5414" xr:uid="{FE7B7BB1-A49F-49ED-8D0A-436FFD7F3021}"/>
    <cellStyle name="Comma 2 5 2 2 4 2 2" xfId="10217" xr:uid="{7D6729C5-7011-4B59-AA46-98AB95E83517}"/>
    <cellStyle name="Comma 2 5 2 2 4 3" xfId="7990" xr:uid="{A679E5FE-29F2-4F79-B1E7-DCF9B8B8B7D6}"/>
    <cellStyle name="Comma 2 5 2 2 4 4" xfId="33429" xr:uid="{43D56B8F-EE9C-437A-99BA-6E8C640F9D05}"/>
    <cellStyle name="Comma 2 5 2 2 40" xfId="1777" xr:uid="{6B5C2B09-4F14-41BD-B5EB-8564B3CE9452}"/>
    <cellStyle name="Comma 2 5 2 2 41" xfId="39028" xr:uid="{C504EDAA-ACF7-44F5-BE31-9A87EF2CAFAB}"/>
    <cellStyle name="Comma 2 5 2 2 5" xfId="2788" xr:uid="{3B0C3CF4-8222-4118-80DC-E45DF89A8FCD}"/>
    <cellStyle name="Comma 2 5 2 2 5 2" xfId="5630" xr:uid="{F2933917-4038-491E-A715-02A46259B2BF}"/>
    <cellStyle name="Comma 2 5 2 2 5 2 2" xfId="10396" xr:uid="{30E06329-D4BF-4A27-AAA3-7DDA14B9471F}"/>
    <cellStyle name="Comma 2 5 2 2 5 3" xfId="8167" xr:uid="{59F0C58A-05D8-4BE4-9F34-2AB1C7753120}"/>
    <cellStyle name="Comma 2 5 2 2 5 4" xfId="33765" xr:uid="{0ABA299D-2685-436F-97A5-9713678D60E6}"/>
    <cellStyle name="Comma 2 5 2 2 6" xfId="3041" xr:uid="{34877FF9-1DC5-4DDF-9250-96B9BB7A61F8}"/>
    <cellStyle name="Comma 2 5 2 2 6 2" xfId="5853" xr:uid="{B7B1DC10-66C7-4365-B2E8-94667EF490CE}"/>
    <cellStyle name="Comma 2 5 2 2 6 2 2" xfId="10581" xr:uid="{D7374E02-82E2-425D-8002-4D77D336E546}"/>
    <cellStyle name="Comma 2 5 2 2 6 3" xfId="8349" xr:uid="{4935AB84-03F0-49AA-9470-E07C31DCE715}"/>
    <cellStyle name="Comma 2 5 2 2 6 4" xfId="34003" xr:uid="{5B695196-0376-4226-AEE2-8A5EB6F77BE1}"/>
    <cellStyle name="Comma 2 5 2 2 7" xfId="3296" xr:uid="{A9CB65E9-8FA2-40B0-BFCD-79FFF041FF64}"/>
    <cellStyle name="Comma 2 5 2 2 7 2" xfId="6072" xr:uid="{0521607D-F124-4771-BC57-96A35CD9D347}"/>
    <cellStyle name="Comma 2 5 2 2 7 2 2" xfId="10759" xr:uid="{907CB3E3-6224-42EE-8D10-12E51C5820F6}"/>
    <cellStyle name="Comma 2 5 2 2 7 3" xfId="8526" xr:uid="{A4BE2174-B888-4CB4-A8F0-C0678DD2465F}"/>
    <cellStyle name="Comma 2 5 2 2 7 4" xfId="34277" xr:uid="{F7E1F09C-6216-4839-BBE3-5EA46326724B}"/>
    <cellStyle name="Comma 2 5 2 2 8" xfId="3598" xr:uid="{22DC3863-3C84-4623-BAB5-CF00783D4224}"/>
    <cellStyle name="Comma 2 5 2 2 8 2" xfId="6318" xr:uid="{EE28FCB1-CB77-4B25-9479-A1CBE969ACED}"/>
    <cellStyle name="Comma 2 5 2 2 8 2 2" xfId="10941" xr:uid="{7957D795-8ED3-494E-B91F-8F16B4BD004E}"/>
    <cellStyle name="Comma 2 5 2 2 8 3" xfId="8703" xr:uid="{B1E4AC0F-D477-4283-920F-0D61CCBFE59B}"/>
    <cellStyle name="Comma 2 5 2 2 9" xfId="3872" xr:uid="{74259181-3ED6-4C45-A0DC-91D6001A24CB}"/>
    <cellStyle name="Comma 2 5 2 2 9 2" xfId="6540" xr:uid="{4410D7C4-E7D4-4CBA-B0CF-F93A5104279D}"/>
    <cellStyle name="Comma 2 5 2 2 9 2 2" xfId="11122" xr:uid="{4563DAB1-B447-4E7E-937D-9DFD9988AA9C}"/>
    <cellStyle name="Comma 2 5 2 2 9 3" xfId="8880" xr:uid="{D693FD31-4484-451D-83BE-37617F7653FA}"/>
    <cellStyle name="Comma 2 5 2 20" xfId="25676" xr:uid="{512C89C9-E072-49ED-B542-412BF52A1260}"/>
    <cellStyle name="Comma 2 5 2 21" xfId="25990" xr:uid="{F25A9E57-62B3-4732-A9C3-C8A7FF2864D5}"/>
    <cellStyle name="Comma 2 5 2 22" xfId="26267" xr:uid="{FDACEBB1-4B7A-4F66-B759-FAC78395439D}"/>
    <cellStyle name="Comma 2 5 2 23" xfId="26514" xr:uid="{01706D5C-F93A-4604-AC57-CBC7D1F31153}"/>
    <cellStyle name="Comma 2 5 2 24" xfId="26777" xr:uid="{F5580CBD-E6FB-412B-873D-9DDED89A0D96}"/>
    <cellStyle name="Comma 2 5 2 25" xfId="26969" xr:uid="{DDF05A71-B234-4969-8EDC-B6A16FFCB0B3}"/>
    <cellStyle name="Comma 2 5 2 26" xfId="27216" xr:uid="{81103315-9140-43B0-B7BA-2C1FF138798A}"/>
    <cellStyle name="Comma 2 5 2 27" xfId="28516" xr:uid="{AE9316DF-5A46-4B4E-AA81-F85A42D83A24}"/>
    <cellStyle name="Comma 2 5 2 28" xfId="28781" xr:uid="{11795C84-7F98-4FCE-93D3-F433E2BF24E0}"/>
    <cellStyle name="Comma 2 5 2 29" xfId="29082" xr:uid="{653872CB-F2E4-4602-8548-E64F52374A0B}"/>
    <cellStyle name="Comma 2 5 2 3" xfId="2080" xr:uid="{3336AAA0-C755-4DF8-9CAE-6532810162F7}"/>
    <cellStyle name="Comma 2 5 2 3 2" xfId="5001" xr:uid="{2250E809-31BE-48B8-9EB2-13F6641CB0FC}"/>
    <cellStyle name="Comma 2 5 2 3 2 2" xfId="9859" xr:uid="{D4D19FA0-7369-4196-9562-791C5E33F683}"/>
    <cellStyle name="Comma 2 5 2 3 2 3" xfId="32697" xr:uid="{7B068A8D-05E5-45A9-AE1C-8200B60B8E1D}"/>
    <cellStyle name="Comma 2 5 2 3 2 4" xfId="41042" xr:uid="{E8F66056-D7DF-40D0-BD15-3EE0E2EFCFAA}"/>
    <cellStyle name="Comma 2 5 2 3 3" xfId="7635" xr:uid="{4DEC8DED-D4EA-4729-82B7-8C0454379D1E}"/>
    <cellStyle name="Comma 2 5 2 3 4" xfId="27730" xr:uid="{779C5F96-E971-499D-9BD2-62929D28DDA2}"/>
    <cellStyle name="Comma 2 5 2 3 5" xfId="31343" xr:uid="{54A402E6-C2F1-4EAA-9960-42C4574F34BC}"/>
    <cellStyle name="Comma 2 5 2 3 6" xfId="39430" xr:uid="{32C4EC5B-E429-46CA-8807-D1B47FB9201A}"/>
    <cellStyle name="Comma 2 5 2 30" xfId="29356" xr:uid="{707240F7-03BA-4E60-B124-68E85083D15C}"/>
    <cellStyle name="Comma 2 5 2 31" xfId="29570" xr:uid="{9C2A7DE2-7E88-41CE-9961-F8143834C72B}"/>
    <cellStyle name="Comma 2 5 2 32" xfId="29763" xr:uid="{E28A49E8-F892-4058-8883-05CCE1A2FC4C}"/>
    <cellStyle name="Comma 2 5 2 33" xfId="30027" xr:uid="{94D5BBFB-D09B-45DD-9325-01CD1B18A5CD}"/>
    <cellStyle name="Comma 2 5 2 34" xfId="30240" xr:uid="{6B4046EE-BBF1-4E5E-BD6F-93C320F8C887}"/>
    <cellStyle name="Comma 2 5 2 35" xfId="34858" xr:uid="{4730B192-5CE8-4D33-B042-0070408EAEB3}"/>
    <cellStyle name="Comma 2 5 2 36" xfId="35133" xr:uid="{22353B33-0A8C-40BC-A7AE-14B74AD6926D}"/>
    <cellStyle name="Comma 2 5 2 37" xfId="35308" xr:uid="{D5F06108-D789-491A-B0C2-497CFBCE3402}"/>
    <cellStyle name="Comma 2 5 2 38" xfId="35462" xr:uid="{87D9D092-821D-40B6-B174-984FABB0C51F}"/>
    <cellStyle name="Comma 2 5 2 39" xfId="35616" xr:uid="{E5C97B76-F884-46E8-A3C2-CD445363284B}"/>
    <cellStyle name="Comma 2 5 2 4" xfId="2311" xr:uid="{1B597E7E-CA32-4A65-941F-A73762203C2A}"/>
    <cellStyle name="Comma 2 5 2 4 2" xfId="5212" xr:uid="{7F0A4CD8-F71E-4354-97B7-66E180B6F229}"/>
    <cellStyle name="Comma 2 5 2 4 2 2" xfId="10038" xr:uid="{A435914B-8C16-4C64-A1DF-6AC5EFC6866A}"/>
    <cellStyle name="Comma 2 5 2 4 3" xfId="7812" xr:uid="{047EA09F-AB92-4966-9FAB-B7931194C5E7}"/>
    <cellStyle name="Comma 2 5 2 4 4" xfId="31637" xr:uid="{0C6D5327-8BA9-41B9-B59A-69808F2A3F3F}"/>
    <cellStyle name="Comma 2 5 2 4 5" xfId="40238" xr:uid="{F9915885-97AB-49DE-B06F-0B9BF3E161A4}"/>
    <cellStyle name="Comma 2 5 2 40" xfId="35856" xr:uid="{36BAD7F4-69B8-47AF-AAF2-6692DC6435AA}"/>
    <cellStyle name="Comma 2 5 2 41" xfId="1776" xr:uid="{2D847810-649A-421E-B89F-0CDC83F396B5}"/>
    <cellStyle name="Comma 2 5 2 42" xfId="1085" xr:uid="{6F0122FC-9F10-4713-818F-9717398EB5F6}"/>
    <cellStyle name="Comma 2 5 2 43" xfId="37748" xr:uid="{1D5F9A5C-D58B-4877-8652-3716ECEEF9F9}"/>
    <cellStyle name="Comma 2 5 2 44" xfId="38276" xr:uid="{F6FC86EB-4AA6-4F1F-9EC2-1F3FC7F53C05}"/>
    <cellStyle name="Comma 2 5 2 5" xfId="2538" xr:uid="{09676B19-4B57-41E2-8CFF-F662E9F521EB}"/>
    <cellStyle name="Comma 2 5 2 5 2" xfId="5413" xr:uid="{01B7F70B-C615-4677-901C-E6D05CECB160}"/>
    <cellStyle name="Comma 2 5 2 5 2 2" xfId="10216" xr:uid="{AF875B4C-9D13-4E03-AAD5-7ABF0FC98DD8}"/>
    <cellStyle name="Comma 2 5 2 5 3" xfId="7989" xr:uid="{A8EA9A57-0293-4852-B8BF-27F257DCB1CD}"/>
    <cellStyle name="Comma 2 5 2 5 4" xfId="31897" xr:uid="{5EB92397-9BEF-4A52-BF7C-1E675F6BE53A}"/>
    <cellStyle name="Comma 2 5 2 5 5" xfId="38629" xr:uid="{71159FE1-1DC9-4796-BF25-DA4610841435}"/>
    <cellStyle name="Comma 2 5 2 6" xfId="2787" xr:uid="{85C99105-4CCA-49DF-B931-15D88D3C73AC}"/>
    <cellStyle name="Comma 2 5 2 6 2" xfId="5629" xr:uid="{7507AA5E-D19E-4CF6-9017-7A6349CB38E6}"/>
    <cellStyle name="Comma 2 5 2 6 2 2" xfId="10395" xr:uid="{B8EA130F-0E15-4D2A-BFF2-BE432C249A00}"/>
    <cellStyle name="Comma 2 5 2 6 3" xfId="8166" xr:uid="{A18991C5-D3C1-4759-A294-9C40DA1BE424}"/>
    <cellStyle name="Comma 2 5 2 6 4" xfId="33428" xr:uid="{128B8D37-D215-4A26-B90F-9F500B0EE0D0}"/>
    <cellStyle name="Comma 2 5 2 7" xfId="3040" xr:uid="{6AFE0EA5-2614-419C-A473-8E10AF4701FE}"/>
    <cellStyle name="Comma 2 5 2 7 2" xfId="5852" xr:uid="{F7633A32-64C1-45E8-ABD8-2991F6BFFFDA}"/>
    <cellStyle name="Comma 2 5 2 7 2 2" xfId="10580" xr:uid="{1B33E433-1BFC-4C48-A047-8EA6816C8E9F}"/>
    <cellStyle name="Comma 2 5 2 7 3" xfId="8348" xr:uid="{04FE278C-0CCD-4F4C-A1F6-1751D90CA4AD}"/>
    <cellStyle name="Comma 2 5 2 7 4" xfId="33764" xr:uid="{37ECA357-529C-43C8-B293-A60BC8F66A69}"/>
    <cellStyle name="Comma 2 5 2 8" xfId="3295" xr:uid="{4042E228-CB14-48EA-8D68-CEB83DF3C2D0}"/>
    <cellStyle name="Comma 2 5 2 8 2" xfId="6071" xr:uid="{70B59E44-5E33-41DE-ABF9-9CA3DF25771F}"/>
    <cellStyle name="Comma 2 5 2 8 2 2" xfId="10758" xr:uid="{BD10046A-49F8-4102-8529-E068D51AE9A9}"/>
    <cellStyle name="Comma 2 5 2 8 3" xfId="8525" xr:uid="{9D5D50DA-2B1E-4718-952F-3885AF7130F3}"/>
    <cellStyle name="Comma 2 5 2 8 4" xfId="34002" xr:uid="{7E2D43DC-A8C2-4922-B850-55E0EB307B26}"/>
    <cellStyle name="Comma 2 5 2 9" xfId="3597" xr:uid="{56ED572D-FEC1-4654-904D-E9496005E0D0}"/>
    <cellStyle name="Comma 2 5 2 9 2" xfId="6317" xr:uid="{4CC44696-552F-45F4-ADE9-D65F220E3D78}"/>
    <cellStyle name="Comma 2 5 2 9 2 2" xfId="10940" xr:uid="{AD4E4F02-C777-4917-8B8F-C57FEFEFBD07}"/>
    <cellStyle name="Comma 2 5 2 9 3" xfId="8702" xr:uid="{35C03EDD-7CA3-482A-8DD8-B0FFCFF1631B}"/>
    <cellStyle name="Comma 2 5 2 9 4" xfId="34073" xr:uid="{25C2F4CB-8B5E-476E-BD94-3E7E4014B357}"/>
    <cellStyle name="Comma 2 5 20" xfId="24432" xr:uid="{F81AA13F-E7CC-4687-BB70-6187B3B3EB8C}"/>
    <cellStyle name="Comma 2 5 21" xfId="24742" xr:uid="{3F3BF89A-F2C1-4D49-A302-0EB11FF0B737}"/>
    <cellStyle name="Comma 2 5 22" xfId="25084" xr:uid="{E78A7168-76BE-460D-9BDE-99E3AAB3267A}"/>
    <cellStyle name="Comma 2 5 23" xfId="25383" xr:uid="{E735B3C3-5D94-4F71-A0BC-8375BE4B9C51}"/>
    <cellStyle name="Comma 2 5 24" xfId="25569" xr:uid="{771C27EA-94DE-4CBB-8C69-6DAE269FB44C}"/>
    <cellStyle name="Comma 2 5 25" xfId="25893" xr:uid="{2F94EB64-2677-4D52-8517-9DA705D7B532}"/>
    <cellStyle name="Comma 2 5 26" xfId="26183" xr:uid="{D229669A-34B0-474A-864E-726A3E9790C5}"/>
    <cellStyle name="Comma 2 5 27" xfId="26404" xr:uid="{4C764F5B-06A4-4EB6-895F-F1A992D4674D}"/>
    <cellStyle name="Comma 2 5 28" xfId="26696" xr:uid="{1CA72F4A-9F35-423C-9E69-598B2FC57E14}"/>
    <cellStyle name="Comma 2 5 29" xfId="26902" xr:uid="{21C92ABA-5C7F-449B-AD13-3872F6140D41}"/>
    <cellStyle name="Comma 2 5 3" xfId="1084" xr:uid="{133463F1-1089-465B-8BBB-EFB49D00E7B6}"/>
    <cellStyle name="Comma 2 5 3 10" xfId="4332" xr:uid="{40197FF5-670E-4D9D-A197-9B0A81A63A29}"/>
    <cellStyle name="Comma 2 5 3 10 2" xfId="6915" xr:uid="{CEEDEAA5-7D98-46A9-94B7-756393C2ACD8}"/>
    <cellStyle name="Comma 2 5 3 10 2 2" xfId="11483" xr:uid="{DDFFD015-BC7D-406A-86BE-20BFDD2AD6DC}"/>
    <cellStyle name="Comma 2 5 3 10 3" xfId="9240" xr:uid="{55AB35D8-AF92-4E04-A447-62FB7A55B01C}"/>
    <cellStyle name="Comma 2 5 3 11" xfId="4523" xr:uid="{177ABA2E-3E2A-4956-A98C-1F015384DF2E}"/>
    <cellStyle name="Comma 2 5 3 11 2" xfId="7102" xr:uid="{F0F5CF92-E9A1-43A2-9B22-867A0CC19A50}"/>
    <cellStyle name="Comma 2 5 3 11 2 2" xfId="11670" xr:uid="{8F70B2FC-D562-427E-99CA-0FBD106962B3}"/>
    <cellStyle name="Comma 2 5 3 11 3" xfId="9427" xr:uid="{3BEE1804-36CC-4A94-B0A0-264AB38B6F38}"/>
    <cellStyle name="Comma 2 5 3 12" xfId="4776" xr:uid="{DF1C1875-7347-4F16-BE08-478D79A7EBEB}"/>
    <cellStyle name="Comma 2 5 3 12 2" xfId="9668" xr:uid="{143253F1-469E-454A-8CAB-09D1A3E15DC1}"/>
    <cellStyle name="Comma 2 5 3 13" xfId="7457" xr:uid="{652F9B45-1924-4F41-9561-7A32F0B638E9}"/>
    <cellStyle name="Comma 2 5 3 14" xfId="12863" xr:uid="{FBFD41FE-3F24-4CAF-8E36-B934B87CCD95}"/>
    <cellStyle name="Comma 2 5 3 15" xfId="18506" xr:uid="{5363BE2E-2491-4369-B257-D1A67DDF8DC9}"/>
    <cellStyle name="Comma 2 5 3 16" xfId="24745" xr:uid="{E74DDA57-2496-42FB-A14B-3C9EEF7875AD}"/>
    <cellStyle name="Comma 2 5 3 17" xfId="25187" xr:uid="{B398306C-C498-492A-A884-B3C23426A428}"/>
    <cellStyle name="Comma 2 5 3 18" xfId="25441" xr:uid="{4D4B9C29-A4D8-4D45-B641-AC4D46CF2AFB}"/>
    <cellStyle name="Comma 2 5 3 19" xfId="25675" xr:uid="{52849414-EF17-4612-8A3E-D697509EE6D5}"/>
    <cellStyle name="Comma 2 5 3 2" xfId="2079" xr:uid="{807C4E9F-A2D4-41D6-957E-7CF6A620C19D}"/>
    <cellStyle name="Comma 2 5 3 2 2" xfId="5000" xr:uid="{A42F7BE4-4532-4FBB-BCFA-2BB6A6E50023}"/>
    <cellStyle name="Comma 2 5 3 2 2 2" xfId="9858" xr:uid="{D1D285D5-C437-4E80-B5F3-630EFD8AE734}"/>
    <cellStyle name="Comma 2 5 3 2 2 2 2" xfId="41564" xr:uid="{2C89224F-9594-44AC-9261-88A6ECE936EB}"/>
    <cellStyle name="Comma 2 5 3 2 2 3" xfId="33216" xr:uid="{813B9C61-6F66-4605-97DA-E32062F97212}"/>
    <cellStyle name="Comma 2 5 3 2 2 4" xfId="39952" xr:uid="{16F04F10-0BD3-4D83-AFFF-3B33468A2736}"/>
    <cellStyle name="Comma 2 5 3 2 3" xfId="7634" xr:uid="{8897A98F-6F4D-424B-873B-EED4A221126C}"/>
    <cellStyle name="Comma 2 5 3 2 3 2" xfId="32421" xr:uid="{ADBED238-9F7D-412F-AF4B-CAE91036FC29}"/>
    <cellStyle name="Comma 2 5 3 2 3 3" xfId="40760" xr:uid="{EED92A5F-E065-4DA7-844C-93EF4A68B53C}"/>
    <cellStyle name="Comma 2 5 3 2 4" xfId="24746" xr:uid="{2DD46861-6695-422D-9AAD-7F53CDFB27A4}"/>
    <cellStyle name="Comma 2 5 3 2 5" xfId="27729" xr:uid="{F2116AE2-AD22-4300-852C-6292D327C3FA}"/>
    <cellStyle name="Comma 2 5 3 2 6" xfId="31342" xr:uid="{C84337E9-395C-46A7-AE39-5347970EA30E}"/>
    <cellStyle name="Comma 2 5 3 2 7" xfId="39148" xr:uid="{AE20CEF0-C23A-459A-858A-A4724EAC2682}"/>
    <cellStyle name="Comma 2 5 3 20" xfId="25989" xr:uid="{8ACB6704-336E-472C-89ED-A80CBEC2FAF1}"/>
    <cellStyle name="Comma 2 5 3 21" xfId="26266" xr:uid="{3595C629-585A-406E-A414-31736E9AC814}"/>
    <cellStyle name="Comma 2 5 3 22" xfId="26513" xr:uid="{E2CD4C16-9E7D-4530-AF2B-261BE8BD6ED7}"/>
    <cellStyle name="Comma 2 5 3 23" xfId="26776" xr:uid="{D6315AF6-C7D0-4406-A6E0-7679E4DB431D}"/>
    <cellStyle name="Comma 2 5 3 24" xfId="26968" xr:uid="{CA788A88-A87A-4B67-ACD9-5B5D858F705E}"/>
    <cellStyle name="Comma 2 5 3 25" xfId="27215" xr:uid="{152418E2-C686-4194-B011-F5378765285E}"/>
    <cellStyle name="Comma 2 5 3 26" xfId="28515" xr:uid="{BAFA5756-7717-4257-AB54-E4F657C4A300}"/>
    <cellStyle name="Comma 2 5 3 27" xfId="28780" xr:uid="{E4A97C57-601D-439E-B739-E3F505C6C808}"/>
    <cellStyle name="Comma 2 5 3 28" xfId="29081" xr:uid="{EC751094-0A9F-40BD-93BB-016A02D19E43}"/>
    <cellStyle name="Comma 2 5 3 29" xfId="29355" xr:uid="{AC86DD9B-5FB1-4D4C-ACCC-7D9577F0993E}"/>
    <cellStyle name="Comma 2 5 3 3" xfId="2310" xr:uid="{EE391044-D360-4800-B891-6A5A9CBAF599}"/>
    <cellStyle name="Comma 2 5 3 3 2" xfId="5211" xr:uid="{2A011576-4655-48BF-B942-3D9EAB7BC47C}"/>
    <cellStyle name="Comma 2 5 3 3 2 2" xfId="10037" xr:uid="{C01FE330-AF24-4A91-90EC-63FC2B52ADB5}"/>
    <cellStyle name="Comma 2 5 3 3 2 3" xfId="41162" xr:uid="{C8DFAD85-9AC6-45A2-AD8C-2F58C074ADB9}"/>
    <cellStyle name="Comma 2 5 3 3 3" xfId="7811" xr:uid="{CFE531EA-BC17-4000-B9CE-3AC629F32F2F}"/>
    <cellStyle name="Comma 2 5 3 3 4" xfId="32817" xr:uid="{046850EF-4CDB-4E07-8969-D32A42288820}"/>
    <cellStyle name="Comma 2 5 3 3 5" xfId="39550" xr:uid="{096B7404-6D31-4E8B-8E8D-3C36D18625AC}"/>
    <cellStyle name="Comma 2 5 3 30" xfId="29569" xr:uid="{398F1B7B-8807-48FB-963C-069FEB6FDC7E}"/>
    <cellStyle name="Comma 2 5 3 31" xfId="29762" xr:uid="{AFD34F37-90C3-4566-86D8-F288E9234471}"/>
    <cellStyle name="Comma 2 5 3 32" xfId="30026" xr:uid="{35C62540-6A89-451A-A78A-7F18150D2BF3}"/>
    <cellStyle name="Comma 2 5 3 33" xfId="30239" xr:uid="{80F34C9A-EA3B-4CED-88F1-C970A13C03D8}"/>
    <cellStyle name="Comma 2 5 3 34" xfId="34857" xr:uid="{487DCF70-7BBE-4479-AE5C-6C3819441B7B}"/>
    <cellStyle name="Comma 2 5 3 35" xfId="35132" xr:uid="{38B6D00D-3B5D-4A5C-A64C-AEC8BA56CB44}"/>
    <cellStyle name="Comma 2 5 3 36" xfId="35307" xr:uid="{97B22EC0-10A3-4412-ACE9-E699A6D26DFC}"/>
    <cellStyle name="Comma 2 5 3 37" xfId="35461" xr:uid="{DDBDA29F-59BF-4F4C-962A-854778A24583}"/>
    <cellStyle name="Comma 2 5 3 38" xfId="35615" xr:uid="{87417635-D8F7-426E-9537-9B796B67C5D7}"/>
    <cellStyle name="Comma 2 5 3 39" xfId="35855" xr:uid="{B37AC241-3404-4DC3-9313-63D3EB8C9553}"/>
    <cellStyle name="Comma 2 5 3 4" xfId="2537" xr:uid="{53129243-E2EB-47AB-A2C9-6C988F747D08}"/>
    <cellStyle name="Comma 2 5 3 4 2" xfId="5412" xr:uid="{B37C65A3-D24D-417D-B923-98296234CFFC}"/>
    <cellStyle name="Comma 2 5 3 4 2 2" xfId="10215" xr:uid="{5B967DF2-1219-4CDB-9ECA-E56B793C6AB4}"/>
    <cellStyle name="Comma 2 5 3 4 3" xfId="7988" xr:uid="{CDF2E1F0-DABC-4A9F-A338-0708418E4CF0}"/>
    <cellStyle name="Comma 2 5 3 4 4" xfId="32027" xr:uid="{0BBC5F6A-95E1-465F-9F69-18249FF268E0}"/>
    <cellStyle name="Comma 2 5 3 4 5" xfId="40358" xr:uid="{AB8D201C-ACC9-4336-BB08-7783C5830977}"/>
    <cellStyle name="Comma 2 5 3 40" xfId="1775" xr:uid="{0728C559-C9E3-4FEB-92AF-E65B41CCBEC5}"/>
    <cellStyle name="Comma 2 5 3 41" xfId="37885" xr:uid="{4C2A85BA-F668-4D4A-B60A-25A473E754AD}"/>
    <cellStyle name="Comma 2 5 3 42" xfId="38746" xr:uid="{38FBD0AC-40EE-4F07-A793-F3C1A223C4D2}"/>
    <cellStyle name="Comma 2 5 3 5" xfId="2786" xr:uid="{02951651-4C9D-4636-B8EC-69EA4969649B}"/>
    <cellStyle name="Comma 2 5 3 5 2" xfId="5628" xr:uid="{E2C6CFAD-4324-4332-8E89-630470D719BE}"/>
    <cellStyle name="Comma 2 5 3 5 2 2" xfId="10394" xr:uid="{60FD5C83-2E66-49D5-BAFB-648BB9DD9993}"/>
    <cellStyle name="Comma 2 5 3 5 3" xfId="8165" xr:uid="{2A7C4431-BE19-4AB1-AFB6-953EC0586577}"/>
    <cellStyle name="Comma 2 5 3 5 4" xfId="33427" xr:uid="{EEA790C8-9FC3-4588-B4E8-8D445B6D2D63}"/>
    <cellStyle name="Comma 2 5 3 6" xfId="3039" xr:uid="{5B64F7C8-6054-4802-9C80-C89FB5BC25BE}"/>
    <cellStyle name="Comma 2 5 3 6 2" xfId="5851" xr:uid="{F70DA671-7A00-4BC1-AE29-55D25884C010}"/>
    <cellStyle name="Comma 2 5 3 6 2 2" xfId="10579" xr:uid="{0565B6E4-4D42-4B19-A3F8-9716FCD8A24D}"/>
    <cellStyle name="Comma 2 5 3 6 3" xfId="8347" xr:uid="{3B2A3ED4-2C92-431B-982D-60EE05D17CF8}"/>
    <cellStyle name="Comma 2 5 3 6 4" xfId="33763" xr:uid="{206F1F20-2E65-4450-B706-D627B9DF84F5}"/>
    <cellStyle name="Comma 2 5 3 7" xfId="3294" xr:uid="{9848E62E-5E1C-417B-8A9C-4EF83952FF73}"/>
    <cellStyle name="Comma 2 5 3 7 2" xfId="6070" xr:uid="{61D8A303-49CB-4D35-8E05-A8A61B1D039B}"/>
    <cellStyle name="Comma 2 5 3 7 2 2" xfId="10757" xr:uid="{8B7E048B-4DE8-4B74-96C1-8262697307EF}"/>
    <cellStyle name="Comma 2 5 3 7 3" xfId="8524" xr:uid="{8E86CC6E-F040-4A02-B1AA-B4260CC15315}"/>
    <cellStyle name="Comma 2 5 3 7 4" xfId="34001" xr:uid="{64CCE596-F07E-4E87-868D-0DA97D826EDF}"/>
    <cellStyle name="Comma 2 5 3 8" xfId="3596" xr:uid="{825C875B-0306-40CA-A262-EF8C7461E745}"/>
    <cellStyle name="Comma 2 5 3 8 2" xfId="6316" xr:uid="{AC7637F0-1BF4-4C37-9508-E4A34B8DF040}"/>
    <cellStyle name="Comma 2 5 3 8 2 2" xfId="10939" xr:uid="{86297482-FD2A-4C18-8C0E-AA5CB1D4EDA0}"/>
    <cellStyle name="Comma 2 5 3 8 3" xfId="8701" xr:uid="{3DEC8722-EFDB-466A-AAA9-30FA06F7A8ED}"/>
    <cellStyle name="Comma 2 5 3 8 4" xfId="34275" xr:uid="{A1A98A50-E47D-4209-ACFE-003F4AE8DB65}"/>
    <cellStyle name="Comma 2 5 3 9" xfId="3870" xr:uid="{43C41A84-0183-464D-B780-176A321C1ECF}"/>
    <cellStyle name="Comma 2 5 3 9 2" xfId="6538" xr:uid="{F71A696F-6B18-4872-827F-B491554EA09E}"/>
    <cellStyle name="Comma 2 5 3 9 2 2" xfId="11120" xr:uid="{AA432EA9-24B7-479E-A6EF-CB789A5B5060}"/>
    <cellStyle name="Comma 2 5 3 9 3" xfId="8878" xr:uid="{587E64FE-4049-40E7-805B-3027B6908416}"/>
    <cellStyle name="Comma 2 5 30" xfId="27139" xr:uid="{C29B116D-2A51-41D5-9E38-B63F63940E8B}"/>
    <cellStyle name="Comma 2 5 31" xfId="28400" xr:uid="{DF12C50B-1518-4883-9720-85E50F363AE8}"/>
    <cellStyle name="Comma 2 5 32" xfId="28683" xr:uid="{E3C62737-E971-4505-B920-A3CEB9E0004A}"/>
    <cellStyle name="Comma 2 5 33" xfId="28964" xr:uid="{4EB6A4D4-0373-46A8-9A8E-A3AD0DACCDE6}"/>
    <cellStyle name="Comma 2 5 34" xfId="29265" xr:uid="{0BB76DBE-62C4-45A7-A62F-6B6B6CD57A26}"/>
    <cellStyle name="Comma 2 5 35" xfId="29498" xr:uid="{F07BF811-0C01-4086-83AE-5BA8B38AE772}"/>
    <cellStyle name="Comma 2 5 36" xfId="29685" xr:uid="{88F87846-9EE7-408A-BE8F-696F02D994B6}"/>
    <cellStyle name="Comma 2 5 37" xfId="29939" xr:uid="{04BA15E5-8EAA-4B8B-AC67-A2CADFFFD184}"/>
    <cellStyle name="Comma 2 5 38" xfId="30169" xr:uid="{63587D84-9A04-4634-85AA-C340BA5F025E}"/>
    <cellStyle name="Comma 2 5 39" xfId="34496" xr:uid="{2810C691-CD36-4161-88A4-6822B9C956D9}"/>
    <cellStyle name="Comma 2 5 4" xfId="1274" xr:uid="{23F72AAD-B251-41A0-818D-29813A94ECE1}"/>
    <cellStyle name="Comma 2 5 4 10" xfId="4352" xr:uid="{BD013BA5-094A-45BB-AFF4-CA23B14E0443}"/>
    <cellStyle name="Comma 2 5 4 10 2" xfId="6935" xr:uid="{F3C28A2E-42DB-4791-A440-CC5EA8C6C6CB}"/>
    <cellStyle name="Comma 2 5 4 10 2 2" xfId="11503" xr:uid="{5252E7CF-5D48-49BE-845D-4F8BE8927D28}"/>
    <cellStyle name="Comma 2 5 4 10 3" xfId="9260" xr:uid="{A0D0D20F-EA76-4CBE-8F64-D71F4874F940}"/>
    <cellStyle name="Comma 2 5 4 11" xfId="4545" xr:uid="{4884B2B6-880A-49AB-A67E-F4F20D057C1F}"/>
    <cellStyle name="Comma 2 5 4 11 2" xfId="7123" xr:uid="{11833968-648D-4777-8DB4-B4420B411C85}"/>
    <cellStyle name="Comma 2 5 4 11 2 2" xfId="11691" xr:uid="{5EB5D977-0B14-4877-BEDD-5F6A6CDD3DCB}"/>
    <cellStyle name="Comma 2 5 4 11 3" xfId="9448" xr:uid="{1816BCAF-E239-4614-BED8-58FE1D6DCAA4}"/>
    <cellStyle name="Comma 2 5 4 12" xfId="4808" xr:uid="{C15E6CD6-C37D-4AA8-91FF-A473903E2492}"/>
    <cellStyle name="Comma 2 5 4 12 2" xfId="9700" xr:uid="{C7165936-87D9-4941-8A75-9DA2F80B7EB1}"/>
    <cellStyle name="Comma 2 5 4 13" xfId="7477" xr:uid="{FCE49CC7-3204-4F84-A1C2-FC196BFFBF31}"/>
    <cellStyle name="Comma 2 5 4 14" xfId="12888" xr:uid="{1BDAFB50-73FF-4791-A62D-4E57C9DF2977}"/>
    <cellStyle name="Comma 2 5 4 15" xfId="18532" xr:uid="{D8B4AE4E-5570-48B1-9FE1-2522F7EF5E52}"/>
    <cellStyle name="Comma 2 5 4 16" xfId="24747" xr:uid="{F8509D47-14F0-45AE-859C-C0E07A1D5435}"/>
    <cellStyle name="Comma 2 5 4 17" xfId="25219" xr:uid="{7C28025E-41C0-4768-B3DB-037953536731}"/>
    <cellStyle name="Comma 2 5 4 18" xfId="25459" xr:uid="{863AB644-B3D5-42B3-9C8A-1971BB48694D}"/>
    <cellStyle name="Comma 2 5 4 19" xfId="25718" xr:uid="{CD535D4D-0028-4CFC-8048-67BD72F35C92}"/>
    <cellStyle name="Comma 2 5 4 2" xfId="2112" xr:uid="{B68EE5E5-F7F5-45AB-A88E-B8396D5CB298}"/>
    <cellStyle name="Comma 2 5 4 2 2" xfId="5028" xr:uid="{1E3853D2-270E-47A0-8C5B-404123F0A933}"/>
    <cellStyle name="Comma 2 5 4 2 2 2" xfId="9879" xr:uid="{DF425737-5D4B-4602-8D15-C5BD165C676F}"/>
    <cellStyle name="Comma 2 5 4 2 2 3" xfId="32978" xr:uid="{08FA8354-958F-492C-BB63-5DD6C2B5898F}"/>
    <cellStyle name="Comma 2 5 4 2 2 4" xfId="41326" xr:uid="{FC4247C8-86B5-4E65-90DE-4652EFD5D158}"/>
    <cellStyle name="Comma 2 5 4 2 3" xfId="7654" xr:uid="{F6E64CDC-347F-457E-8F14-991DE29224EA}"/>
    <cellStyle name="Comma 2 5 4 2 4" xfId="27839" xr:uid="{8E2D900B-8EC7-413B-945F-85492E07DF03}"/>
    <cellStyle name="Comma 2 5 4 2 5" xfId="31358" xr:uid="{0EE54CB8-6C99-45DD-9F41-ED0D8D356E55}"/>
    <cellStyle name="Comma 2 5 4 2 6" xfId="39714" xr:uid="{892F21F2-4488-4CCC-877A-615C43D39094}"/>
    <cellStyle name="Comma 2 5 4 20" xfId="26019" xr:uid="{0C85768C-99FC-4A8A-96F4-ABE27823077D}"/>
    <cellStyle name="Comma 2 5 4 21" xfId="26286" xr:uid="{6F9C75AE-A2DB-4611-B91B-5E3C7FC9A1E4}"/>
    <cellStyle name="Comma 2 5 4 22" xfId="26552" xr:uid="{43045E24-D756-4CCA-9934-4102022A1688}"/>
    <cellStyle name="Comma 2 5 4 23" xfId="26792" xr:uid="{8C224256-4605-4627-9A04-EE23673D153C}"/>
    <cellStyle name="Comma 2 5 4 24" xfId="26982" xr:uid="{A5909CC9-CA7A-4B18-B95F-F84D2F934FFD}"/>
    <cellStyle name="Comma 2 5 4 25" xfId="27231" xr:uid="{B4ABA2D5-2E6B-46C8-8FC4-1C78BEEB9064}"/>
    <cellStyle name="Comma 2 5 4 26" xfId="28552" xr:uid="{64C9D8C2-D9D1-4947-AA03-392C237E3629}"/>
    <cellStyle name="Comma 2 5 4 27" xfId="28810" xr:uid="{6C9F6CAD-05F6-42ED-93D2-4696AF111E4D}"/>
    <cellStyle name="Comma 2 5 4 28" xfId="29119" xr:uid="{C8E97046-8424-42E1-9D2F-30A6D11E703F}"/>
    <cellStyle name="Comma 2 5 4 29" xfId="29379" xr:uid="{AAF05938-C38D-4096-BAF5-3C2FFA6A0885}"/>
    <cellStyle name="Comma 2 5 4 3" xfId="2335" xr:uid="{818AE521-C93B-4625-A5B7-44480B69018B}"/>
    <cellStyle name="Comma 2 5 4 3 2" xfId="5233" xr:uid="{28B1D645-CC3A-441D-B365-CF8BB454DDA5}"/>
    <cellStyle name="Comma 2 5 4 3 2 2" xfId="10057" xr:uid="{7E4E5D17-D331-4F8E-A607-5002EA9FCBC2}"/>
    <cellStyle name="Comma 2 5 4 3 3" xfId="7831" xr:uid="{CE9986B4-96B2-42DD-AEAE-671303757178}"/>
    <cellStyle name="Comma 2 5 4 3 4" xfId="32186" xr:uid="{FD07D019-D32F-40ED-8CBE-1B2E88A9D788}"/>
    <cellStyle name="Comma 2 5 4 3 5" xfId="40522" xr:uid="{D27CD599-AFFC-453A-B520-EBB2FC1BEE81}"/>
    <cellStyle name="Comma 2 5 4 30" xfId="29589" xr:uid="{A4A52D81-AEEC-4BAE-BD75-77A6BA208773}"/>
    <cellStyle name="Comma 2 5 4 31" xfId="29781" xr:uid="{4E5AE13F-2A82-4470-8452-F57D7827DD62}"/>
    <cellStyle name="Comma 2 5 4 32" xfId="30054" xr:uid="{566E5D93-F94E-46DB-A22A-3B3AE11E1DE9}"/>
    <cellStyle name="Comma 2 5 4 33" xfId="30259" xr:uid="{9AC8D344-BA6B-40B3-9602-33EF912D4EBD}"/>
    <cellStyle name="Comma 2 5 4 34" xfId="34886" xr:uid="{470F29DF-0794-4DBB-A410-1ED534723D6D}"/>
    <cellStyle name="Comma 2 5 4 35" xfId="35150" xr:uid="{3AA9B1E8-10F3-41EC-A892-7B32845F968B}"/>
    <cellStyle name="Comma 2 5 4 36" xfId="35323" xr:uid="{8BDBCAA5-04BC-46DD-885E-FCAEBD8AB357}"/>
    <cellStyle name="Comma 2 5 4 37" xfId="35475" xr:uid="{1CBBA84C-4E60-465A-AF3B-427C9AABBFCC}"/>
    <cellStyle name="Comma 2 5 4 38" xfId="35629" xr:uid="{6211BE01-DAA3-46DB-84DF-4366F743C36E}"/>
    <cellStyle name="Comma 2 5 4 39" xfId="35869" xr:uid="{E9D388BF-84E6-4289-AC62-F0D45E65F747}"/>
    <cellStyle name="Comma 2 5 4 4" xfId="2569" xr:uid="{A78FA0D5-B410-40A4-98F7-368C013AC051}"/>
    <cellStyle name="Comma 2 5 4 4 2" xfId="5440" xr:uid="{7556ABBF-5BCE-4A49-99A6-5B5FE0472F04}"/>
    <cellStyle name="Comma 2 5 4 4 2 2" xfId="10235" xr:uid="{F1C5BFCE-55BB-4A3F-8EC7-002AC4DBDC18}"/>
    <cellStyle name="Comma 2 5 4 4 3" xfId="8008" xr:uid="{148588FB-8EED-47C8-A31E-4AFA306B4E01}"/>
    <cellStyle name="Comma 2 5 4 4 4" xfId="33440" xr:uid="{6B3E1E49-4FB8-428D-8950-2704727656AB}"/>
    <cellStyle name="Comma 2 5 4 40" xfId="1844" xr:uid="{677F6B6B-BF6E-4B47-80E2-392360DF1D95}"/>
    <cellStyle name="Comma 2 5 4 41" xfId="38911" xr:uid="{3D4287A6-0D0C-430D-B41F-F45DA9CFB821}"/>
    <cellStyle name="Comma 2 5 4 5" xfId="2819" xr:uid="{CA68BED3-358F-41B6-8A2A-E582693A6724}"/>
    <cellStyle name="Comma 2 5 4 5 2" xfId="5656" xr:uid="{217C4500-FF4B-4DC0-871F-B084E9223CA3}"/>
    <cellStyle name="Comma 2 5 4 5 2 2" xfId="10414" xr:uid="{8E47DA14-2859-49EB-8C36-2D83846A5431}"/>
    <cellStyle name="Comma 2 5 4 5 3" xfId="8185" xr:uid="{7572EE29-507B-4D38-B02E-D8D5AD5FBF54}"/>
    <cellStyle name="Comma 2 5 4 5 4" xfId="33775" xr:uid="{AD12F1B1-D755-416E-9B1F-2898473E9422}"/>
    <cellStyle name="Comma 2 5 4 6" xfId="3071" xr:uid="{722830AA-61D1-40D3-B4E5-4D9873C128F8}"/>
    <cellStyle name="Comma 2 5 4 6 2" xfId="5877" xr:uid="{1B05F90C-3ABF-45D1-B088-C1F4BD0A516A}"/>
    <cellStyle name="Comma 2 5 4 6 2 2" xfId="10599" xr:uid="{C261A19F-DE5C-45B6-9616-1503965572D2}"/>
    <cellStyle name="Comma 2 5 4 6 3" xfId="8367" xr:uid="{E5652E26-E6B7-4D97-BE22-B0139D20864A}"/>
    <cellStyle name="Comma 2 5 4 6 4" xfId="34019" xr:uid="{A9D68E53-CE56-4305-8DDC-791F2B56332A}"/>
    <cellStyle name="Comma 2 5 4 7" xfId="3330" xr:uid="{23950F6D-C7C4-4C96-8725-1B328A200467}"/>
    <cellStyle name="Comma 2 5 4 7 2" xfId="6099" xr:uid="{D5D8D419-721E-4D0B-877A-E7D5BF48A9AD}"/>
    <cellStyle name="Comma 2 5 4 7 2 2" xfId="10777" xr:uid="{B2A171B1-76AD-4F23-8167-E1A30028969A}"/>
    <cellStyle name="Comma 2 5 4 7 3" xfId="8544" xr:uid="{463D490F-61C8-4D2C-ADE7-56EBFFF81116}"/>
    <cellStyle name="Comma 2 5 4 7 4" xfId="34295" xr:uid="{668452F0-32DB-49B0-AAC5-C0B64C7EFA80}"/>
    <cellStyle name="Comma 2 5 4 8" xfId="3642" xr:uid="{F0C0D17B-ED54-4ECB-B1A9-B6E55440917A}"/>
    <cellStyle name="Comma 2 5 4 8 2" xfId="6347" xr:uid="{336705D2-B052-410C-9CDF-4A698CCED2A6}"/>
    <cellStyle name="Comma 2 5 4 8 2 2" xfId="10959" xr:uid="{00717A75-5998-4591-9089-15A86C129C1E}"/>
    <cellStyle name="Comma 2 5 4 8 3" xfId="8721" xr:uid="{06B7F3D2-F162-4F46-BE24-B31B311D8217}"/>
    <cellStyle name="Comma 2 5 4 9" xfId="3897" xr:uid="{2C2B10CC-3EB7-45D4-9893-A68A06C38F7C}"/>
    <cellStyle name="Comma 2 5 4 9 2" xfId="6561" xr:uid="{070A6574-ACB0-42C7-ACCA-368EF28DC499}"/>
    <cellStyle name="Comma 2 5 4 9 2 2" xfId="11140" xr:uid="{D8CED0AD-3AD1-44C1-BE1D-6664E23B1F11}"/>
    <cellStyle name="Comma 2 5 4 9 3" xfId="8898" xr:uid="{9A55102D-97C4-4B08-96FC-D65DCE50F1BA}"/>
    <cellStyle name="Comma 2 5 40" xfId="34734" xr:uid="{32425BAE-2ED2-44D2-9AA5-207BBEBE847D}"/>
    <cellStyle name="Comma 2 5 41" xfId="35034" xr:uid="{FB6A2228-E960-462D-90F9-98A96F43A6E3}"/>
    <cellStyle name="Comma 2 5 42" xfId="35243" xr:uid="{AF482526-2839-4ECC-9A09-21D9FB403D44}"/>
    <cellStyle name="Comma 2 5 43" xfId="35402" xr:uid="{B2BB633C-4A8B-437A-BEEE-EF460BC76E51}"/>
    <cellStyle name="Comma 2 5 44" xfId="35554" xr:uid="{A7563B9D-9CFE-45CA-987B-1BB118C80A95}"/>
    <cellStyle name="Comma 2 5 45" xfId="35795" xr:uid="{27E4AFC9-75A8-4525-9DC0-EA2BC205E7A1}"/>
    <cellStyle name="Comma 2 5 46" xfId="36022" xr:uid="{F9619476-6792-495F-870B-3EBDFB7D888D}"/>
    <cellStyle name="Comma 2 5 47" xfId="37006" xr:uid="{8B2EAD18-7237-48FC-ACB8-4F8CFEA19B42}"/>
    <cellStyle name="Comma 2 5 48" xfId="37672" xr:uid="{CF8080D0-EFA2-4436-B785-52923FAA9690}"/>
    <cellStyle name="Comma 2 5 49" xfId="38240" xr:uid="{3FA33F8C-3BA7-4342-B60D-C7682D0C21F7}"/>
    <cellStyle name="Comma 2 5 5" xfId="1984" xr:uid="{EC93C1C3-137B-4EC8-8292-FF9C38D47B5C}"/>
    <cellStyle name="Comma 2 5 5 2" xfId="4919" xr:uid="{0FB3993E-6B56-401C-BB86-02220FDCFFA1}"/>
    <cellStyle name="Comma 2 5 5 2 2" xfId="9786" xr:uid="{A97D56AB-6AB2-4C62-8078-DD2918496AC6}"/>
    <cellStyle name="Comma 2 5 5 2 3" xfId="32582" xr:uid="{8A228A38-4F4E-434B-B0A1-71C4A8BDF0EA}"/>
    <cellStyle name="Comma 2 5 5 2 4" xfId="40925" xr:uid="{B80CC85A-1476-4F87-91AA-3AF4BBD18C3F}"/>
    <cellStyle name="Comma 2 5 5 3" xfId="7562" xr:uid="{3A76F16D-3776-4D7F-BDDB-4F625F8BBF56}"/>
    <cellStyle name="Comma 2 5 5 4" xfId="27489" xr:uid="{7159D491-B1FE-4334-987F-23F349FE9011}"/>
    <cellStyle name="Comma 2 5 5 5" xfId="30602" xr:uid="{4A99BC45-67E9-477E-87FC-279D9172593D}"/>
    <cellStyle name="Comma 2 5 5 6" xfId="39313" xr:uid="{0BAABFF7-3FC5-450D-AC93-70A1F50C478E}"/>
    <cellStyle name="Comma 2 5 6" xfId="2228" xr:uid="{EEE95AC9-30DC-414B-AB14-6195DADFFB88}"/>
    <cellStyle name="Comma 2 5 6 2" xfId="5133" xr:uid="{9531E0C9-3B05-46B2-9144-AE2F7EDE1CA5}"/>
    <cellStyle name="Comma 2 5 6 2 2" xfId="9964" xr:uid="{D850A93F-0DC7-44FB-A0ED-2CF1D3485B47}"/>
    <cellStyle name="Comma 2 5 6 3" xfId="7739" xr:uid="{D0304535-2D24-4C98-BE3A-D8D8748BE22C}"/>
    <cellStyle name="Comma 2 5 6 4" xfId="30877" xr:uid="{09EA773E-A25D-4251-A884-C154BF0730F7}"/>
    <cellStyle name="Comma 2 5 6 5" xfId="40121" xr:uid="{969D506F-76D1-4123-A30C-2ADBE8C803E5}"/>
    <cellStyle name="Comma 2 5 7" xfId="2436" xr:uid="{3E6DBB80-C8D5-40E9-BD2E-3F4A604B013A}"/>
    <cellStyle name="Comma 2 5 7 2" xfId="5324" xr:uid="{98E57127-3D0C-4AFF-9E6D-365D1CB32F24}"/>
    <cellStyle name="Comma 2 5 7 2 2" xfId="10142" xr:uid="{C37D3E9B-3070-461A-9569-904018AED2DF}"/>
    <cellStyle name="Comma 2 5 7 3" xfId="7916" xr:uid="{48834787-AC93-4ADE-B111-871169FC62A8}"/>
    <cellStyle name="Comma 2 5 7 4" xfId="31078" xr:uid="{8D4CC364-6156-4772-B921-06669D870506}"/>
    <cellStyle name="Comma 2 5 7 5" xfId="38534" xr:uid="{7C4F9D17-C3D5-4A92-87D0-7832BF430578}"/>
    <cellStyle name="Comma 2 5 8" xfId="2685" xr:uid="{841A9145-D2DD-4798-BA55-32389E5CEEDB}"/>
    <cellStyle name="Comma 2 5 8 2" xfId="5539" xr:uid="{27019858-371A-47A4-8007-6E92AB8048D8}"/>
    <cellStyle name="Comma 2 5 8 2 2" xfId="10320" xr:uid="{F066919B-B9B3-4423-AA6B-99BE63B0224F}"/>
    <cellStyle name="Comma 2 5 8 3" xfId="8093" xr:uid="{3DBCD46B-B4D5-48F1-B69B-4775BEE84A68}"/>
    <cellStyle name="Comma 2 5 8 4" xfId="31161" xr:uid="{D76A6D9B-7778-46C4-ABB7-5CC8462F10DD}"/>
    <cellStyle name="Comma 2 5 9" xfId="2940" xr:uid="{BB872C87-BC41-4BAF-A80C-2C21F4BDEF81}"/>
    <cellStyle name="Comma 2 5 9 2" xfId="5763" xr:uid="{3A95F06F-B551-4D4A-8294-9518EB871769}"/>
    <cellStyle name="Comma 2 5 9 2 2" xfId="10504" xr:uid="{6C9056E2-8D2F-4158-A64C-6B6A932ED22E}"/>
    <cellStyle name="Comma 2 5 9 3" xfId="12543" xr:uid="{F0F7A904-4C93-4390-A11E-3E799BB636DF}"/>
    <cellStyle name="Comma 2 5 9 4" xfId="8273" xr:uid="{D8AC7B56-6660-47C0-BC29-05913E547CBB}"/>
    <cellStyle name="Comma 2 5 9 5" xfId="31257" xr:uid="{F27E8E75-9927-4652-8F07-2FC1F82BCA0E}"/>
    <cellStyle name="Comma 2 50" xfId="35528" xr:uid="{D5DE70E9-35D2-41F8-85CE-A646729E35B0}"/>
    <cellStyle name="Comma 2 51" xfId="35676" xr:uid="{A3689B64-686E-4336-9967-CF96EA81EC7E}"/>
    <cellStyle name="Comma 2 52" xfId="35769" xr:uid="{7905D602-D81E-4AC7-9608-D097649FAA6F}"/>
    <cellStyle name="Comma 2 53" xfId="35902" xr:uid="{E7DD5A1B-77C1-466C-A916-2E6D39CD18F2}"/>
    <cellStyle name="Comma 2 54" xfId="35999" xr:uid="{3D2CED3F-6137-454D-81F6-78554F3FD5A4}"/>
    <cellStyle name="Comma 2 55" xfId="300" xr:uid="{EFAC23B9-C691-43EE-9F54-E45A1F706700}"/>
    <cellStyle name="Comma 2 56" xfId="126" xr:uid="{BBD3E481-CD53-4737-B252-EBB15924387C}"/>
    <cellStyle name="Comma 2 56 2" xfId="241" xr:uid="{CD445F9A-4B5B-4CAF-BA0E-B0764B5E0988}"/>
    <cellStyle name="Comma 2 56 2 2" xfId="41746" xr:uid="{E9B83700-28B7-4E81-B7AE-AF8041EB97CA}"/>
    <cellStyle name="Comma 2 56 3" xfId="41692" xr:uid="{C0F58232-3FA4-459B-8A4D-BFEA32C6974C}"/>
    <cellStyle name="Comma 2 56_VB" xfId="160" xr:uid="{3F6ACDAA-FC33-41B9-B1D4-C0185D9EF2BD}"/>
    <cellStyle name="Comma 2 57" xfId="38156" xr:uid="{58F72077-A7C2-425D-B7FE-06CD492EED3D}"/>
    <cellStyle name="Comma 2 6" xfId="557" xr:uid="{0963B3B7-8EF8-4A61-851D-144CE9B6AA96}"/>
    <cellStyle name="Comma 2 6 10" xfId="33354" xr:uid="{0AFFCC19-7658-44C0-A2FF-B8F6C37FC072}"/>
    <cellStyle name="Comma 2 6 11" xfId="33578" xr:uid="{50D82BBB-FDDE-4F66-A7C8-7EEB6D1CB01C}"/>
    <cellStyle name="Comma 2 6 12" xfId="33635" xr:uid="{3A4F1906-8B02-4FC1-B4D6-D30448B1ECFE}"/>
    <cellStyle name="Comma 2 6 13" xfId="1581" xr:uid="{95CDA792-7679-4F57-86AA-E11ABCE169AA}"/>
    <cellStyle name="Comma 2 6 13 2" xfId="28748" xr:uid="{7814DE0D-0B9F-4CC5-A40F-18348CC4E52E}"/>
    <cellStyle name="Comma 2 6 13 3" xfId="33855" xr:uid="{634198F7-38A4-4A48-B80F-E06E04930FC2}"/>
    <cellStyle name="Comma 2 6 14" xfId="30543" xr:uid="{25957E9F-DC08-4002-877C-59D4A6B2ABAC}"/>
    <cellStyle name="Comma 2 6 15" xfId="1580" xr:uid="{27F98652-2229-49B4-998F-5E0B49697D2F}"/>
    <cellStyle name="Comma 2 6 16" xfId="37616" xr:uid="{B2E46C94-A2FF-496F-9437-42400842373C}"/>
    <cellStyle name="Comma 2 6 17" xfId="37734" xr:uid="{82526B6A-3C69-472B-A4D2-6D898B7865E0}"/>
    <cellStyle name="Comma 2 6 18" xfId="38121" xr:uid="{3BE92F12-4C97-4133-9187-EDA47323D67C}"/>
    <cellStyle name="Comma 2 6 19" xfId="38280" xr:uid="{DFCDFC5A-7DD2-472B-AC99-15FE02F152F5}"/>
    <cellStyle name="Comma 2 6 2" xfId="1171" xr:uid="{84099F0D-6ACA-44D3-B996-4E6D189419CB}"/>
    <cellStyle name="Comma 2 6 2 10" xfId="4344" xr:uid="{8CA07853-BC70-48E6-86D3-E34C7695C056}"/>
    <cellStyle name="Comma 2 6 2 10 2" xfId="6927" xr:uid="{E9716967-BDD4-4527-94CF-630639A23FAB}"/>
    <cellStyle name="Comma 2 6 2 10 2 2" xfId="11495" xr:uid="{2428F534-DCE8-4BE8-AAC2-464FA38A2CE7}"/>
    <cellStyle name="Comma 2 6 2 10 3" xfId="9252" xr:uid="{0342F1B6-7BD8-4B05-8B1C-50A2FCC67E32}"/>
    <cellStyle name="Comma 2 6 2 11" xfId="4537" xr:uid="{F4B57102-8CC6-474E-BE57-3A910A15489D}"/>
    <cellStyle name="Comma 2 6 2 11 2" xfId="7115" xr:uid="{0BD3ABF5-9CF2-4B9C-86B7-FCFE039B3A8C}"/>
    <cellStyle name="Comma 2 6 2 11 2 2" xfId="11683" xr:uid="{5504ABE9-FF65-4C4D-8113-1331F87A7E82}"/>
    <cellStyle name="Comma 2 6 2 11 3" xfId="9440" xr:uid="{29B81230-C0B6-49E4-BA95-2C5C286D1812}"/>
    <cellStyle name="Comma 2 6 2 12" xfId="4795" xr:uid="{9FEE7DF5-358C-4404-8369-6A0A3D76AEB4}"/>
    <cellStyle name="Comma 2 6 2 12 2" xfId="9687" xr:uid="{98FE8F4F-2290-4808-8831-328E577D3752}"/>
    <cellStyle name="Comma 2 6 2 13" xfId="7469" xr:uid="{AAF600FA-B40A-4FCB-BE70-560E5069EA03}"/>
    <cellStyle name="Comma 2 6 2 14" xfId="12878" xr:uid="{E2E54022-940B-46E9-8C2F-6F9994D576B5}"/>
    <cellStyle name="Comma 2 6 2 15" xfId="18523" xr:uid="{469AF71F-0E43-49EA-A5A6-E8AD91DB01D2}"/>
    <cellStyle name="Comma 2 6 2 15 2" xfId="22342" xr:uid="{3A5314E6-D2C5-4032-9CBE-295F2775D6E0}"/>
    <cellStyle name="Comma 2 6 2 16" xfId="24500" xr:uid="{8BEA294B-721F-405C-BA5B-935661BDA2AC}"/>
    <cellStyle name="Comma 2 6 2 17" xfId="25203" xr:uid="{33BC27F8-91A0-4A0E-A590-0B2BA64A064C}"/>
    <cellStyle name="Comma 2 6 2 18" xfId="25449" xr:uid="{74A2A676-8B71-4684-AB8C-3B5F8C76F5BD}"/>
    <cellStyle name="Comma 2 6 2 19" xfId="25694" xr:uid="{A4C11179-006C-41FA-875A-E9AF1AA376B2}"/>
    <cellStyle name="Comma 2 6 2 2" xfId="2095" xr:uid="{8FF61E90-0B7D-465A-A537-FD6E7B1C9A1E}"/>
    <cellStyle name="Comma 2 6 2 2 2" xfId="5014" xr:uid="{020AB176-0EC9-4E00-ACD9-1177D5FD90C9}"/>
    <cellStyle name="Comma 2 6 2 2 2 2" xfId="9870" xr:uid="{287B1DB3-5E4E-4ADB-81A9-0978BB161E9F}"/>
    <cellStyle name="Comma 2 6 2 2 2 3" xfId="33143" xr:uid="{63A0C285-620E-42F9-8288-154861DB1C8E}"/>
    <cellStyle name="Comma 2 6 2 2 2 4" xfId="41491" xr:uid="{ABD5E36D-C057-442B-81D5-B7881C49A4A3}"/>
    <cellStyle name="Comma 2 6 2 2 3" xfId="7646" xr:uid="{4E5003EF-89FD-4EC9-B5BF-94CBA07AA409}"/>
    <cellStyle name="Comma 2 6 2 2 4" xfId="27782" xr:uid="{97EE3740-2C49-40C8-88F1-A40143330F1A}"/>
    <cellStyle name="Comma 2 6 2 2 5" xfId="31346" xr:uid="{08B41F06-3E11-4B6D-8629-7241AE23A8D5}"/>
    <cellStyle name="Comma 2 6 2 2 6" xfId="39879" xr:uid="{68B8A331-1FB0-4653-88CC-1EF43C14B2A2}"/>
    <cellStyle name="Comma 2 6 2 20" xfId="26003" xr:uid="{5E09B46D-32BF-449C-886D-C316ED23F0CE}"/>
    <cellStyle name="Comma 2 6 2 21" xfId="26275" xr:uid="{9B4D8544-D18D-48F6-95D7-EA231B8BE906}"/>
    <cellStyle name="Comma 2 6 2 22" xfId="26533" xr:uid="{55591324-5C07-42AE-9315-60E948C0FA56}"/>
    <cellStyle name="Comma 2 6 2 23" xfId="26784" xr:uid="{DCD4C9F7-7692-4D13-9A9B-7E33372C7F38}"/>
    <cellStyle name="Comma 2 6 2 24" xfId="26974" xr:uid="{5BE28791-CD7B-4597-83A2-90A6490EF6FC}"/>
    <cellStyle name="Comma 2 6 2 25" xfId="27223" xr:uid="{150AC966-B822-4587-9CAB-00581820B97F}"/>
    <cellStyle name="Comma 2 6 2 26" xfId="28530" xr:uid="{0A701F05-229B-4AC9-9B84-BC88C24F9424}"/>
    <cellStyle name="Comma 2 6 2 27" xfId="28794" xr:uid="{83CE7046-28A2-4FBE-BBD4-8911BB05A667}"/>
    <cellStyle name="Comma 2 6 2 28" xfId="29100" xr:uid="{2F56358D-D656-4F19-978D-B4E5F2216421}"/>
    <cellStyle name="Comma 2 6 2 29" xfId="29366" xr:uid="{4BE9EF0B-74FD-48FB-8000-7950861D4879}"/>
    <cellStyle name="Comma 2 6 2 3" xfId="2324" xr:uid="{264D9B3A-4F33-44A9-BA05-3342E64D4305}"/>
    <cellStyle name="Comma 2 6 2 3 2" xfId="5224" xr:uid="{DD6D5023-E500-4304-888E-7BD44D21CC10}"/>
    <cellStyle name="Comma 2 6 2 3 2 2" xfId="10049" xr:uid="{D916C2A4-1724-4B07-9A79-D2FF61B61788}"/>
    <cellStyle name="Comma 2 6 2 3 3" xfId="7823" xr:uid="{DAE2F8B8-4D67-43AD-A089-FE66F90F0448}"/>
    <cellStyle name="Comma 2 6 2 3 4" xfId="32348" xr:uid="{1BC5DBCB-EDB1-45E4-805F-6E4B9E9E6634}"/>
    <cellStyle name="Comma 2 6 2 3 5" xfId="40687" xr:uid="{4A50BA5F-22A8-49EB-8B2B-1A4283C4C6E8}"/>
    <cellStyle name="Comma 2 6 2 30" xfId="29580" xr:uid="{CAE28BF5-8019-4925-A360-A6F7B979913B}"/>
    <cellStyle name="Comma 2 6 2 31" xfId="29770" xr:uid="{508BBAA2-EA2A-4A63-91C8-025176151980}"/>
    <cellStyle name="Comma 2 6 2 32" xfId="30038" xr:uid="{0134A815-D6FA-4DA5-8539-3F419E0FD241}"/>
    <cellStyle name="Comma 2 6 2 33" xfId="30245" xr:uid="{058F989E-DC0F-4A39-B084-83A40A0B0894}"/>
    <cellStyle name="Comma 2 6 2 34" xfId="34544" xr:uid="{8057D327-13B9-45CF-82D0-F2C16143A5E4}"/>
    <cellStyle name="Comma 2 6 2 35" xfId="34869" xr:uid="{C74D9751-ECB2-4891-8BCC-CC92649B421E}"/>
    <cellStyle name="Comma 2 6 2 36" xfId="35139" xr:uid="{5F764122-A5EC-42E0-B411-E24B076DE398}"/>
    <cellStyle name="Comma 2 6 2 37" xfId="35315" xr:uid="{EF5B7820-2F4A-4826-8333-4EA9636DA1FD}"/>
    <cellStyle name="Comma 2 6 2 38" xfId="35467" xr:uid="{4DC7A6C7-E0C2-4596-89C8-9387549FB150}"/>
    <cellStyle name="Comma 2 6 2 39" xfId="35621" xr:uid="{2934C68F-368E-42F8-B418-35540EE4ED83}"/>
    <cellStyle name="Comma 2 6 2 4" xfId="2554" xr:uid="{7DD65843-8CCB-416F-A6CA-13EC7A518D6A}"/>
    <cellStyle name="Comma 2 6 2 4 2" xfId="5429" xr:uid="{C0E4C844-3DBF-4BDC-807C-D22F0E580CA9}"/>
    <cellStyle name="Comma 2 6 2 4 2 2" xfId="10227" xr:uid="{263ED8B4-246B-4862-93E9-542D64D493B5}"/>
    <cellStyle name="Comma 2 6 2 4 3" xfId="8000" xr:uid="{63F39B72-1CC1-4BE0-A393-7C61342D8559}"/>
    <cellStyle name="Comma 2 6 2 4 4" xfId="33432" xr:uid="{67101F73-9A03-4F10-A75B-859EE09C99D6}"/>
    <cellStyle name="Comma 2 6 2 4 5" xfId="39075" xr:uid="{B7887BF5-4ECF-455D-A47F-C7EC5D76B993}"/>
    <cellStyle name="Comma 2 6 2 40" xfId="35861" xr:uid="{87E6B5B0-4EBC-49B5-8137-3C5DBD8DF08F}"/>
    <cellStyle name="Comma 2 6 2 41" xfId="38398" xr:uid="{CC1ED8CE-5B10-4FBE-AD0E-76219B48909A}"/>
    <cellStyle name="Comma 2 6 2 5" xfId="2803" xr:uid="{F23EBAFE-A7B3-4609-B2B8-0D94136BA836}"/>
    <cellStyle name="Comma 2 6 2 5 2" xfId="5645" xr:uid="{A13BA8AF-860D-4EB6-98E0-B2800447DDD9}"/>
    <cellStyle name="Comma 2 6 2 5 2 2" xfId="10406" xr:uid="{40175BF8-3E34-436E-993A-77662FB9F57A}"/>
    <cellStyle name="Comma 2 6 2 5 3" xfId="8177" xr:uid="{54F01BEF-2C07-415B-B57F-1D061E4CAE9F}"/>
    <cellStyle name="Comma 2 6 2 5 4" xfId="33768" xr:uid="{9BB139B9-F7FB-4571-8F52-5AA9D2DF17C5}"/>
    <cellStyle name="Comma 2 6 2 6" xfId="3053" xr:uid="{C769F613-1463-4A44-89AC-31A630B43829}"/>
    <cellStyle name="Comma 2 6 2 6 2" xfId="5864" xr:uid="{97467ECB-F90E-4968-89B1-E99CD4350FEB}"/>
    <cellStyle name="Comma 2 6 2 6 2 2" xfId="10591" xr:uid="{70FDA69E-8BD5-4A70-8FEF-3104D5F9A0B6}"/>
    <cellStyle name="Comma 2 6 2 6 3" xfId="8359" xr:uid="{29B2CD0C-F2A2-4D5B-9A01-88ED6FCD8B83}"/>
    <cellStyle name="Comma 2 6 2 6 4" xfId="34011" xr:uid="{279ED0AB-5A4F-40F8-B54C-5B7F247E8819}"/>
    <cellStyle name="Comma 2 6 2 7" xfId="3311" xr:uid="{051B89A5-7228-433F-B742-599D0C03DA49}"/>
    <cellStyle name="Comma 2 6 2 7 2" xfId="6084" xr:uid="{C754DD9F-7E48-4866-8ADB-A7DD853DF701}"/>
    <cellStyle name="Comma 2 6 2 7 2 2" xfId="10769" xr:uid="{7E123D95-A74E-4ED9-B6E1-F1CE31DD7F56}"/>
    <cellStyle name="Comma 2 6 2 7 3" xfId="8536" xr:uid="{B0A102E6-14AC-4DD6-BAB8-8F6E958B8302}"/>
    <cellStyle name="Comma 2 6 2 7 4" xfId="34282" xr:uid="{4FEFA6E8-4F19-4D02-8CB7-FEB91BD2944E}"/>
    <cellStyle name="Comma 2 6 2 8" xfId="3619" xr:uid="{FF51A499-2CB3-421F-802D-4F2731565117}"/>
    <cellStyle name="Comma 2 6 2 8 2" xfId="6335" xr:uid="{D83405DF-C85C-4BFD-A85C-45F197931563}"/>
    <cellStyle name="Comma 2 6 2 8 2 2" xfId="10951" xr:uid="{ABC7EAD6-704B-43D3-8262-6982E25E9B34}"/>
    <cellStyle name="Comma 2 6 2 8 3" xfId="8713" xr:uid="{2C99B5D0-DA68-4F40-8755-3A46051DCBA3}"/>
    <cellStyle name="Comma 2 6 2 9" xfId="3884" xr:uid="{71828EDD-481D-4A04-AEA9-AE37FF45773E}"/>
    <cellStyle name="Comma 2 6 2 9 2" xfId="6552" xr:uid="{EECD8F05-A418-4ECB-B9B5-D3AC3D86039A}"/>
    <cellStyle name="Comma 2 6 2 9 2 2" xfId="11132" xr:uid="{8FF700B4-177F-4FEF-9659-463DD21AD53C}"/>
    <cellStyle name="Comma 2 6 2 9 3" xfId="8890" xr:uid="{1CB42092-3C07-4F17-91EF-E54DE783C93F}"/>
    <cellStyle name="Comma 2 6 3" xfId="1663" xr:uid="{53BCF6AB-DBFC-4639-A658-BEECEB4C1BEE}"/>
    <cellStyle name="Comma 2 6 3 2" xfId="32744" xr:uid="{0ECA9AB2-0809-485A-9BF2-ED4789109EBE}"/>
    <cellStyle name="Comma 2 6 3 2 2" xfId="41089" xr:uid="{F134E79A-D6D7-4868-8130-5BCE7B677D1C}"/>
    <cellStyle name="Comma 2 6 3 3" xfId="39477" xr:uid="{EA572E4C-DDFB-4A9E-94DC-0C849F65DE29}"/>
    <cellStyle name="Comma 2 6 4" xfId="24748" xr:uid="{CA720224-4991-4EC7-A451-DA7249F3CFA0}"/>
    <cellStyle name="Comma 2 6 4 2" xfId="30925" xr:uid="{ADECFF8D-C320-4E42-9F21-BB7DBA39D7EF}"/>
    <cellStyle name="Comma 2 6 4 3" xfId="40285" xr:uid="{1A0FDA54-8935-4473-89CD-3AFF21151C36}"/>
    <cellStyle name="Comma 2 6 5" xfId="28751" xr:uid="{FEBA5492-7F62-4BE9-AAF1-B1E7C8CED8EF}"/>
    <cellStyle name="Comma 2 6 5 2" xfId="31122" xr:uid="{220C31CE-EF6D-4BA6-A2FD-728ECFD91483}"/>
    <cellStyle name="Comma 2 6 5 3" xfId="38674" xr:uid="{CC5B047C-3C43-44EA-A4F5-044FECAEA710}"/>
    <cellStyle name="Comma 2 6 6" xfId="31198" xr:uid="{23FD36F3-2016-4C91-B1B2-52D9546F4FAF}"/>
    <cellStyle name="Comma 2 6 7" xfId="31567" xr:uid="{09AA97C7-B611-43CE-8AC3-8ACAE13FB3D0}"/>
    <cellStyle name="Comma 2 6 8" xfId="31679" xr:uid="{EB9EF81D-0835-422D-BB5B-790D202BB732}"/>
    <cellStyle name="Comma 2 6 9" xfId="31942" xr:uid="{13E73318-B0B1-4741-9A79-91AE1C40CD97}"/>
    <cellStyle name="Comma 2 62" xfId="30365" xr:uid="{D3A63C73-DBE9-4B22-9766-C4D547EADEC4}"/>
    <cellStyle name="Comma 2 7" xfId="558" xr:uid="{501AFBCC-A379-44D7-8100-44324F562AB8}"/>
    <cellStyle name="Comma 2 7 10" xfId="4320" xr:uid="{B21F9D80-83EC-472E-8180-35A904EF5832}"/>
    <cellStyle name="Comma 2 7 10 2" xfId="6903" xr:uid="{ABA5A508-FEDD-444B-87E6-04218ACD2090}"/>
    <cellStyle name="Comma 2 7 10 2 2" xfId="11471" xr:uid="{6A13A7F8-2309-42EC-AFE2-1356A339AFCA}"/>
    <cellStyle name="Comma 2 7 10 3" xfId="9228" xr:uid="{1141A266-4C8E-429F-ABC4-889EA9C3C1C8}"/>
    <cellStyle name="Comma 2 7 11" xfId="4511" xr:uid="{15187594-766C-44E4-AFE0-81D621DF38F0}"/>
    <cellStyle name="Comma 2 7 11 2" xfId="7090" xr:uid="{FEA9CB19-424F-43A0-A4C4-224FE859D76D}"/>
    <cellStyle name="Comma 2 7 11 2 2" xfId="11658" xr:uid="{6B936E76-9DCD-4FDE-89DA-E19E99BB47A9}"/>
    <cellStyle name="Comma 2 7 11 3" xfId="9415" xr:uid="{6D3B0FEC-91EC-4D15-B8AD-AA3028E3D035}"/>
    <cellStyle name="Comma 2 7 12" xfId="4764" xr:uid="{F3D21733-0F99-4C80-A953-69F83CF1AD40}"/>
    <cellStyle name="Comma 2 7 12 2" xfId="9656" xr:uid="{E4D10F81-E3D4-4F9A-9732-8337601800D6}"/>
    <cellStyle name="Comma 2 7 13" xfId="7445" xr:uid="{CE04C689-2150-4B67-BDB3-7B7289C51383}"/>
    <cellStyle name="Comma 2 7 14" xfId="12852" xr:uid="{78C998C6-FFBC-4DBA-90FB-B8567028B298}"/>
    <cellStyle name="Comma 2 7 15" xfId="18494" xr:uid="{28659CC2-C9BB-4848-97D2-4622A2F1EEAB}"/>
    <cellStyle name="Comma 2 7 15 2" xfId="22323" xr:uid="{5B7759ED-20AB-432F-B135-2DA4AB5FC555}"/>
    <cellStyle name="Comma 2 7 16" xfId="24483" xr:uid="{6840A244-A356-4AC0-9432-2E83170DA27E}"/>
    <cellStyle name="Comma 2 7 17" xfId="24749" xr:uid="{A82C23EA-3469-4EAC-8346-8E0C12B48B8F}"/>
    <cellStyle name="Comma 2 7 18" xfId="25176" xr:uid="{054FD8E9-06F6-43BF-801C-35A5688CD63F}"/>
    <cellStyle name="Comma 2 7 19" xfId="25430" xr:uid="{528B4285-89CE-476F-BA75-F4833EEF301D}"/>
    <cellStyle name="Comma 2 7 2" xfId="2067" xr:uid="{2A08B2B9-E550-471A-AE44-4EFAB648C66B}"/>
    <cellStyle name="Comma 2 7 2 2" xfId="4988" xr:uid="{3D3D143C-CAD3-4172-A6FD-D365437197E9}"/>
    <cellStyle name="Comma 2 7 2 2 2" xfId="9846" xr:uid="{7570F20F-DC26-46DC-A13F-01FB1B61B3C0}"/>
    <cellStyle name="Comma 2 7 2 2 2 2" xfId="41525" xr:uid="{2E8D5C41-F42B-4F75-9BA3-37ACD5F55FC9}"/>
    <cellStyle name="Comma 2 7 2 2 3" xfId="33177" xr:uid="{2944E50E-E6A7-47F6-B721-C62625C5A908}"/>
    <cellStyle name="Comma 2 7 2 2 4" xfId="39913" xr:uid="{BCFF0B59-6F84-42EC-A01A-B78CFA8C125D}"/>
    <cellStyle name="Comma 2 7 2 3" xfId="7622" xr:uid="{1CE0FC91-CFD6-41DB-8C59-6C001E18E7FF}"/>
    <cellStyle name="Comma 2 7 2 3 2" xfId="32382" xr:uid="{A5A09F4A-12BD-4830-9593-F57FA43F2287}"/>
    <cellStyle name="Comma 2 7 2 3 3" xfId="40721" xr:uid="{4FB7FAB2-9161-4C4A-9CB3-0CBB3C27F9F9}"/>
    <cellStyle name="Comma 2 7 2 4" xfId="24750" xr:uid="{A835A25C-496C-4441-8BE0-0B8436258604}"/>
    <cellStyle name="Comma 2 7 2 5" xfId="27715" xr:uid="{AE008503-759D-44DA-A37D-A4329DEFD962}"/>
    <cellStyle name="Comma 2 7 2 6" xfId="31333" xr:uid="{12A146C9-2BE5-495A-BA50-668989ADB95E}"/>
    <cellStyle name="Comma 2 7 2 7" xfId="39109" xr:uid="{38C87AF6-30FA-457C-9893-619D7DC49831}"/>
    <cellStyle name="Comma 2 7 20" xfId="25663" xr:uid="{74BB9911-2A2D-4B6A-9458-7CAA7CEDB7D1}"/>
    <cellStyle name="Comma 2 7 21" xfId="25976" xr:uid="{B5B96E93-BEA3-4A10-A716-DE1DCF2C913F}"/>
    <cellStyle name="Comma 2 7 22" xfId="26254" xr:uid="{650D9258-4FDC-43A6-8EA4-EABD9AA189F3}"/>
    <cellStyle name="Comma 2 7 23" xfId="26500" xr:uid="{7EC428EA-267F-4D2A-B9FB-7D33D1F04324}"/>
    <cellStyle name="Comma 2 7 24" xfId="26765" xr:uid="{B113E530-B756-4468-9674-30B712E0A8CE}"/>
    <cellStyle name="Comma 2 7 25" xfId="26957" xr:uid="{2467BE5F-34CC-4857-9B13-03F737EB3C80}"/>
    <cellStyle name="Comma 2 7 26" xfId="27204" xr:uid="{6F2EA9E2-60FE-4AB4-8BDC-DC0CC918A305}"/>
    <cellStyle name="Comma 2 7 27" xfId="28501" xr:uid="{4C1E4CD1-3358-4190-94E0-C49E4936A61F}"/>
    <cellStyle name="Comma 2 7 28" xfId="28768" xr:uid="{843D58D1-B021-4392-AED4-4BDCAA34819C}"/>
    <cellStyle name="Comma 2 7 29" xfId="29069" xr:uid="{8158B3CC-E93A-43FE-8C57-14B7CBC65270}"/>
    <cellStyle name="Comma 2 7 3" xfId="2298" xr:uid="{60375B86-0E2B-4F51-9AB5-984E209F4AE4}"/>
    <cellStyle name="Comma 2 7 3 2" xfId="5199" xr:uid="{114ACB94-50F4-4269-B233-703425ADCF69}"/>
    <cellStyle name="Comma 2 7 3 2 2" xfId="10025" xr:uid="{386CD1C9-33C5-4508-B6B6-C95BAEC8CED9}"/>
    <cellStyle name="Comma 2 7 3 2 3" xfId="32778" xr:uid="{89F8DD63-291D-49BC-9129-9DBAD8DEB1EB}"/>
    <cellStyle name="Comma 2 7 3 2 4" xfId="41123" xr:uid="{B7F59860-4141-4EEF-88C3-D545D5428653}"/>
    <cellStyle name="Comma 2 7 3 3" xfId="7799" xr:uid="{79228B0B-A79D-4B49-AFAD-E52F12A040E0}"/>
    <cellStyle name="Comma 2 7 3 4" xfId="31616" xr:uid="{49C0C025-8B39-49A8-8EDF-B07B1CB98B33}"/>
    <cellStyle name="Comma 2 7 3 5" xfId="39511" xr:uid="{727A4D6A-9731-4975-B0D2-588D9FE1AF78}"/>
    <cellStyle name="Comma 2 7 30" xfId="29343" xr:uid="{3DF62CD1-1A55-4D46-AA0A-B63400C00FBB}"/>
    <cellStyle name="Comma 2 7 31" xfId="29558" xr:uid="{26D2955E-0A15-4036-8BA6-3ED8791C0213}"/>
    <cellStyle name="Comma 2 7 32" xfId="29751" xr:uid="{0C36F4FF-690C-4B10-9549-99DF6986D07F}"/>
    <cellStyle name="Comma 2 7 33" xfId="30015" xr:uid="{A5493C1C-A261-4ED4-9670-C601FB99AB5A}"/>
    <cellStyle name="Comma 2 7 34" xfId="30228" xr:uid="{42D1592E-5873-48AE-8987-86683DF51E18}"/>
    <cellStyle name="Comma 2 7 35" xfId="34531" xr:uid="{6EA03697-DB80-481E-A0CC-259D74C96586}"/>
    <cellStyle name="Comma 2 7 36" xfId="34844" xr:uid="{1925C08E-4C57-4A72-98CC-C1D1B087865D}"/>
    <cellStyle name="Comma 2 7 37" xfId="35120" xr:uid="{D2DDC63A-F932-412C-8270-49C5ACE07DA7}"/>
    <cellStyle name="Comma 2 7 38" xfId="35296" xr:uid="{AE3345D4-3E66-4A01-BBEA-3A6DEFB1F2F4}"/>
    <cellStyle name="Comma 2 7 39" xfId="35450" xr:uid="{309676F1-B1C8-4A9E-8D24-41F5E0475657}"/>
    <cellStyle name="Comma 2 7 4" xfId="2524" xr:uid="{C1DEBC19-1A84-4848-873D-FC7DE94A31A9}"/>
    <cellStyle name="Comma 2 7 4 2" xfId="5400" xr:uid="{42AC8C8B-DB03-42DC-839B-24F164A6012B}"/>
    <cellStyle name="Comma 2 7 4 2 2" xfId="10203" xr:uid="{BD886F10-9AB6-4779-9D0E-457D8DDC3092}"/>
    <cellStyle name="Comma 2 7 4 3" xfId="7976" xr:uid="{5BCC5727-519B-4C89-AF4C-2CBCA38DD3B2}"/>
    <cellStyle name="Comma 2 7 4 4" xfId="31986" xr:uid="{430C69D4-E096-4170-BCF8-6B6170EA81AB}"/>
    <cellStyle name="Comma 2 7 4 5" xfId="40319" xr:uid="{C9C52D2B-F918-4622-AEE5-AA848B777427}"/>
    <cellStyle name="Comma 2 7 40" xfId="35604" xr:uid="{980CA618-37B2-4F73-BCF5-216A0DDE6774}"/>
    <cellStyle name="Comma 2 7 41" xfId="35844" xr:uid="{65027085-5CF6-4D91-B58F-46CAB4305809}"/>
    <cellStyle name="Comma 2 7 42" xfId="1762" xr:uid="{DCB761B6-1F2D-4787-AC31-B22630ADEB4D}"/>
    <cellStyle name="Comma 2 7 43" xfId="1068" xr:uid="{952EB512-E512-4CFE-92AF-79CEEE1ACF52}"/>
    <cellStyle name="Comma 2 7 44" xfId="36024" xr:uid="{3FE51B34-D815-4065-A115-FA6D625F262D}"/>
    <cellStyle name="Comma 2 7 45" xfId="37873" xr:uid="{5A40DE56-2B5D-4E1A-9D06-FEBA99858F29}"/>
    <cellStyle name="Comma 2 7 46" xfId="38255" xr:uid="{3DB51CB0-4567-4E88-9355-43A1339A658A}"/>
    <cellStyle name="Comma 2 7 5" xfId="2773" xr:uid="{3846EFF1-699D-4DFC-8AC4-99D53AADF9AF}"/>
    <cellStyle name="Comma 2 7 5 2" xfId="5616" xr:uid="{F01A10A9-169B-4D0B-99CE-D78A1C0EF3F9}"/>
    <cellStyle name="Comma 2 7 5 2 2" xfId="10382" xr:uid="{C5C3236F-09B9-480C-BCEA-9123D5FBEA6F}"/>
    <cellStyle name="Comma 2 7 5 3" xfId="8153" xr:uid="{60166725-29BC-44F9-B8A4-CBB50BB794BB}"/>
    <cellStyle name="Comma 2 7 5 4" xfId="33418" xr:uid="{CB6C8F68-FAA9-409C-B299-477B73D82256}"/>
    <cellStyle name="Comma 2 7 5 5" xfId="38707" xr:uid="{29E79506-C7C6-4CCF-ABF9-3D3C17B53E4E}"/>
    <cellStyle name="Comma 2 7 6" xfId="3027" xr:uid="{102229D5-2EA0-48BD-942A-1DF9F8BA17F6}"/>
    <cellStyle name="Comma 2 7 6 2" xfId="5839" xr:uid="{FAFB3066-8EB2-41DB-BB60-8F16EFB55A5F}"/>
    <cellStyle name="Comma 2 7 6 2 2" xfId="10567" xr:uid="{D5619A89-6B25-4A07-A42C-132DAC9B105B}"/>
    <cellStyle name="Comma 2 7 6 3" xfId="8335" xr:uid="{F70D1F76-A915-4440-9BC9-74305559FD7D}"/>
    <cellStyle name="Comma 2 7 6 4" xfId="33753" xr:uid="{5AEFBBFC-E210-4897-9977-DADA6C70A63A}"/>
    <cellStyle name="Comma 2 7 7" xfId="3282" xr:uid="{46CC7749-DD34-4758-9954-C927607A527C}"/>
    <cellStyle name="Comma 2 7 7 2" xfId="6058" xr:uid="{394C855F-8F37-4C1A-A599-F5722CFDA348}"/>
    <cellStyle name="Comma 2 7 7 2 2" xfId="10745" xr:uid="{3AC982D8-B29A-4267-AE6F-186A1BFCC35B}"/>
    <cellStyle name="Comma 2 7 7 3" xfId="8512" xr:uid="{D7F5C42E-8D7E-412D-900D-6E2474EDCB0E}"/>
    <cellStyle name="Comma 2 7 7 4" xfId="33990" xr:uid="{24D87C68-5E35-4984-86BA-872B593D3288}"/>
    <cellStyle name="Comma 2 7 8" xfId="3583" xr:uid="{E8E29650-3D21-447E-9A86-B24ED38AC25A}"/>
    <cellStyle name="Comma 2 7 8 2" xfId="6303" xr:uid="{187A39B4-592B-4BD8-97F4-FAFA7CEFAEDE}"/>
    <cellStyle name="Comma 2 7 8 2 2" xfId="10927" xr:uid="{1EB2D1AC-6768-4AC3-ACF8-990C8676FEFF}"/>
    <cellStyle name="Comma 2 7 8 3" xfId="8689" xr:uid="{78FB442F-ECE2-4D71-A0B4-75018816B564}"/>
    <cellStyle name="Comma 2 7 8 4" xfId="33961" xr:uid="{BE335BB9-FB4B-4F6B-B961-83BCFF2BA908}"/>
    <cellStyle name="Comma 2 7 9" xfId="3858" xr:uid="{4A23ED1C-CB72-4E40-BA56-9E3FCBCDE96A}"/>
    <cellStyle name="Comma 2 7 9 2" xfId="6526" xr:uid="{1E0BEF6E-0B68-42CA-86D1-FDC97FDDD3A1}"/>
    <cellStyle name="Comma 2 7 9 2 2" xfId="11108" xr:uid="{469F2486-850F-42DC-9AFD-9A02E9E9E6AC}"/>
    <cellStyle name="Comma 2 7 9 3" xfId="8866" xr:uid="{F53C25F1-C66A-4A73-BD28-9FA44B6E1857}"/>
    <cellStyle name="Comma 2 7 9 4" xfId="34264" xr:uid="{0019FEDB-14ED-4083-8126-DB12AC39F3ED}"/>
    <cellStyle name="Comma 2 8" xfId="559" xr:uid="{6509B233-7531-4523-B12B-8A36ABD9D0F1}"/>
    <cellStyle name="Comma 2 8 10" xfId="4047" xr:uid="{8D34A3CB-59CE-49FD-8321-4D510172E931}"/>
    <cellStyle name="Comma 2 8 10 2" xfId="6672" xr:uid="{EE0BF058-DAFA-4B5E-9ABA-7DB9631AB5D0}"/>
    <cellStyle name="Comma 2 8 10 2 2" xfId="11250" xr:uid="{01535457-515D-4AF6-86AA-14D33DD5A798}"/>
    <cellStyle name="Comma 2 8 10 3" xfId="9007" xr:uid="{DA0685EE-DCC8-4B25-83D2-DBF4479AC41F}"/>
    <cellStyle name="Comma 2 8 10 4" xfId="34306" xr:uid="{FF5B53DB-46C5-42C6-8FDF-7A2EDCB35124}"/>
    <cellStyle name="Comma 2 8 11" xfId="4360" xr:uid="{CF12055A-F5C9-4651-B4B2-E539E02C2E22}"/>
    <cellStyle name="Comma 2 8 11 2" xfId="6943" xr:uid="{6ACA9871-DCFF-4090-87AD-68BCDC51BA44}"/>
    <cellStyle name="Comma 2 8 11 2 2" xfId="11511" xr:uid="{B795845B-2E11-4E8F-A3ED-EEED8B9E8F8B}"/>
    <cellStyle name="Comma 2 8 11 3" xfId="9268" xr:uid="{6FA962C1-E2AE-4EA7-861A-2D5C231ECB40}"/>
    <cellStyle name="Comma 2 8 12" xfId="4554" xr:uid="{5B766854-DF20-4C67-8637-6D6CE08D137F}"/>
    <cellStyle name="Comma 2 8 12 2" xfId="7131" xr:uid="{DCC18053-1D38-4C57-99B2-DC28D2AE5564}"/>
    <cellStyle name="Comma 2 8 12 2 2" xfId="11699" xr:uid="{7885CE2E-B2A9-4AC2-BDCE-10BD712CF99D}"/>
    <cellStyle name="Comma 2 8 12 3" xfId="9456" xr:uid="{4ED00DCF-0664-4EAA-9CF9-3A6376415AA5}"/>
    <cellStyle name="Comma 2 8 13" xfId="4816" xr:uid="{275D79CF-4570-4902-9E49-D195A30BA291}"/>
    <cellStyle name="Comma 2 8 13 2" xfId="9708" xr:uid="{A19014D0-6145-486C-97DC-D2661FFF031D}"/>
    <cellStyle name="Comma 2 8 14" xfId="7485" xr:uid="{B1F5BFA5-7BC7-442F-BF05-463052163483}"/>
    <cellStyle name="Comma 2 8 15" xfId="12691" xr:uid="{A80C1E97-4E6D-422C-B5B8-9CD9D11432F7}"/>
    <cellStyle name="Comma 2 8 16" xfId="12905" xr:uid="{8C268803-879A-480D-8D56-084D4EFE1AE4}"/>
    <cellStyle name="Comma 2 8 17" xfId="18549" xr:uid="{C1BD9E05-D138-4053-BDBA-FE8678FC0FE3}"/>
    <cellStyle name="Comma 2 8 17 2" xfId="22361" xr:uid="{F86C88AD-A9E3-4E50-9ECE-9B7722A9D8C8}"/>
    <cellStyle name="Comma 2 8 18" xfId="24511" xr:uid="{277765AF-C4CF-4534-B400-7847DD590DBD}"/>
    <cellStyle name="Comma 2 8 19" xfId="24751" xr:uid="{E1947334-B53B-4323-A0E8-B4A550D6E6A4}"/>
    <cellStyle name="Comma 2 8 2" xfId="2123" xr:uid="{3066EF52-06EA-4D8C-A514-88BC65B87A9E}"/>
    <cellStyle name="Comma 2 8 2 2" xfId="5039" xr:uid="{7CDDEC30-0280-4813-8B8E-35174D63709C}"/>
    <cellStyle name="Comma 2 8 2 2 2" xfId="9887" xr:uid="{C4614FE1-7A79-4AA9-B6E8-5A25DD6D4E25}"/>
    <cellStyle name="Comma 2 8 2 2 2 2" xfId="33115" xr:uid="{E93E57AE-072A-486D-A5AB-1CE0C3DF9232}"/>
    <cellStyle name="Comma 2 8 2 2 2 2 2" xfId="41463" xr:uid="{38036373-7D5B-4D82-8C92-D0AE3E1CDBA8}"/>
    <cellStyle name="Comma 2 8 2 2 2 3" xfId="39851" xr:uid="{A6470F23-1294-4F92-9857-C6743CD39495}"/>
    <cellStyle name="Comma 2 8 2 2 3" xfId="32320" xr:uid="{A14FBA70-2B13-497D-B4D2-E364A8F6D88E}"/>
    <cellStyle name="Comma 2 8 2 2 3 2" xfId="40659" xr:uid="{85BD3498-4C83-49F4-8AAE-F10E4D1B0A9B}"/>
    <cellStyle name="Comma 2 8 2 2 4" xfId="39047" xr:uid="{4326B365-E74E-4576-97CF-91F0321CD46C}"/>
    <cellStyle name="Comma 2 8 2 3" xfId="7662" xr:uid="{39CB0265-BED9-49DB-82A4-AA975C0858F7}"/>
    <cellStyle name="Comma 2 8 2 3 2" xfId="32716" xr:uid="{08392E46-D784-4C95-9C4C-BB4DDE12D799}"/>
    <cellStyle name="Comma 2 8 2 3 2 2" xfId="41061" xr:uid="{B1ED52A1-3F1C-46B0-89F4-84E13FB9AF87}"/>
    <cellStyle name="Comma 2 8 2 3 3" xfId="39449" xr:uid="{833ED769-EC19-4004-9A5F-E2BAEFF91351}"/>
    <cellStyle name="Comma 2 8 2 4" xfId="24752" xr:uid="{06123C45-08A9-48FF-8277-EF5FA2054510}"/>
    <cellStyle name="Comma 2 8 2 4 2" xfId="31912" xr:uid="{D010E2FE-BF4D-48FD-A525-E63F50CDEDBD}"/>
    <cellStyle name="Comma 2 8 2 4 3" xfId="40257" xr:uid="{9CF018A0-D382-4392-A4C6-E13F94D0D667}"/>
    <cellStyle name="Comma 2 8 2 5" xfId="27883" xr:uid="{1D6D6802-C458-433F-82DD-6006BE5BCD7B}"/>
    <cellStyle name="Comma 2 8 2 6" xfId="31020" xr:uid="{EAA20351-14B4-4829-9117-CC3B8E6CAF17}"/>
    <cellStyle name="Comma 2 8 2 7" xfId="38648" xr:uid="{B2C320C5-CFA5-44C1-888D-9F7D02F17939}"/>
    <cellStyle name="Comma 2 8 20" xfId="25237" xr:uid="{E9EB1336-F192-4CB6-B5CF-93E1691EA1D1}"/>
    <cellStyle name="Comma 2 8 21" xfId="25467" xr:uid="{BC2FF6DD-B7A5-4CBE-80C7-C338F09F6BBC}"/>
    <cellStyle name="Comma 2 8 22" xfId="25737" xr:uid="{05B35F21-3E57-4745-BEF5-CFE7DB0CB3F9}"/>
    <cellStyle name="Comma 2 8 23" xfId="26035" xr:uid="{BE6A1D5F-5542-4099-AE89-AE37A915C52C}"/>
    <cellStyle name="Comma 2 8 24" xfId="26295" xr:uid="{2C6F8670-D097-4D2F-BA7B-078F93C38D80}"/>
    <cellStyle name="Comma 2 8 25" xfId="26572" xr:uid="{0B9BC189-7A99-46D1-8C44-CB54B7144B54}"/>
    <cellStyle name="Comma 2 8 26" xfId="26800" xr:uid="{1E7C594E-052A-4828-B017-FBAA059B70B5}"/>
    <cellStyle name="Comma 2 8 27" xfId="26992" xr:uid="{9CBA53F9-5809-478F-960D-6A362FC8B860}"/>
    <cellStyle name="Comma 2 8 28" xfId="27240" xr:uid="{0D4762D7-AC6C-452F-8859-732A93CD517C}"/>
    <cellStyle name="Comma 2 8 29" xfId="28566" xr:uid="{3A60577D-6032-4E93-84DF-92A36EF1071A}"/>
    <cellStyle name="Comma 2 8 3" xfId="2343" xr:uid="{BFC1F191-F9B2-44CF-8D74-BE41523D7F5D}"/>
    <cellStyle name="Comma 2 8 3 2" xfId="5241" xr:uid="{88CBC918-B90F-431C-AA9A-2372FFC56B2E}"/>
    <cellStyle name="Comma 2 8 3 2 2" xfId="10065" xr:uid="{8863B45F-0568-424B-8F92-D373E99D583F}"/>
    <cellStyle name="Comma 2 8 3 2 2 2" xfId="33217" xr:uid="{0FA96D7D-01F3-4A63-ADA5-6B68DF3AEDA2}"/>
    <cellStyle name="Comma 2 8 3 2 2 2 2" xfId="41565" xr:uid="{7F15A1DD-0F7C-4BA8-B3DC-F05FF7E46CAC}"/>
    <cellStyle name="Comma 2 8 3 2 2 3" xfId="39953" xr:uid="{E1FC42F6-D9AD-4F2C-B50F-4D821E3A9BA6}"/>
    <cellStyle name="Comma 2 8 3 2 3" xfId="32422" xr:uid="{04C80E50-129D-41DC-9C55-E81060DE012B}"/>
    <cellStyle name="Comma 2 8 3 2 3 2" xfId="40761" xr:uid="{79D14789-B5F4-4855-BAFF-A846182F655C}"/>
    <cellStyle name="Comma 2 8 3 2 4" xfId="39149" xr:uid="{21B0429A-6450-44AA-B9E3-DE15D6914EE4}"/>
    <cellStyle name="Comma 2 8 3 3" xfId="7839" xr:uid="{6C9C5519-E8C5-4C1F-A231-3968EE09750B}"/>
    <cellStyle name="Comma 2 8 3 3 2" xfId="32818" xr:uid="{C4EDC5A2-275B-40F8-ADF9-B323110BB419}"/>
    <cellStyle name="Comma 2 8 3 3 2 2" xfId="41163" xr:uid="{E02C4EE0-54F8-4516-8B97-83430CA89CA2}"/>
    <cellStyle name="Comma 2 8 3 3 3" xfId="39551" xr:uid="{B34F4107-15BF-4825-B05A-1457FC607211}"/>
    <cellStyle name="Comma 2 8 3 4" xfId="32028" xr:uid="{266B1D09-A710-4D0A-8B1D-4751E4B33EBD}"/>
    <cellStyle name="Comma 2 8 3 4 2" xfId="40359" xr:uid="{E51E5305-FC14-46B4-ABD1-83D4DCD06AAE}"/>
    <cellStyle name="Comma 2 8 3 5" xfId="31372" xr:uid="{48093857-645B-47FC-B897-30024DD6D46E}"/>
    <cellStyle name="Comma 2 8 3 6" xfId="38747" xr:uid="{C2A9E6A7-A858-4FAE-9B59-990064697383}"/>
    <cellStyle name="Comma 2 8 30" xfId="28828" xr:uid="{149AC153-78BB-45B0-9AB2-79C5E616FF8C}"/>
    <cellStyle name="Comma 2 8 31" xfId="29134" xr:uid="{AE8F425C-997C-42EC-8611-C43F617D0642}"/>
    <cellStyle name="Comma 2 8 32" xfId="29390" xr:uid="{D73BB5D3-776B-4594-B26C-265DDC89CC6A}"/>
    <cellStyle name="Comma 2 8 33" xfId="29599" xr:uid="{7CEB66F0-5D3F-4EFC-9E6B-C19A2ABF1218}"/>
    <cellStyle name="Comma 2 8 34" xfId="29796" xr:uid="{792C0346-95CA-45FE-828B-1DB63DAFD3FD}"/>
    <cellStyle name="Comma 2 8 35" xfId="30071" xr:uid="{079131D5-3951-417B-98FD-A371F24A1B5A}"/>
    <cellStyle name="Comma 2 8 36" xfId="30269" xr:uid="{8A235572-C12B-4590-9DEC-FE7B264243A8}"/>
    <cellStyle name="Comma 2 8 37" xfId="34551" xr:uid="{A2FF90A1-FB73-418B-97BC-63E0B83F6EB8}"/>
    <cellStyle name="Comma 2 8 38" xfId="34904" xr:uid="{46548E61-96A0-4260-AF46-12F58A72FDAA}"/>
    <cellStyle name="Comma 2 8 39" xfId="35167" xr:uid="{BE6C5AA4-4B2E-4613-9943-83045E798754}"/>
    <cellStyle name="Comma 2 8 4" xfId="2581" xr:uid="{3479240A-D4A4-493F-9E66-B2BCAD44BDB2}"/>
    <cellStyle name="Comma 2 8 4 2" xfId="5452" xr:uid="{95A9BFAA-491E-4F87-920D-4C1AFDAF7350}"/>
    <cellStyle name="Comma 2 8 4 2 2" xfId="10243" xr:uid="{579A3E20-933D-4E9C-900D-9DE65360D89A}"/>
    <cellStyle name="Comma 2 8 4 2 2 2" xfId="41345" xr:uid="{B4A07CC6-C912-45A2-ADDC-64E5AB9D40FF}"/>
    <cellStyle name="Comma 2 8 4 2 3" xfId="32997" xr:uid="{0F6D1122-1949-4901-B615-5536FCBCC0F6}"/>
    <cellStyle name="Comma 2 8 4 2 4" xfId="39733" xr:uid="{74C5FA4D-6FE3-45B9-BC1F-B199A1493707}"/>
    <cellStyle name="Comma 2 8 4 3" xfId="8016" xr:uid="{A69DA9E7-B311-4E8E-B958-6EB9577756D6}"/>
    <cellStyle name="Comma 2 8 4 3 2" xfId="40541" xr:uid="{DBAE5A0E-62DD-40E4-AE04-B7AD86A15A8E}"/>
    <cellStyle name="Comma 2 8 4 4" xfId="32203" xr:uid="{852EB778-0FCB-44E7-BD7F-76FF9A9D31D7}"/>
    <cellStyle name="Comma 2 8 4 5" xfId="38930" xr:uid="{446DF371-A492-46E3-B243-FE9F83A8D99D}"/>
    <cellStyle name="Comma 2 8 40" xfId="35331" xr:uid="{B719D086-6562-41B7-9B64-C6106EC25DC6}"/>
    <cellStyle name="Comma 2 8 41" xfId="35483" xr:uid="{2AADE929-45D2-4F49-BDEB-5C8BCC7CFA75}"/>
    <cellStyle name="Comma 2 8 42" xfId="35638" xr:uid="{5B07FAAE-6009-4D41-83AE-6391258430FE}"/>
    <cellStyle name="Comma 2 8 43" xfId="35877" xr:uid="{110D3AD1-B801-4533-AC52-18F3B8863A1D}"/>
    <cellStyle name="Comma 2 8 44" xfId="36025" xr:uid="{D68C29D9-BD98-48C7-AE19-DB9846FFAC82}"/>
    <cellStyle name="Comma 2 8 45" xfId="35960" xr:uid="{6F8D353E-9E45-4EF0-9741-5EDCFB141759}"/>
    <cellStyle name="Comma 2 8 46" xfId="38197" xr:uid="{2388509F-EF56-4E7F-8CD6-67A3605701F8}"/>
    <cellStyle name="Comma 2 8 5" xfId="2831" xr:uid="{7A729F65-45BC-4F9F-AF42-EC65C9ACA0CD}"/>
    <cellStyle name="Comma 2 8 5 2" xfId="5668" xr:uid="{F8C977D9-26E9-4F4A-92C7-A7939AF6B411}"/>
    <cellStyle name="Comma 2 8 5 2 2" xfId="10422" xr:uid="{90739E6D-2262-43F9-ADE5-447B52BE3B3F}"/>
    <cellStyle name="Comma 2 8 5 2 3" xfId="40944" xr:uid="{252FF41F-407B-4D71-A9B6-D5A5019793D6}"/>
    <cellStyle name="Comma 2 8 5 3" xfId="8193" xr:uid="{E7BF9437-2991-478B-83B6-A828ABF3EB7E}"/>
    <cellStyle name="Comma 2 8 5 4" xfId="32600" xr:uid="{D317E041-A892-4A18-9AE4-390DC140B3F3}"/>
    <cellStyle name="Comma 2 8 5 5" xfId="39332" xr:uid="{ADCCF793-EE26-4FBF-9C2F-A25DB67D4045}"/>
    <cellStyle name="Comma 2 8 6" xfId="3085" xr:uid="{24E6B3E7-51AD-484C-993B-F98F9D125BEB}"/>
    <cellStyle name="Comma 2 8 6 2" xfId="5889" xr:uid="{7EBE3518-9BFA-40C7-A8FB-7FDFBAAA40E2}"/>
    <cellStyle name="Comma 2 8 6 2 2" xfId="10607" xr:uid="{71CE1EAE-0F20-41FC-A7DC-620327A186F7}"/>
    <cellStyle name="Comma 2 8 6 3" xfId="8375" xr:uid="{EE96A2CE-659D-438E-A1F7-862B1A53DA88}"/>
    <cellStyle name="Comma 2 8 6 4" xfId="31795" xr:uid="{951ED9D9-59C6-438C-A83E-30CD938238E8}"/>
    <cellStyle name="Comma 2 8 6 5" xfId="40140" xr:uid="{5B02233D-E464-4000-B59B-6DA03A50603F}"/>
    <cellStyle name="Comma 2 8 7" xfId="3341" xr:uid="{8ACAEDBD-725D-4143-AF1F-6BF636F9057A}"/>
    <cellStyle name="Comma 2 8 7 2" xfId="6109" xr:uid="{86365CFF-A67F-4B26-947E-034998CA5050}"/>
    <cellStyle name="Comma 2 8 7 2 2" xfId="10785" xr:uid="{CE9371D5-423B-4A89-8448-7711936D913A}"/>
    <cellStyle name="Comma 2 8 7 3" xfId="8552" xr:uid="{2F11733D-0038-44A0-B85A-2C2C9A713E9A}"/>
    <cellStyle name="Comma 2 8 7 4" xfId="33660" xr:uid="{C23B0473-C64F-4CB9-A995-5B58F10DABBA}"/>
    <cellStyle name="Comma 2 8 7 5" xfId="38318" xr:uid="{A3B1824F-D3D3-4F56-B351-5B755E6D0882}"/>
    <cellStyle name="Comma 2 8 8" xfId="3656" xr:uid="{A383F87E-ADC1-4B23-92E0-23846F3DFC91}"/>
    <cellStyle name="Comma 2 8 8 2" xfId="6359" xr:uid="{45A796D2-B8C5-4739-8C9B-1C488582EEC3}"/>
    <cellStyle name="Comma 2 8 8 2 2" xfId="10968" xr:uid="{CD97540E-A716-4B7A-A581-1D5D0E82E27B}"/>
    <cellStyle name="Comma 2 8 8 3" xfId="8729" xr:uid="{F6344F3D-FC09-4F4E-AE5C-1EEC0081DBF7}"/>
    <cellStyle name="Comma 2 8 8 4" xfId="33782" xr:uid="{5328922E-DE0E-445E-BEC4-6654871DC224}"/>
    <cellStyle name="Comma 2 8 9" xfId="3907" xr:uid="{FF02EF95-9AAC-4678-BFD5-DB8B6AB159E8}"/>
    <cellStyle name="Comma 2 8 9 2" xfId="6570" xr:uid="{44CC0225-7CA9-45EE-B072-6C8AA4FD1274}"/>
    <cellStyle name="Comma 2 8 9 2 2" xfId="11148" xr:uid="{C7F32651-9F86-493E-835C-DC7EF1FE203C}"/>
    <cellStyle name="Comma 2 8 9 3" xfId="8906" xr:uid="{EACE1D31-2B6B-42EA-AED1-56DE55778870}"/>
    <cellStyle name="Comma 2 8 9 4" xfId="34028" xr:uid="{E3F7AAD1-B135-4780-92AB-EA629E05FE5A}"/>
    <cellStyle name="Comma 2 9" xfId="530" xr:uid="{160EE95D-62D0-43FB-A382-17D5BC554E60}"/>
    <cellStyle name="Comma 2 9 2" xfId="5737" xr:uid="{BAF7C5A0-DBDD-4C5C-8CA0-2A45714C11FB}"/>
    <cellStyle name="Comma 2 9 2 2" xfId="10478" xr:uid="{B847D62A-3AEE-45C5-BCB4-7F8ECC04C378}"/>
    <cellStyle name="Comma 2 9 2 3" xfId="27463" xr:uid="{DD8DFFDE-7CC5-4E74-A277-FF598FED57DF}"/>
    <cellStyle name="Comma 2 9 3" xfId="8247" xr:uid="{C867BD67-81DC-44B5-A458-B70F25DB5E44}"/>
    <cellStyle name="Comma 2 9 4" xfId="24753" xr:uid="{70409735-2461-421F-B70E-94354697E8C6}"/>
    <cellStyle name="Comma 2 9 5" xfId="27113" xr:uid="{CC344E30-5B38-4B3F-8857-C98E37FC48AF}"/>
    <cellStyle name="Comma 2 9 6" xfId="30758" xr:uid="{602289DC-0AB8-4376-870C-674F12894C38}"/>
    <cellStyle name="Comma 2 9 6 2" xfId="37687" xr:uid="{4A66B1D1-E659-4E71-93E1-5F7174B3EBF9}"/>
    <cellStyle name="Comma 2 9 7" xfId="2914" xr:uid="{2676EFE3-B280-498E-80BF-9CE90BD54191}"/>
    <cellStyle name="Comma 2 9 8" xfId="35959" xr:uid="{7DAC073C-E65F-411C-94D8-9D51220D4D78}"/>
    <cellStyle name="Comma 2 9 9" xfId="38163" xr:uid="{9F41670B-5691-4652-9CA0-A258AEEE6627}"/>
    <cellStyle name="Comma 2_VB" xfId="152" xr:uid="{0BC61454-B9B8-4CE7-A8AC-884CC8B25631}"/>
    <cellStyle name="Comma 20" xfId="560" xr:uid="{3F7A565A-11AB-4A76-B434-6DFD5A7C383B}"/>
    <cellStyle name="Comma 20 10" xfId="4014" xr:uid="{6ABB0EAA-8ACF-4703-8639-8F8728FD87DC}"/>
    <cellStyle name="Comma 20 10 2" xfId="6645" xr:uid="{E2B2A6E9-AD17-409B-84EF-E16A2E4DE1B0}"/>
    <cellStyle name="Comma 20 10 2 2" xfId="11223" xr:uid="{CCAB3F45-2A4E-4B0B-8942-17E953557DF7}"/>
    <cellStyle name="Comma 20 10 3" xfId="8980" xr:uid="{F16A97CD-3777-48AC-8A40-BCA4DBDE60FB}"/>
    <cellStyle name="Comma 20 10 4" xfId="33658" xr:uid="{01C9AC7D-450D-45CE-A40E-D9A8A387ACBB}"/>
    <cellStyle name="Comma 20 11" xfId="4069" xr:uid="{B0BB85DB-3DA5-484B-ABBE-64B66CC9C39F}"/>
    <cellStyle name="Comma 20 11 2" xfId="6691" xr:uid="{4FD3F3B5-0AE8-4E7A-AE6D-C99DD6F64F93}"/>
    <cellStyle name="Comma 20 11 2 2" xfId="11268" xr:uid="{804C6792-4DBF-4C44-A55E-D7044EF113E9}"/>
    <cellStyle name="Comma 20 11 3" xfId="9025" xr:uid="{80BE577E-3EF4-4540-8D45-5AE35A61CBCF}"/>
    <cellStyle name="Comma 20 11 4" xfId="33714" xr:uid="{08870BB5-B9DE-4110-B808-12468498BEC1}"/>
    <cellStyle name="Comma 20 12" xfId="4257" xr:uid="{A6135BDA-CBB6-42E6-A562-5E065D9FF24D}"/>
    <cellStyle name="Comma 20 12 2" xfId="6842" xr:uid="{627BA0AA-2135-409D-91DE-E53EDDBB8EAA}"/>
    <cellStyle name="Comma 20 12 2 2" xfId="11410" xr:uid="{98262BE7-775E-41D8-9301-40D41262FB9E}"/>
    <cellStyle name="Comma 20 12 3" xfId="9167" xr:uid="{53D461F3-2F84-4E23-B484-DF6173526EB6}"/>
    <cellStyle name="Comma 20 12 4" xfId="33876" xr:uid="{A8365F61-444C-486E-9C20-D459E3F9DA44}"/>
    <cellStyle name="Comma 20 13" xfId="4445" xr:uid="{ED1A9440-FBB8-4415-B5B1-8F1569B100A7}"/>
    <cellStyle name="Comma 20 13 2" xfId="7026" xr:uid="{4B237D6D-59AD-43B9-B418-965C9587876D}"/>
    <cellStyle name="Comma 20 13 2 2" xfId="11594" xr:uid="{A6540A15-5243-4F7F-9CED-B6FE33C89F4C}"/>
    <cellStyle name="Comma 20 13 3" xfId="9351" xr:uid="{16FEC2F2-3CFD-4DAB-8909-E0B325EE6B1A}"/>
    <cellStyle name="Comma 20 13 4" xfId="33923" xr:uid="{22238F52-0E62-4297-9D04-7A1D0A6493D5}"/>
    <cellStyle name="Comma 20 14" xfId="4688" xr:uid="{8EA424D2-CA36-4F91-96D6-99476899085C}"/>
    <cellStyle name="Comma 20 14 2" xfId="9585" xr:uid="{23502690-1250-48FA-BA4E-4C90773CE406}"/>
    <cellStyle name="Comma 20 14 3" xfId="34027" xr:uid="{AE2A763C-91F5-42C1-BD09-7A4FFAE0951D}"/>
    <cellStyle name="Comma 20 15" xfId="7382" xr:uid="{7AFA6F42-E95D-4AB2-B1F4-71AD10ADFB03}"/>
    <cellStyle name="Comma 20 15 2" xfId="34207" xr:uid="{3DE3071E-2E38-42D6-8EDF-9068EA59A825}"/>
    <cellStyle name="Comma 20 16" xfId="12743" xr:uid="{D3EBAF5E-28DC-4D87-864C-81DBB1E7FCA1}"/>
    <cellStyle name="Comma 20 17" xfId="18413" xr:uid="{BC795C01-28A3-4C27-9190-09014203130B}"/>
    <cellStyle name="Comma 20 17 2" xfId="22265" xr:uid="{9F6EFFEE-1912-4CF3-A1F2-72BF7778E1AE}"/>
    <cellStyle name="Comma 20 18" xfId="24433" xr:uid="{2760F402-0257-47BF-835D-100D4767B8D4}"/>
    <cellStyle name="Comma 20 19" xfId="24754" xr:uid="{7922D2D7-89C7-485A-A154-E7CDD2D6E795}"/>
    <cellStyle name="Comma 20 2" xfId="1985" xr:uid="{BDEB6A70-7AAD-44E3-8CF1-579B23B8B6FE}"/>
    <cellStyle name="Comma 20 2 2" xfId="4920" xr:uid="{24B4515E-C2EF-4B55-99DE-24F0613AC78E}"/>
    <cellStyle name="Comma 20 2 2 2" xfId="9787" xr:uid="{4C5CDF18-5105-473F-A89C-6A896857A360}"/>
    <cellStyle name="Comma 20 2 2 2 2" xfId="33174" xr:uid="{DD12BF88-A5A3-40BE-8214-6231EC37DCDE}"/>
    <cellStyle name="Comma 20 2 2 2 2 2" xfId="41522" xr:uid="{6D370755-B240-487D-9628-FBD8ADEE10A2}"/>
    <cellStyle name="Comma 20 2 2 2 3" xfId="39910" xr:uid="{5B741583-540B-48DB-946F-A244717B471A}"/>
    <cellStyle name="Comma 20 2 2 3" xfId="24756" xr:uid="{EB228438-D9D6-42E5-B895-22DBA43C987E}"/>
    <cellStyle name="Comma 20 2 2 3 2" xfId="40718" xr:uid="{724B85BF-662A-4431-A16B-1DF8D9BB9D6C}"/>
    <cellStyle name="Comma 20 2 2 4" xfId="32379" xr:uid="{785F15F3-BD81-4039-BAE0-ACB24DB958E9}"/>
    <cellStyle name="Comma 20 2 2 5" xfId="39106" xr:uid="{FE067B7F-EAE3-4CEE-87AE-2F1A12A976A3}"/>
    <cellStyle name="Comma 20 2 3" xfId="7563" xr:uid="{228BC122-8D94-4449-AEE2-2B52524B0C09}"/>
    <cellStyle name="Comma 20 2 3 2" xfId="32775" xr:uid="{A9619A96-F02B-4081-B2BF-0B0C6149A9FF}"/>
    <cellStyle name="Comma 20 2 3 2 2" xfId="41120" xr:uid="{E60D4F15-D0C4-4B7E-AF7F-C1DC37A6A10B}"/>
    <cellStyle name="Comma 20 2 3 3" xfId="39508" xr:uid="{1C842D4C-0E9D-4C22-B5FA-1643A2DE3D83}"/>
    <cellStyle name="Comma 20 2 4" xfId="24755" xr:uid="{32815A34-E6B5-44AC-BB9A-A9F5AE72BA8D}"/>
    <cellStyle name="Comma 20 2 4 2" xfId="31982" xr:uid="{2E5ECDE1-FF35-4DB2-A360-BDE669A3E94A}"/>
    <cellStyle name="Comma 20 2 4 3" xfId="40316" xr:uid="{200E2827-4BB4-4A1E-91F4-02A22CE468A5}"/>
    <cellStyle name="Comma 20 2 5" xfId="27490" xr:uid="{55547B68-48FA-4408-A7E0-884AFA5F1BDD}"/>
    <cellStyle name="Comma 20 2 6" xfId="30603" xr:uid="{E7F0E335-524B-480B-82AB-2479ADDFD4F6}"/>
    <cellStyle name="Comma 20 2 7" xfId="38704" xr:uid="{4DDB2DFD-4451-4F12-9037-C10B46F4953B}"/>
    <cellStyle name="Comma 20 20" xfId="25085" xr:uid="{93B2ACB4-9A53-48F7-B0E6-3F2486E0451B}"/>
    <cellStyle name="Comma 20 21" xfId="25384" xr:uid="{811DCD18-BD1A-4B5E-981F-93F38C902652}"/>
    <cellStyle name="Comma 20 22" xfId="25570" xr:uid="{6AF0145C-9549-4F2A-B6D4-2C01ACE3C349}"/>
    <cellStyle name="Comma 20 23" xfId="25894" xr:uid="{A3387AF1-9AD4-4990-BD52-C37158B8406F}"/>
    <cellStyle name="Comma 20 24" xfId="26184" xr:uid="{5491D547-45B0-4EEC-A78C-1586A341BA06}"/>
    <cellStyle name="Comma 20 25" xfId="26405" xr:uid="{71D2A6CF-A99F-4B3A-86D7-1F17FFAB7163}"/>
    <cellStyle name="Comma 20 26" xfId="26697" xr:uid="{F7A8613C-4BB2-4C16-B349-E8372DA4D785}"/>
    <cellStyle name="Comma 20 27" xfId="26756" xr:uid="{2B88B257-06CF-4303-804F-4C8388957EE8}"/>
    <cellStyle name="Comma 20 28" xfId="26903" xr:uid="{3BCEB19B-46F4-4F8B-AC6E-36483F373525}"/>
    <cellStyle name="Comma 20 29" xfId="27140" xr:uid="{A53416FD-FFAD-4629-8E2B-E417071A5443}"/>
    <cellStyle name="Comma 20 3" xfId="2229" xr:uid="{DC044BB2-6D07-4A91-9668-9CD0D5883AA0}"/>
    <cellStyle name="Comma 20 3 2" xfId="5134" xr:uid="{EE17F264-13F4-4825-9E95-423DCE0EA93D}"/>
    <cellStyle name="Comma 20 3 2 2" xfId="9965" xr:uid="{EB29A46C-7059-4972-B9F8-484A7B4197EC}"/>
    <cellStyle name="Comma 20 3 2 2 2" xfId="41488" xr:uid="{1AEEF19A-5C0B-405A-8FE7-2D76BD4F1C69}"/>
    <cellStyle name="Comma 20 3 2 3" xfId="24758" xr:uid="{7CD45010-105B-4512-A6C3-13C97AE74B8F}"/>
    <cellStyle name="Comma 20 3 2 4" xfId="33140" xr:uid="{CF19561F-4E78-441B-9425-CB96BA8EC33B}"/>
    <cellStyle name="Comma 20 3 2 5" xfId="39876" xr:uid="{CDE58E68-819A-468C-A888-8A3E2F4984E5}"/>
    <cellStyle name="Comma 20 3 3" xfId="7740" xr:uid="{14ABA3AA-5197-4DB5-89EF-AE1B170CC776}"/>
    <cellStyle name="Comma 20 3 3 2" xfId="32345" xr:uid="{A2A15BBD-644D-428C-8E9B-D1B872A940BF}"/>
    <cellStyle name="Comma 20 3 3 3" xfId="40684" xr:uid="{B6CAF577-5E3D-46BF-B204-1CD2AB1A8FF9}"/>
    <cellStyle name="Comma 20 3 4" xfId="24757" xr:uid="{0C3166CE-5CBD-457A-BF82-C7BECBCA37C5}"/>
    <cellStyle name="Comma 20 3 5" xfId="30915" xr:uid="{DDE84E01-5148-4970-8224-19F05D237179}"/>
    <cellStyle name="Comma 20 3 6" xfId="39072" xr:uid="{9C4C7B76-C087-4C85-A097-B69D09D92913}"/>
    <cellStyle name="Comma 20 30" xfId="28401" xr:uid="{C41EB809-158D-45DB-B8D8-91C6156D882F}"/>
    <cellStyle name="Comma 20 31" xfId="28685" xr:uid="{F68FF573-F888-43DD-9E85-DAD6F7B95562}"/>
    <cellStyle name="Comma 20 32" xfId="28965" xr:uid="{F600B982-390A-4BD5-9EF2-8C701D7EFD5A}"/>
    <cellStyle name="Comma 20 33" xfId="29266" xr:uid="{F1A51ECB-44BA-4BCC-90D0-62C1DA87C36E}"/>
    <cellStyle name="Comma 20 34" xfId="29499" xr:uid="{F403E905-1BE0-4C55-B241-C756C522344E}"/>
    <cellStyle name="Comma 20 35" xfId="29686" xr:uid="{CBCFED3A-FDBF-4351-9F44-4230D863B82E}"/>
    <cellStyle name="Comma 20 36" xfId="29941" xr:uid="{CD089193-EC23-4CC1-A454-4BBC1AE5ADA5}"/>
    <cellStyle name="Comma 20 37" xfId="30170" xr:uid="{2F6B7D6C-ED5F-4CA2-893C-965CC6B277A8}"/>
    <cellStyle name="Comma 20 38" xfId="30466" xr:uid="{5E64D713-E92F-41BF-9CCF-CA62253E0BD9}"/>
    <cellStyle name="Comma 20 39" xfId="34497" xr:uid="{BBBD61F6-0ABB-4F67-9052-68A727F5CBCB}"/>
    <cellStyle name="Comma 20 4" xfId="2437" xr:uid="{51528F78-4739-44B5-9ADA-CBB2B4CC0443}"/>
    <cellStyle name="Comma 20 4 2" xfId="5325" xr:uid="{051A11E3-51A3-43DC-BD95-645E718E40DE}"/>
    <cellStyle name="Comma 20 4 2 2" xfId="10143" xr:uid="{51C4990B-0E27-4838-8D19-A498774DA3FF}"/>
    <cellStyle name="Comma 20 4 2 3" xfId="32741" xr:uid="{D8D00CFB-F2A5-4264-8122-C8911C7E7DC0}"/>
    <cellStyle name="Comma 20 4 2 4" xfId="41086" xr:uid="{B8656014-E29A-4B24-82E3-DD196A3582DE}"/>
    <cellStyle name="Comma 20 4 3" xfId="7917" xr:uid="{F6561874-94B4-47DE-90A2-CC944E2D2810}"/>
    <cellStyle name="Comma 20 4 4" xfId="24759" xr:uid="{89ECAA71-234C-4250-9F17-CAEF9AA81A53}"/>
    <cellStyle name="Comma 20 4 5" xfId="31114" xr:uid="{0254D8CD-4F07-440D-A7D9-6BEB5232C0FA}"/>
    <cellStyle name="Comma 20 4 6" xfId="39474" xr:uid="{CD0C7EEB-B0B9-434B-AFF7-4FDC3D2EC108}"/>
    <cellStyle name="Comma 20 40" xfId="34735" xr:uid="{DF0D3C7F-606C-49D5-9757-139898008B98}"/>
    <cellStyle name="Comma 20 41" xfId="35035" xr:uid="{9F741FCC-3B39-4516-A4C0-FD2C71815BCC}"/>
    <cellStyle name="Comma 20 42" xfId="35244" xr:uid="{27227028-F4E2-41B3-8E2C-3C153EDA4332}"/>
    <cellStyle name="Comma 20 43" xfId="35403" xr:uid="{5C098898-8C1F-41CC-B839-A75E705EB12D}"/>
    <cellStyle name="Comma 20 44" xfId="35555" xr:uid="{ADF73EA1-18D8-47CE-9801-1FA7012055B9}"/>
    <cellStyle name="Comma 20 45" xfId="35796" xr:uid="{1CD24BE5-7B9E-4BF1-948B-26CBE5F753B7}"/>
    <cellStyle name="Comma 20 46" xfId="36026" xr:uid="{C0DEC268-2171-4BA5-BCFB-2AF0D54799A6}"/>
    <cellStyle name="Comma 20 47" xfId="37733" xr:uid="{5176DBAF-AC86-4F67-ADD6-F4F314BCF77A}"/>
    <cellStyle name="Comma 20 48" xfId="38420" xr:uid="{976EB8E4-A97F-4A3F-B16C-281CADA841BC}"/>
    <cellStyle name="Comma 20 5" xfId="2686" xr:uid="{02147E48-A7F8-41AD-90F6-33C1BC2B9C1A}"/>
    <cellStyle name="Comma 20 5 2" xfId="5540" xr:uid="{E2D06BCF-9F01-4DAD-BB50-20D5555BDD54}"/>
    <cellStyle name="Comma 20 5 2 2" xfId="10321" xr:uid="{0243576F-9BD9-406B-9A69-D5AEF59B1CB9}"/>
    <cellStyle name="Comma 20 5 3" xfId="8094" xr:uid="{4DE3F2D0-EDBF-444B-B2AA-4A94571C6136}"/>
    <cellStyle name="Comma 20 5 4" xfId="31258" xr:uid="{55B7536E-C70C-4CAE-87F2-14E208429068}"/>
    <cellStyle name="Comma 20 5 5" xfId="40282" xr:uid="{96BA5598-AE36-457C-8414-836A0D79125F}"/>
    <cellStyle name="Comma 20 5 6" xfId="30769" xr:uid="{AB732689-DB5E-4610-98A2-EDCDEA8F158A}"/>
    <cellStyle name="Comma 20 5 6 2" xfId="30802" xr:uid="{4E26344E-8802-4153-8E15-5AFCFEC268F7}"/>
    <cellStyle name="Comma 20 5 6 2 2" xfId="35729" xr:uid="{C8C59301-3AC6-47AF-B0C1-FB55B9E2C8B7}"/>
    <cellStyle name="Comma 20 5 6 2 2 2" xfId="37933" xr:uid="{D6DBE90E-D8C9-4FC1-8908-41F225AFF534}"/>
    <cellStyle name="Comma 20 5 6 2 3" xfId="37816" xr:uid="{518D4CBF-D6F6-41D4-A858-0B01DCA99A66}"/>
    <cellStyle name="Comma 20 5 6 3" xfId="35682" xr:uid="{9F08553C-6CF3-4EAF-BC45-0DF75C4B4EF3}"/>
    <cellStyle name="Comma 20 5 6 3 2" xfId="37891" xr:uid="{4CF008BC-A110-431B-AAF2-1B64D0ED25EA}"/>
    <cellStyle name="Comma 20 5 6 4" xfId="37757" xr:uid="{40090D5A-FED6-4674-B584-D2D2893900E3}"/>
    <cellStyle name="Comma 20 6" xfId="2941" xr:uid="{87916164-7068-4286-B70A-CF85CCC2A857}"/>
    <cellStyle name="Comma 20 6 2" xfId="5764" xr:uid="{36CF2529-FD36-49EF-89F4-B05634237712}"/>
    <cellStyle name="Comma 20 6 2 2" xfId="10505" xr:uid="{2DF6334C-0FB5-41D6-8DA6-271E94AD3547}"/>
    <cellStyle name="Comma 20 6 3" xfId="8274" xr:uid="{1565EAE5-3765-40D3-8FB6-9CC5A96E312F}"/>
    <cellStyle name="Comma 20 6 4" xfId="31614" xr:uid="{39F35149-71C2-44B4-8819-467A3D22B67D}"/>
    <cellStyle name="Comma 20 6 5" xfId="38671" xr:uid="{4EF0A5AE-EA59-46F1-A460-5E118EC1B0A0}"/>
    <cellStyle name="Comma 20 7" xfId="3198" xr:uid="{7EE965AF-1F02-4EED-A84D-B7C8D40FD576}"/>
    <cellStyle name="Comma 20 7 2" xfId="5985" xr:uid="{EEC8C63F-53E8-443B-90CB-8EE708B637F0}"/>
    <cellStyle name="Comma 20 7 2 2" xfId="10686" xr:uid="{C7716AE0-2DF0-492A-B359-BB112619126C}"/>
    <cellStyle name="Comma 20 7 3" xfId="8453" xr:uid="{DDE3CF40-9DE5-47A5-A8AB-892D716995A3}"/>
    <cellStyle name="Comma 20 7 4" xfId="31937" xr:uid="{769D0161-D7E7-4276-B8DC-03297555C43A}"/>
    <cellStyle name="Comma 20 8" xfId="3473" xr:uid="{1907EAA9-B269-4BB8-8D42-D9C7A753AD56}"/>
    <cellStyle name="Comma 20 8 2" xfId="6215" xr:uid="{431D81C2-2008-4853-97C9-2F9DD36A68DC}"/>
    <cellStyle name="Comma 20 8 2 2" xfId="10865" xr:uid="{E6FF9B53-87E9-43AE-950F-04B1746D81B5}"/>
    <cellStyle name="Comma 20 8 3" xfId="8630" xr:uid="{8439A1A0-1B88-420B-85A0-0F274E06F80E}"/>
    <cellStyle name="Comma 20 8 4" xfId="33355" xr:uid="{9CA6D1ED-2CAB-42E2-9227-D895D6C8F0DE}"/>
    <cellStyle name="Comma 20 9" xfId="3781" xr:uid="{728EBA7B-83B8-446C-8B07-F5EF40C4B1FD}"/>
    <cellStyle name="Comma 20 9 2" xfId="6462" xr:uid="{DE3085EB-C0E7-4C62-9DD0-7AE6C848F77D}"/>
    <cellStyle name="Comma 20 9 2 2" xfId="11047" xr:uid="{C40C591C-0217-4028-979B-8C60179C3D1E}"/>
    <cellStyle name="Comma 20 9 3" xfId="8807" xr:uid="{958A9633-9272-44F9-BDB3-49A1ECCD80CC}"/>
    <cellStyle name="Comma 20 9 4" xfId="33361" xr:uid="{84C7BCE7-2C06-4101-8DB3-967D81C3613D}"/>
    <cellStyle name="Comma 200" xfId="12675" xr:uid="{CEDA2200-F887-4B3F-9AEB-2111F0319916}"/>
    <cellStyle name="Comma 201" xfId="12690" xr:uid="{43E79069-B9F6-4C57-BE55-44C497C2E92A}"/>
    <cellStyle name="Comma 202" xfId="12698" xr:uid="{D9CC6BA0-49D2-47AE-BC23-5868559322FA}"/>
    <cellStyle name="Comma 203" xfId="12902" xr:uid="{D7951B4F-C888-49DB-8052-19070844A017}"/>
    <cellStyle name="Comma 204" xfId="12824" xr:uid="{3FD686A1-84E9-46B9-89D0-7DECAA114EBF}"/>
    <cellStyle name="Comma 205" xfId="12973" xr:uid="{68C32EE6-11BA-4B46-98AA-8E974D4AF3C9}"/>
    <cellStyle name="Comma 206" xfId="13001" xr:uid="{19D82104-2051-4DFA-BB56-504028FA7A2E}"/>
    <cellStyle name="Comma 207" xfId="13019" xr:uid="{CBEC4BD1-B32F-402E-BEDF-7077BFF332D3}"/>
    <cellStyle name="Comma 208" xfId="13000" xr:uid="{456DFB5B-34DA-4656-B094-02564377920F}"/>
    <cellStyle name="Comma 209" xfId="12997" xr:uid="{2394D029-8EF8-45C6-A5FF-8F7576BB6C79}"/>
    <cellStyle name="Comma 21" xfId="561" xr:uid="{DD24D77A-BE6C-4EE1-A980-D832D7E3BFB1}"/>
    <cellStyle name="Comma 21 10" xfId="4053" xr:uid="{FEBB4E48-02E0-4971-ACE9-FA25ABEBDAB7}"/>
    <cellStyle name="Comma 21 10 2" xfId="6677" xr:uid="{A9F5134A-F9A4-4C78-AB54-2E5C482AA318}"/>
    <cellStyle name="Comma 21 10 2 2" xfId="11255" xr:uid="{2A203268-58AF-42F2-8E1A-365DDD993841}"/>
    <cellStyle name="Comma 21 10 3" xfId="9012" xr:uid="{77455E60-A7A7-4FB4-9867-9D73A38D8D95}"/>
    <cellStyle name="Comma 21 10 4" xfId="31941" xr:uid="{73492186-6403-47BC-821F-EC3C691AF615}"/>
    <cellStyle name="Comma 21 11" xfId="4258" xr:uid="{2BDCE1DC-674D-4CCF-8D69-465CF7A25334}"/>
    <cellStyle name="Comma 21 11 2" xfId="6843" xr:uid="{3E078AF7-F6E7-435B-A095-63DEB1760F31}"/>
    <cellStyle name="Comma 21 11 2 2" xfId="11411" xr:uid="{ABCEC18A-62CB-48F2-9A10-8BA203CABB90}"/>
    <cellStyle name="Comma 21 11 3" xfId="9168" xr:uid="{CFA3908B-D0FB-4B1A-B75E-547FD83FD249}"/>
    <cellStyle name="Comma 21 11 4" xfId="33370" xr:uid="{9CAD9B04-B977-4125-8A1C-A89110620BB4}"/>
    <cellStyle name="Comma 21 12" xfId="4446" xr:uid="{5EC8C04D-8AC3-4223-B7B0-B11C15B06D51}"/>
    <cellStyle name="Comma 21 12 2" xfId="7027" xr:uid="{7196EC9C-CD38-4FEB-A2BC-9F1F0097F83F}"/>
    <cellStyle name="Comma 21 12 2 2" xfId="11595" xr:uid="{1781F6A0-EE35-4492-9E22-D8C5F6CD4643}"/>
    <cellStyle name="Comma 21 12 3" xfId="9352" xr:uid="{242830A4-02FD-4BE5-93ED-92EE40AA74C9}"/>
    <cellStyle name="Comma 21 12 4" xfId="31630" xr:uid="{20EA8D1A-EFB2-45F9-8ADC-BBFCE3204785}"/>
    <cellStyle name="Comma 21 13" xfId="4689" xr:uid="{90787098-2225-4D5B-9EF3-D2C306CA5E9A}"/>
    <cellStyle name="Comma 21 13 2" xfId="9586" xr:uid="{0061DEF5-9EB0-4A29-B52B-9FC927BED54A}"/>
    <cellStyle name="Comma 21 13 3" xfId="33661" xr:uid="{D0A8BE76-BD40-402E-95E0-CD4A71A79F6F}"/>
    <cellStyle name="Comma 21 14" xfId="7383" xr:uid="{41BABD92-0521-4EA9-9264-4BE8B2567B36}"/>
    <cellStyle name="Comma 21 14 2" xfId="33652" xr:uid="{B8ACC273-B7D5-43A2-9F14-B422B1C56BDC}"/>
    <cellStyle name="Comma 21 15" xfId="12686" xr:uid="{B29999B4-F83B-4CF1-8246-1540D98481C7}"/>
    <cellStyle name="Comma 21 15 2" xfId="33715" xr:uid="{2A729C63-D8B6-4D34-B60F-2D546F34EF11}"/>
    <cellStyle name="Comma 21 16" xfId="12744" xr:uid="{DFB14FEF-EC9D-4DDE-9DE0-EFEB750B35D8}"/>
    <cellStyle name="Comma 21 16 2" xfId="33877" xr:uid="{B2A3AF24-A1AB-4A39-96F4-D2799CAFF611}"/>
    <cellStyle name="Comma 21 17" xfId="18414" xr:uid="{CD154525-ED72-4373-8B2E-A3500ADA0596}"/>
    <cellStyle name="Comma 21 17 2" xfId="22266" xr:uid="{3FDB8326-4F65-40A5-A643-4B7B8B3A14E5}"/>
    <cellStyle name="Comma 21 17 3" xfId="33924" xr:uid="{BB793209-83A6-47C4-8C55-CE3E670F7E24}"/>
    <cellStyle name="Comma 21 18" xfId="24434" xr:uid="{D78ADD0B-321E-4C38-8DAB-739556904CB7}"/>
    <cellStyle name="Comma 21 18 2" xfId="34208" xr:uid="{60414E71-BDFD-4726-A8E8-62F122BDC028}"/>
    <cellStyle name="Comma 21 19" xfId="25086" xr:uid="{29C731EB-FD2E-4040-8991-81B685BE7C05}"/>
    <cellStyle name="Comma 21 2" xfId="562" xr:uid="{69FAE71D-FB16-4127-B644-0A08F9562ECE}"/>
    <cellStyle name="Comma 21 2 10" xfId="38422" xr:uid="{C78D0A1A-A38D-4563-90D6-AC9BEF357897}"/>
    <cellStyle name="Comma 21 2 2" xfId="1514" xr:uid="{663A67A8-BBE7-47BB-B45C-768394888904}"/>
    <cellStyle name="Comma 21 2 2 2" xfId="9788" xr:uid="{AB1E993E-5374-400B-80D6-55F2671B3897}"/>
    <cellStyle name="Comma 21 2 2 2 2" xfId="41490" xr:uid="{331AD08C-E776-4931-9654-144AE21DFD9A}"/>
    <cellStyle name="Comma 21 2 2 3" xfId="4921" xr:uid="{84949C7F-4CAC-44CC-8659-5EA37C54438F}"/>
    <cellStyle name="Comma 21 2 2 4" xfId="33142" xr:uid="{9E3BE964-1C69-46E9-B0C6-06763687D557}"/>
    <cellStyle name="Comma 21 2 2 5" xfId="39878" xr:uid="{DFA48C66-0C03-4971-AB54-A31A868DF36B}"/>
    <cellStyle name="Comma 21 2 3" xfId="7564" xr:uid="{5D04B005-C047-4B5D-9542-2F1F93E761C8}"/>
    <cellStyle name="Comma 21 2 3 2" xfId="32347" xr:uid="{A9F6C2C5-3BBB-4E46-BDE8-91CF53C0CD5C}"/>
    <cellStyle name="Comma 21 2 3 3" xfId="40686" xr:uid="{C25DF50E-6014-4E43-BC25-187923030F59}"/>
    <cellStyle name="Comma 21 2 4" xfId="1986" xr:uid="{921F5B31-3443-427B-81A1-D62731EF1A95}"/>
    <cellStyle name="Comma 21 2 4 2" xfId="39074" xr:uid="{A45B4526-AB2B-4028-AF1C-BECD253CAA64}"/>
    <cellStyle name="Comma 21 2 5" xfId="27491" xr:uid="{AE6169FF-8146-4CD6-BE7E-12557A392D10}"/>
    <cellStyle name="Comma 21 2 6" xfId="30468" xr:uid="{930CB815-358E-4671-9745-3E6B0E09CE80}"/>
    <cellStyle name="Comma 21 2 7" xfId="35926" xr:uid="{5D65C44C-B6E7-4749-A20A-7B2246D70968}"/>
    <cellStyle name="Comma 21 2 8" xfId="36027" xr:uid="{85F397E4-D30D-41D3-A93A-9AC51B5297E9}"/>
    <cellStyle name="Comma 21 2 9" xfId="35958" xr:uid="{D92F7983-AEED-4C06-A668-8628FD1883FF}"/>
    <cellStyle name="Comma 21 20" xfId="25385" xr:uid="{A23C38A0-09AC-488D-BCD8-DA7F4C24B993}"/>
    <cellStyle name="Comma 21 21" xfId="25571" xr:uid="{37C54662-F20E-4827-99D3-5D8D315CE35E}"/>
    <cellStyle name="Comma 21 22" xfId="25895" xr:uid="{925EEF92-16B9-4EC8-BA1F-BD46AF956D03}"/>
    <cellStyle name="Comma 21 23" xfId="26185" xr:uid="{402930B5-0AFF-4832-AAA9-63B94408230C}"/>
    <cellStyle name="Comma 21 24" xfId="26406" xr:uid="{695EA658-16E4-4ECB-A078-88602C18CEDE}"/>
    <cellStyle name="Comma 21 25" xfId="26698" xr:uid="{0E6E9188-FCCC-4547-968A-65D40EC7C029}"/>
    <cellStyle name="Comma 21 26" xfId="26904" xr:uid="{367C138F-BD39-4590-B9C2-59520F88FB81}"/>
    <cellStyle name="Comma 21 27" xfId="27141" xr:uid="{BF04F0DD-9417-411C-AC3E-0F517C942391}"/>
    <cellStyle name="Comma 21 28" xfId="28402" xr:uid="{2CA351E4-186C-490F-85BE-C24C49583AC5}"/>
    <cellStyle name="Comma 21 29" xfId="28686" xr:uid="{3FA48EEF-5866-4C6A-9E58-8C46756924C5}"/>
    <cellStyle name="Comma 21 3" xfId="2230" xr:uid="{A55FDDC0-9908-4590-B4DB-6F1969C3C168}"/>
    <cellStyle name="Comma 21 3 2" xfId="5135" xr:uid="{3E3E7DB4-3D8C-40E8-947B-5E2C31B69CD2}"/>
    <cellStyle name="Comma 21 3 2 2" xfId="9966" xr:uid="{A6CBDE64-0BEF-4D0D-8C59-7FBCE8BB8186}"/>
    <cellStyle name="Comma 21 3 2 3" xfId="32743" xr:uid="{4A7F6312-220B-4564-9C0D-77F732A744BD}"/>
    <cellStyle name="Comma 21 3 2 4" xfId="41088" xr:uid="{4EBE9493-C555-4219-888C-C3AD8AD3E7B4}"/>
    <cellStyle name="Comma 21 3 3" xfId="7741" xr:uid="{FC76702B-C5FB-45D2-ABE8-2204C2757AA2}"/>
    <cellStyle name="Comma 21 3 4" xfId="30524" xr:uid="{8CFF4941-FEF1-4595-B4C3-030711DA5FC3}"/>
    <cellStyle name="Comma 21 3 5" xfId="39476" xr:uid="{691FE680-5C1E-4239-9DC0-33C649755503}"/>
    <cellStyle name="Comma 21 30" xfId="28966" xr:uid="{A6210789-C243-4A86-832D-34E04C4CE4E1}"/>
    <cellStyle name="Comma 21 31" xfId="29267" xr:uid="{165CA4C4-17AD-4282-8BC0-04D6E9F9F95E}"/>
    <cellStyle name="Comma 21 32" xfId="29500" xr:uid="{36BB8911-4FDA-49BB-A2BF-F7A86949929D}"/>
    <cellStyle name="Comma 21 33" xfId="29687" xr:uid="{5FCF1464-BD7A-4878-882A-E95B82949A6C}"/>
    <cellStyle name="Comma 21 34" xfId="29942" xr:uid="{D0C89AAB-21BA-40BF-8F8F-5B75970D794D}"/>
    <cellStyle name="Comma 21 35" xfId="30171" xr:uid="{564EBC40-6FD6-4B2B-87E5-55359BDCB678}"/>
    <cellStyle name="Comma 21 36" xfId="34498" xr:uid="{9334FD6D-7D00-4128-8BD0-45507B7E1197}"/>
    <cellStyle name="Comma 21 37" xfId="34736" xr:uid="{BC0C2CF3-36E1-4C79-ADE2-EEBAC7548A44}"/>
    <cellStyle name="Comma 21 38" xfId="35036" xr:uid="{5AD06650-4E43-491B-BB53-68AD9FF24F43}"/>
    <cellStyle name="Comma 21 39" xfId="35245" xr:uid="{7F4CFAD8-C630-4451-AC5A-CBC60474D222}"/>
    <cellStyle name="Comma 21 4" xfId="2438" xr:uid="{B7DDA863-F3E0-4FF9-8196-4C8932652950}"/>
    <cellStyle name="Comma 21 4 2" xfId="5326" xr:uid="{83BCB610-7668-4168-AC2D-716FA8E9632D}"/>
    <cellStyle name="Comma 21 4 2 2" xfId="10144" xr:uid="{1CEEFBBE-1B07-4034-B1A7-64C0D6AA22C3}"/>
    <cellStyle name="Comma 21 4 3" xfId="7918" xr:uid="{B4EB4294-8CDF-453F-AF97-3A979E06BBB8}"/>
    <cellStyle name="Comma 21 4 4" xfId="30604" xr:uid="{C3E092DE-3670-4606-BE6F-C2F151FDDBD8}"/>
    <cellStyle name="Comma 21 4 5" xfId="40284" xr:uid="{B1009E9B-B66A-4F7E-B7F2-747AF2363710}"/>
    <cellStyle name="Comma 21 40" xfId="35404" xr:uid="{D61D3226-DB8A-4337-B45B-CCA8F0D6ACE2}"/>
    <cellStyle name="Comma 21 41" xfId="35556" xr:uid="{F6D74FBE-16ED-43A8-9E4A-BEED6E5F785F}"/>
    <cellStyle name="Comma 21 42" xfId="35797" xr:uid="{691CF92E-5AD7-4561-AD3C-955AD077EA15}"/>
    <cellStyle name="Comma 21 43" xfId="958" xr:uid="{565C4AB4-2F4C-43CD-AE5E-52AB6B85FD7F}"/>
    <cellStyle name="Comma 21 44" xfId="37872" xr:uid="{BDFCF47C-1A26-4AB2-994E-14B34D3ED91C}"/>
    <cellStyle name="Comma 21 45" xfId="38261" xr:uid="{A8045658-0A3E-4577-A853-397EC6F95B16}"/>
    <cellStyle name="Comma 21 5" xfId="2687" xr:uid="{1085E865-29DC-4FBE-BC8B-13E11FAD9BD6}"/>
    <cellStyle name="Comma 21 5 2" xfId="5541" xr:uid="{830949AF-F3FF-43AA-9083-986A7F9A346C}"/>
    <cellStyle name="Comma 21 5 2 2" xfId="10322" xr:uid="{E93758B5-B84D-49A1-A059-B53B612125B2}"/>
    <cellStyle name="Comma 21 5 3" xfId="8095" xr:uid="{FE223578-94F6-4E92-8726-510C51BD9CBA}"/>
    <cellStyle name="Comma 21 5 4" xfId="30956" xr:uid="{7F8E33A7-066E-44D3-9060-99A9179FB00D}"/>
    <cellStyle name="Comma 21 5 5" xfId="38673" xr:uid="{3005519C-2A72-40B7-8B2D-9AAFBFFBF7E1}"/>
    <cellStyle name="Comma 21 6" xfId="2942" xr:uid="{0A3304B9-066B-4393-947F-2B46FF03385E}"/>
    <cellStyle name="Comma 21 6 2" xfId="5765" xr:uid="{05E33D1D-BCF0-43C8-9254-5E48AF45E4E5}"/>
    <cellStyle name="Comma 21 6 2 2" xfId="10506" xr:uid="{8DD37563-2C43-41C9-9CD2-5DD9413BC6AE}"/>
    <cellStyle name="Comma 21 6 3" xfId="8275" xr:uid="{B7154E3E-A4F1-4DE8-9F43-CD3646A862EF}"/>
    <cellStyle name="Comma 21 6 4" xfId="31017" xr:uid="{4D568E0A-5C2C-42C7-8979-E767783DEFBD}"/>
    <cellStyle name="Comma 21 7" xfId="3199" xr:uid="{F8F436BE-60E8-46B4-ADCB-65D659B94F83}"/>
    <cellStyle name="Comma 21 7 2" xfId="5986" xr:uid="{D67185A3-6E45-4AC8-B777-B0D10065CA50}"/>
    <cellStyle name="Comma 21 7 2 2" xfId="10687" xr:uid="{36CE59B7-9AF1-47E3-BC7C-EBCA23678391}"/>
    <cellStyle name="Comma 21 7 3" xfId="8454" xr:uid="{75715655-0D0A-47E5-8721-71DC06AA69A4}"/>
    <cellStyle name="Comma 21 7 4" xfId="31153" xr:uid="{B9DB11E5-81EE-4468-BC1D-4CC374805DBC}"/>
    <cellStyle name="Comma 21 8" xfId="3474" xr:uid="{8F4AEC94-5908-48B9-AB37-B73350C4CA1A}"/>
    <cellStyle name="Comma 21 8 2" xfId="6216" xr:uid="{6E503F49-A605-435C-89A6-8F32D7EFAD74}"/>
    <cellStyle name="Comma 21 8 2 2" xfId="10866" xr:uid="{9493B819-49E7-4437-BB0A-EEF219648310}"/>
    <cellStyle name="Comma 21 8 3" xfId="8631" xr:uid="{851151BC-BE56-4D21-9425-F77140B90661}"/>
    <cellStyle name="Comma 21 8 4" xfId="31203" xr:uid="{E53D4767-7B65-46CF-B997-5379AB8CD61D}"/>
    <cellStyle name="Comma 21 9" xfId="3782" xr:uid="{CB5230EE-5AC4-4EA8-95FF-2288931C88FD}"/>
    <cellStyle name="Comma 21 9 2" xfId="6463" xr:uid="{8F571ECA-2972-44B7-8B7D-AFAE69C0E5FD}"/>
    <cellStyle name="Comma 21 9 2 2" xfId="11048" xr:uid="{0D0B7D5E-72AE-4D68-9E11-9523D4101F95}"/>
    <cellStyle name="Comma 21 9 3" xfId="8808" xr:uid="{076927F3-6DCC-4AF1-9F07-5F337FA879BE}"/>
    <cellStyle name="Comma 21 9 4" xfId="31259" xr:uid="{2E1AF6BE-E813-4D29-92A6-7816E5F133D7}"/>
    <cellStyle name="Comma 210" xfId="13002" xr:uid="{1B22FBD3-8D15-426F-A8F8-49BD00476CFA}"/>
    <cellStyle name="Comma 211" xfId="12972" xr:uid="{B00B8F1F-C64D-4D14-A9F6-F93CEA02AC8E}"/>
    <cellStyle name="Comma 212" xfId="13025" xr:uid="{82CFE1CD-2C69-4289-BF7D-6DF0D3826C68}"/>
    <cellStyle name="Comma 213" xfId="13040" xr:uid="{8ACC6D46-F597-413E-A66D-3BF2A8C5E862}"/>
    <cellStyle name="Comma 214" xfId="13077" xr:uid="{5A0B7924-7CD2-4A7D-9281-E4F9477A166B}"/>
    <cellStyle name="Comma 215" xfId="13098" xr:uid="{7607B97B-6777-4541-A796-EA4CEDBE3CA0}"/>
    <cellStyle name="Comma 216" xfId="13116" xr:uid="{A081CC4F-771B-4B02-96C4-9578F0144263}"/>
    <cellStyle name="Comma 217" xfId="13783" xr:uid="{9B8C1823-7CB5-4D99-92B0-7EAB9834B506}"/>
    <cellStyle name="Comma 217 2" xfId="18370" xr:uid="{E3D56E3C-C601-4831-9D5F-CBBE94E72777}"/>
    <cellStyle name="Comma 218" xfId="13454" xr:uid="{BDEB79A5-FC0A-45A5-9D12-B034F3E1484B}"/>
    <cellStyle name="Comma 218 2" xfId="18480" xr:uid="{65200093-CA70-4F51-BC1A-D6EF669E4A97}"/>
    <cellStyle name="Comma 219" xfId="14924" xr:uid="{2F5AE4A2-4D13-431D-9221-B015B7AC6DBF}"/>
    <cellStyle name="Comma 219 2" xfId="18369" xr:uid="{4A35BA82-7A44-4725-A0E6-70B31A738FE6}"/>
    <cellStyle name="Comma 22" xfId="563" xr:uid="{82C39BCB-4D6E-45E0-BFE1-BEB2BC87DA5F}"/>
    <cellStyle name="Comma 22 10" xfId="4046" xr:uid="{5E101932-4CF8-4281-89D7-0B3F01B55C69}"/>
    <cellStyle name="Comma 22 10 2" xfId="6671" xr:uid="{74386E55-989B-4192-8E41-C3B50BFC291D}"/>
    <cellStyle name="Comma 22 10 2 2" xfId="11249" xr:uid="{76E5F703-98F8-4F80-B863-B2F50485AD9A}"/>
    <cellStyle name="Comma 22 10 3" xfId="9006" xr:uid="{E83F6D82-57CF-429E-90AC-46344585CD7D}"/>
    <cellStyle name="Comma 22 10 4" xfId="31626" xr:uid="{7C951526-5DD2-4A37-816D-6BA73D5F404A}"/>
    <cellStyle name="Comma 22 11" xfId="4259" xr:uid="{73299D34-0B5D-422C-BCE6-5030011BBC81}"/>
    <cellStyle name="Comma 22 11 2" xfId="6844" xr:uid="{1A25E1F8-DD72-4B9A-B7F3-19EB9A893485}"/>
    <cellStyle name="Comma 22 11 2 2" xfId="11412" xr:uid="{7CA43E23-0C45-4E2E-9A83-209E5F423C29}"/>
    <cellStyle name="Comma 22 11 3" xfId="9169" xr:uid="{655B9051-FCF8-4026-8402-6684597CAC6E}"/>
    <cellStyle name="Comma 22 11 4" xfId="33327" xr:uid="{6D6928EF-4056-4977-A011-D8E5CA09A370}"/>
    <cellStyle name="Comma 22 12" xfId="4447" xr:uid="{6F7984F1-28EB-4725-863B-D092892EE2F6}"/>
    <cellStyle name="Comma 22 12 2" xfId="7028" xr:uid="{9860DF74-6ECA-4792-BBA7-B3AAF66D7EE0}"/>
    <cellStyle name="Comma 22 12 2 2" xfId="11596" xr:uid="{B973F2EB-AD71-4157-B598-FD8A26EA4B2B}"/>
    <cellStyle name="Comma 22 12 3" xfId="9353" xr:uid="{E3C540DD-2E66-4748-B87E-A4A426A6639A}"/>
    <cellStyle name="Comma 22 12 4" xfId="33629" xr:uid="{3A371108-439B-41C8-AD6E-7656C911CC21}"/>
    <cellStyle name="Comma 22 13" xfId="4690" xr:uid="{83F624C1-9009-4AA9-BC52-0F43BDC4FBF8}"/>
    <cellStyle name="Comma 22 13 2" xfId="9587" xr:uid="{A3892AAF-C169-4B1F-8EFE-E97141562565}"/>
    <cellStyle name="Comma 22 13 3" xfId="33659" xr:uid="{587AA375-0F7C-4914-8447-21A531128963}"/>
    <cellStyle name="Comma 22 14" xfId="7384" xr:uid="{0FADEF9B-5B1D-4E68-A55D-B80F72B38F85}"/>
    <cellStyle name="Comma 22 14 2" xfId="33666" xr:uid="{9D9BFB2A-7982-45B9-8064-8068DFA18C8A}"/>
    <cellStyle name="Comma 22 15" xfId="12692" xr:uid="{421D5310-235B-4778-810A-83D57C1964F0}"/>
    <cellStyle name="Comma 22 15 2" xfId="33716" xr:uid="{C2473747-E652-4802-8819-75528343BEF0}"/>
    <cellStyle name="Comma 22 16" xfId="12745" xr:uid="{EDFA1A21-9C3E-4250-A28B-2DF384F0858A}"/>
    <cellStyle name="Comma 22 16 2" xfId="33849" xr:uid="{71D35521-5B43-4EB8-B5E3-00778C951D00}"/>
    <cellStyle name="Comma 22 17" xfId="12962" xr:uid="{1167CE82-13DF-4B3C-A7D2-D2AEB9850C69}"/>
    <cellStyle name="Comma 22 17 2" xfId="33808" xr:uid="{251E49B6-B7DA-403F-9819-5967B4725C36}"/>
    <cellStyle name="Comma 22 18" xfId="13028" xr:uid="{50CAA986-D0DB-4882-AE57-3175F7DB33C4}"/>
    <cellStyle name="Comma 22 18 2" xfId="33925" xr:uid="{9D19E734-B58B-4C5D-A4BB-0AA6ACFB9A2D}"/>
    <cellStyle name="Comma 22 19" xfId="18415" xr:uid="{CD8E746D-27B7-4483-908C-789282E55BA1}"/>
    <cellStyle name="Comma 22 19 2" xfId="22267" xr:uid="{E5F30906-B390-4FEF-9F30-AA80A7751C90}"/>
    <cellStyle name="Comma 22 19 3" xfId="33971" xr:uid="{81BC27C6-3D41-4B34-A5DC-E4654EBB55E1}"/>
    <cellStyle name="Comma 22 2" xfId="1987" xr:uid="{243E1338-2A2F-4C98-B2F1-5BB9866E28BD}"/>
    <cellStyle name="Comma 22 2 2" xfId="4922" xr:uid="{1B00C06C-84EB-407F-BF27-9A02A0AE4FA5}"/>
    <cellStyle name="Comma 22 2 2 2" xfId="9789" xr:uid="{1483535D-63CA-43C6-9FC6-939CEAF4F96D}"/>
    <cellStyle name="Comma 22 2 2 2 2" xfId="33179" xr:uid="{E4C208B2-82F2-43E7-A1F4-2899DDE9EA7B}"/>
    <cellStyle name="Comma 22 2 2 2 3" xfId="41527" xr:uid="{976F75E7-973A-4AB1-B77C-69DAEE9D561B}"/>
    <cellStyle name="Comma 22 2 2 3" xfId="30907" xr:uid="{72FFB713-97C8-4E91-8A94-C2F2DCDD1372}"/>
    <cellStyle name="Comma 22 2 2 4" xfId="39915" xr:uid="{1A3597C0-12E1-4DFD-8AD2-13C57D5F8767}"/>
    <cellStyle name="Comma 22 2 3" xfId="7565" xr:uid="{7C11F1FD-440B-4851-9C2A-9E8A84128A5A}"/>
    <cellStyle name="Comma 22 2 3 2" xfId="31106" xr:uid="{D6938D14-CC90-4FA6-93FA-579B7F8BD6EC}"/>
    <cellStyle name="Comma 22 2 3 3" xfId="40723" xr:uid="{2D147AFE-DBA6-4AED-98F6-115F0786BCC7}"/>
    <cellStyle name="Comma 22 2 4" xfId="27492" xr:uid="{D4F2A2C6-AC95-4B0D-B090-80814786716F}"/>
    <cellStyle name="Comma 22 2 4 2" xfId="32384" xr:uid="{2183686D-E97D-4316-996D-974A1B5163BF}"/>
    <cellStyle name="Comma 22 2 5" xfId="34091" xr:uid="{300EAC9E-2CB8-4763-BB9E-1EE7E7E186EF}"/>
    <cellStyle name="Comma 22 2 6" xfId="30605" xr:uid="{C6077533-C679-460F-A651-5BE26C7D1FD9}"/>
    <cellStyle name="Comma 22 2 7" xfId="39111" xr:uid="{CD2936F9-0C07-4A3A-9027-6F020EA167B8}"/>
    <cellStyle name="Comma 22 20" xfId="24435" xr:uid="{761294D6-40A9-46A2-8332-6188FF731AD1}"/>
    <cellStyle name="Comma 22 20 2" xfId="34209" xr:uid="{C439B3F3-7B01-4EAE-9A77-AAE8AC4C4827}"/>
    <cellStyle name="Comma 22 21" xfId="25087" xr:uid="{6478CF61-3E8A-40B4-AC26-9D4241FAF7D1}"/>
    <cellStyle name="Comma 22 21 2" xfId="34303" xr:uid="{928F89FB-51B7-446D-9B86-11EDC4CFAC07}"/>
    <cellStyle name="Comma 22 22" xfId="25386" xr:uid="{7C2108CD-CFD2-43FC-9C41-F61D3ED97C70}"/>
    <cellStyle name="Comma 22 23" xfId="25572" xr:uid="{FB75CFF5-D5C0-42DC-9CB3-482C68F62095}"/>
    <cellStyle name="Comma 22 24" xfId="25896" xr:uid="{BCEE80F3-A5B3-4DBA-9189-F951A4470E49}"/>
    <cellStyle name="Comma 22 25" xfId="26186" xr:uid="{7E5259EF-34B4-40B7-B3F7-2C1371C97EA3}"/>
    <cellStyle name="Comma 22 26" xfId="26407" xr:uid="{9665F3A8-FBB8-4548-8355-38B6300C830B}"/>
    <cellStyle name="Comma 22 27" xfId="26699" xr:uid="{EDF9393F-2538-47CC-8E82-FE7154E6BA26}"/>
    <cellStyle name="Comma 22 28" xfId="26905" xr:uid="{8C28D2AC-B317-4846-B0AE-3A8D8FF91467}"/>
    <cellStyle name="Comma 22 29" xfId="27142" xr:uid="{1D27EF62-6BBA-46A8-BE89-18B0AD581AD8}"/>
    <cellStyle name="Comma 22 3" xfId="2231" xr:uid="{1EDB6128-21A1-44A4-AD13-229694E1249A}"/>
    <cellStyle name="Comma 22 3 2" xfId="5136" xr:uid="{4BA10413-91FD-40DF-A680-813C104E96EC}"/>
    <cellStyle name="Comma 22 3 2 2" xfId="9967" xr:uid="{348DA1F0-2AE1-445D-B8C7-66362A1DAF3D}"/>
    <cellStyle name="Comma 22 3 2 3" xfId="31149" xr:uid="{C48A39E0-0B7D-48A7-B495-0596B4929F28}"/>
    <cellStyle name="Comma 22 3 2 4" xfId="41125" xr:uid="{7869B456-E94C-4F76-99DA-5A16AA7EB655}"/>
    <cellStyle name="Comma 22 3 3" xfId="7742" xr:uid="{D9E9B6F4-EC71-4CCE-8A31-4351A9FF69C9}"/>
    <cellStyle name="Comma 22 3 3 2" xfId="32780" xr:uid="{71E56FF0-293F-4435-8375-9E0347F7999B}"/>
    <cellStyle name="Comma 22 3 4" xfId="30952" xr:uid="{8E9B4199-3484-45D7-8667-F0AB8C09EA6A}"/>
    <cellStyle name="Comma 22 3 5" xfId="39513" xr:uid="{BF59FD19-B8E2-4FE5-874F-E03101CE1253}"/>
    <cellStyle name="Comma 22 30" xfId="28403" xr:uid="{CA1E089E-F376-4C88-BD9A-EEFC801470AC}"/>
    <cellStyle name="Comma 22 31" xfId="28687" xr:uid="{C3BE50DF-BDAF-4283-8C20-D32787C46B6E}"/>
    <cellStyle name="Comma 22 32" xfId="28967" xr:uid="{9D45D497-7CFF-4B25-BE08-06B33AB8CA3E}"/>
    <cellStyle name="Comma 22 33" xfId="29268" xr:uid="{DB61D38E-ECC3-44CD-9B41-5D8706D2C16E}"/>
    <cellStyle name="Comma 22 34" xfId="29501" xr:uid="{1D66F85A-E50B-4B3B-A855-96C3A6F107AE}"/>
    <cellStyle name="Comma 22 35" xfId="29688" xr:uid="{33202137-A459-469E-BD4B-1DFA7E7208ED}"/>
    <cellStyle name="Comma 22 36" xfId="29943" xr:uid="{E503C90E-C5DB-4A11-A910-FA22874419F0}"/>
    <cellStyle name="Comma 22 37" xfId="30172" xr:uid="{FF2E7D3D-2325-4ED3-95A6-E0824B7B2147}"/>
    <cellStyle name="Comma 22 38" xfId="30446" xr:uid="{272B7641-3365-4E1E-BA6E-6E2D2F820388}"/>
    <cellStyle name="Comma 22 39" xfId="34499" xr:uid="{274F79B6-B561-4B5D-A5F3-9FBF98F2E9BE}"/>
    <cellStyle name="Comma 22 4" xfId="2439" xr:uid="{47FF75F7-2B1C-46FB-9629-9B619F1B0249}"/>
    <cellStyle name="Comma 22 4 2" xfId="5327" xr:uid="{3616D369-2759-4BE1-BB12-952DEA2C23A2}"/>
    <cellStyle name="Comma 22 4 2 2" xfId="10145" xr:uid="{0FF80716-E6E4-45C9-9F58-0AB733EAB8CB}"/>
    <cellStyle name="Comma 22 4 3" xfId="7919" xr:uid="{99F45808-7CC1-49F3-98A0-85F8A7525DD6}"/>
    <cellStyle name="Comma 22 4 4" xfId="30868" xr:uid="{225209D7-65C9-4D01-9B52-5F7437085577}"/>
    <cellStyle name="Comma 22 4 5" xfId="40321" xr:uid="{A42FBEF8-A6F5-4A5B-A1F8-9FACBA7EF19F}"/>
    <cellStyle name="Comma 22 40" xfId="34737" xr:uid="{83CF1D20-3386-4447-8D66-B4999E741400}"/>
    <cellStyle name="Comma 22 41" xfId="35037" xr:uid="{5D18CC80-792D-4878-A31F-4EC89D6F40DC}"/>
    <cellStyle name="Comma 22 42" xfId="35246" xr:uid="{82C20B43-2CE4-4004-B11A-530643B4BFC0}"/>
    <cellStyle name="Comma 22 43" xfId="35405" xr:uid="{A8290FA0-19A1-4518-8B93-CF4E8EA2B6D4}"/>
    <cellStyle name="Comma 22 44" xfId="35557" xr:uid="{5A22014E-F823-4E4F-B571-8E75F5651382}"/>
    <cellStyle name="Comma 22 45" xfId="35798" xr:uid="{8605F99B-23CA-4FF8-85C1-0CF593CB5394}"/>
    <cellStyle name="Comma 22 46" xfId="959" xr:uid="{64BC9F1D-8F2E-4CDC-A5FE-3D0587362C8C}"/>
    <cellStyle name="Comma 22 47" xfId="36028" xr:uid="{7A706B38-1CDE-4DD9-832F-14EBB8F09A93}"/>
    <cellStyle name="Comma 22 48" xfId="37709" xr:uid="{D4674EE3-0FF9-4C1B-9023-DB16B2076B10}"/>
    <cellStyle name="Comma 22 49" xfId="38238" xr:uid="{DDC94822-7FC7-4073-8D4B-722D4C2233A2}"/>
    <cellStyle name="Comma 22 5" xfId="2688" xr:uid="{732A5EF4-75CD-48AF-91B3-334C554A2AE5}"/>
    <cellStyle name="Comma 22 5 2" xfId="5542" xr:uid="{6F459870-132C-49F1-B0BB-F8865F5F619B}"/>
    <cellStyle name="Comma 22 5 2 2" xfId="10323" xr:uid="{9F2597BE-CA02-4071-97A0-B8BF9FC1F0D9}"/>
    <cellStyle name="Comma 22 5 3" xfId="8096" xr:uid="{65273123-2E54-4F51-BE79-37E371993830}"/>
    <cellStyle name="Comma 22 5 4" xfId="31021" xr:uid="{4A28A920-909A-43D3-A2DA-36B3B2BAA0B6}"/>
    <cellStyle name="Comma 22 6" xfId="2943" xr:uid="{F625C54D-25AA-436B-8FC9-0642E4BBB99F}"/>
    <cellStyle name="Comma 22 6 2" xfId="5766" xr:uid="{8997D438-8089-4A98-A27F-64FBBAF4D559}"/>
    <cellStyle name="Comma 22 6 2 2" xfId="10507" xr:uid="{036EAE61-17D4-409B-BAA0-D037690FA718}"/>
    <cellStyle name="Comma 22 6 3" xfId="8276" xr:uid="{9B059704-C456-477A-9F57-2C341724AB28}"/>
    <cellStyle name="Comma 22 6 4" xfId="31070" xr:uid="{F1330B17-0B35-4642-B6ED-A697A034C090}"/>
    <cellStyle name="Comma 22 7" xfId="3200" xr:uid="{3E4CF398-25FE-4A4F-880E-4EC13B1A2C0B}"/>
    <cellStyle name="Comma 22 7 2" xfId="5987" xr:uid="{71BEBADC-CE2A-42D0-868A-798F2B743404}"/>
    <cellStyle name="Comma 22 7 2 2" xfId="10688" xr:uid="{3AE81FD1-8BBF-47C8-9CFF-9B46F37F00D9}"/>
    <cellStyle name="Comma 22 7 3" xfId="8455" xr:uid="{7EA098E0-B2AD-42E3-B850-FA3DB2D3119D}"/>
    <cellStyle name="Comma 22 7 4" xfId="31260" xr:uid="{50567ECD-3909-4E1A-800C-401BFEBECCB3}"/>
    <cellStyle name="Comma 22 8" xfId="3475" xr:uid="{0BF58292-ACB6-4DFD-A4D3-F6D7EC906EA9}"/>
    <cellStyle name="Comma 22 8 2" xfId="6217" xr:uid="{84F45077-AD0B-439A-9B68-5558C0960C6A}"/>
    <cellStyle name="Comma 22 8 2 2" xfId="10867" xr:uid="{E8065E53-6A3A-44A3-9721-FBDB9E11FDF2}"/>
    <cellStyle name="Comma 22 8 3" xfId="8632" xr:uid="{669236D5-7C9F-448D-B18E-91B434F4C6C9}"/>
    <cellStyle name="Comma 22 8 4" xfId="31322" xr:uid="{FBBC5EA6-D2D2-44B8-BE1B-27600F18A323}"/>
    <cellStyle name="Comma 22 9" xfId="3783" xr:uid="{61CF4FA0-89E0-487B-BC9F-D365433B7205}"/>
    <cellStyle name="Comma 22 9 2" xfId="6464" xr:uid="{9546DA2D-AE53-4250-8CF0-2B87B0924CCC}"/>
    <cellStyle name="Comma 22 9 2 2" xfId="11049" xr:uid="{47022BFA-0924-4AB3-ABA9-3AEA2D1636AB}"/>
    <cellStyle name="Comma 22 9 3" xfId="8809" xr:uid="{5B703181-728D-474C-A991-FE3CC81351D5}"/>
    <cellStyle name="Comma 22 9 4" xfId="31456" xr:uid="{09AF91B5-FC3D-4EDC-9D78-EAA5544DDB4E}"/>
    <cellStyle name="Comma 220" xfId="18589" xr:uid="{18883FE8-E673-44C8-9F02-4D032AB1C334}"/>
    <cellStyle name="Comma 220 2" xfId="27267" xr:uid="{023AC5B9-9826-40E2-A7B7-BA89327B1210}"/>
    <cellStyle name="Comma 220 2 2" xfId="27915" xr:uid="{BFA4D82F-5BAE-4609-A631-EBF7A404782B}"/>
    <cellStyle name="Comma 221" xfId="14858" xr:uid="{BED85C5C-400F-4FBF-80D4-0639E3C567D1}"/>
    <cellStyle name="Comma 222" xfId="19432" xr:uid="{57293B02-EE9A-4357-93EA-8E41C96F4888}"/>
    <cellStyle name="Comma 223" xfId="20512" xr:uid="{CB8A47B6-0966-4199-B3E3-899428B9E9A3}"/>
    <cellStyle name="Comma 224" xfId="20671" xr:uid="{9E305C9B-1026-4E6B-B3A5-5C61E30B50CB}"/>
    <cellStyle name="Comma 224 2" xfId="34556" xr:uid="{CDF425F0-81CA-48B3-8F7F-A8B468B23181}"/>
    <cellStyle name="Comma 224 2 2" xfId="41663" xr:uid="{653379AC-F14E-45D0-BA41-0AAEBC740C6E}"/>
    <cellStyle name="Comma 224 3" xfId="35664" xr:uid="{1D96CC1F-DE4F-4A69-8294-0505DFFF0B52}"/>
    <cellStyle name="Comma 224 4" xfId="41659" xr:uid="{351B4969-2243-47F4-9E36-752272489E23}"/>
    <cellStyle name="Comma 225" xfId="24388" xr:uid="{5D5F3521-74D8-476E-852D-B229AC10B0CF}"/>
    <cellStyle name="Comma 225 2" xfId="29840" xr:uid="{DBC101B7-3A23-475B-BB99-DCA22CE46675}"/>
    <cellStyle name="Comma 225 3" xfId="30441" xr:uid="{BB90648F-6D29-4DDA-B016-71C7C82966CB}"/>
    <cellStyle name="Comma 226" xfId="24395" xr:uid="{49C17513-87F1-4D56-B45E-A261003FF3A7}"/>
    <cellStyle name="Comma 227" xfId="24498" xr:uid="{5352ACF7-E57D-47F1-B4B5-AC2798095F8A}"/>
    <cellStyle name="Comma 228" xfId="24607" xr:uid="{3D1F565E-A9BB-4614-B7C0-D81164F36A55}"/>
    <cellStyle name="Comma 229" xfId="25034" xr:uid="{C1FA8500-EAB1-4BF0-9784-7890AD041B62}"/>
    <cellStyle name="Comma 229 2" xfId="38175" xr:uid="{D8F4E688-9911-41B9-861D-6F4442C2D385}"/>
    <cellStyle name="Comma 23" xfId="564" xr:uid="{71D12C38-ED24-449C-BCFF-C17C1C73ABE4}"/>
    <cellStyle name="Comma 23 10" xfId="3784" xr:uid="{D6417F14-4A8D-40F7-951E-6499DFD9C7BE}"/>
    <cellStyle name="Comma 23 10 2" xfId="6465" xr:uid="{1AEB0359-542B-413B-B48F-90FBCBEA9A8E}"/>
    <cellStyle name="Comma 23 10 2 2" xfId="11050" xr:uid="{4595E303-8187-466A-99DD-B1C8D1C7A4EA}"/>
    <cellStyle name="Comma 23 10 3" xfId="8810" xr:uid="{58E07B97-0E70-434C-8559-C9EDF542CDFD}"/>
    <cellStyle name="Comma 23 10 4" xfId="33364" xr:uid="{9959DD8A-544F-4EFA-BB36-953ADC12C66F}"/>
    <cellStyle name="Comma 23 11" xfId="4260" xr:uid="{22F18477-0D7E-4671-92E3-421F27AC60BC}"/>
    <cellStyle name="Comma 23 11 2" xfId="6845" xr:uid="{947CD009-E450-41FF-83B2-2BC9A820086D}"/>
    <cellStyle name="Comma 23 11 2 2" xfId="11413" xr:uid="{57696928-7E54-474D-B5D4-7047411FAE31}"/>
    <cellStyle name="Comma 23 11 3" xfId="9170" xr:uid="{55EE7557-04EE-417D-9402-2817C4D9A3EF}"/>
    <cellStyle name="Comma 23 11 4" xfId="33663" xr:uid="{19867483-6523-4B2E-9EE3-A019F1CA0600}"/>
    <cellStyle name="Comma 23 12" xfId="4448" xr:uid="{26F03F7B-72DF-4461-B8E3-E17DC5ADC070}"/>
    <cellStyle name="Comma 23 12 2" xfId="7029" xr:uid="{6732B27B-DCD2-4984-B7BE-93B73D1F1569}"/>
    <cellStyle name="Comma 23 12 2 2" xfId="11597" xr:uid="{1AB0519B-A1F6-46A1-89BA-00FC285C4A4C}"/>
    <cellStyle name="Comma 23 12 3" xfId="9354" xr:uid="{3EBCCE6A-FC2C-4C0E-A5BA-D052620A9019}"/>
    <cellStyle name="Comma 23 12 4" xfId="33717" xr:uid="{53C225C5-7C6C-43E0-8CAD-F3ECA294E358}"/>
    <cellStyle name="Comma 23 13" xfId="4691" xr:uid="{C16F6745-6C6D-4A36-B300-772441B3F5D8}"/>
    <cellStyle name="Comma 23 13 2" xfId="9588" xr:uid="{DD15F8F8-467E-4F70-9DCC-19F12162FE73}"/>
    <cellStyle name="Comma 23 13 3" xfId="33878" xr:uid="{566593E2-8064-4F03-8606-D67C62585A12}"/>
    <cellStyle name="Comma 23 14" xfId="7385" xr:uid="{017E7E66-F7C5-4C58-831B-D315690049CA}"/>
    <cellStyle name="Comma 23 14 2" xfId="33926" xr:uid="{E07D2E18-182C-4AFD-A20C-8F79E5EB162E}"/>
    <cellStyle name="Comma 23 15" xfId="12746" xr:uid="{ECB00785-7609-4DE0-9E4B-53F4AD499535}"/>
    <cellStyle name="Comma 23 15 2" xfId="34210" xr:uid="{632C30A4-2764-45AF-BD72-866E622BC6F8}"/>
    <cellStyle name="Comma 23 16" xfId="18416" xr:uid="{22B336E2-5C02-43C5-A1C9-9AB8F7D6514E}"/>
    <cellStyle name="Comma 23 16 2" xfId="22268" xr:uid="{5B4F2F18-1603-4FBE-9D9E-9137E503C574}"/>
    <cellStyle name="Comma 23 17" xfId="24436" xr:uid="{5EA9CC5B-B2A2-451C-B5AD-9B84BFF53A45}"/>
    <cellStyle name="Comma 23 18" xfId="25088" xr:uid="{24BBA75E-A407-4CCB-BDD2-43F1578A5C64}"/>
    <cellStyle name="Comma 23 19" xfId="25387" xr:uid="{4485D5B6-01CC-4AF2-B878-6DAD2E296532}"/>
    <cellStyle name="Comma 23 2" xfId="1064" xr:uid="{6507E336-696A-4BE2-BB5B-FC446D1AF798}"/>
    <cellStyle name="Comma 23 2 10" xfId="4318" xr:uid="{F0A910B4-E7FF-432C-B598-CDF4EB5165DF}"/>
    <cellStyle name="Comma 23 2 10 2" xfId="6901" xr:uid="{3CEC4919-8B51-468B-83CD-70F83E692E2F}"/>
    <cellStyle name="Comma 23 2 10 2 2" xfId="11469" xr:uid="{F8BEFA06-4AD9-428C-AEE6-159F4307B397}"/>
    <cellStyle name="Comma 23 2 10 3" xfId="9226" xr:uid="{0A115CD6-B85A-43A6-BFF9-3F627717A0A2}"/>
    <cellStyle name="Comma 23 2 11" xfId="4509" xr:uid="{3F0AF7F0-0D8B-41C4-A2B3-2859F23F7A82}"/>
    <cellStyle name="Comma 23 2 11 2" xfId="7088" xr:uid="{12443CA6-B3F3-4935-A942-F186C2FABA63}"/>
    <cellStyle name="Comma 23 2 11 2 2" xfId="11656" xr:uid="{D56D8D96-399C-40B1-960F-A0B0F238459A}"/>
    <cellStyle name="Comma 23 2 11 3" xfId="9413" xr:uid="{6BE8171B-EA92-4DDE-91E8-411BE04C2EA2}"/>
    <cellStyle name="Comma 23 2 12" xfId="4762" xr:uid="{890CD1AD-57D6-446F-B971-965283C1F443}"/>
    <cellStyle name="Comma 23 2 12 2" xfId="9654" xr:uid="{3643AA3E-4402-4947-944F-A511058FFADA}"/>
    <cellStyle name="Comma 23 2 13" xfId="7443" xr:uid="{514A88E1-1D67-44BE-8809-9E609C6B4E35}"/>
    <cellStyle name="Comma 23 2 14" xfId="12850" xr:uid="{7B3C5379-C39D-45E8-875F-B2383DDB206F}"/>
    <cellStyle name="Comma 23 2 15" xfId="18492" xr:uid="{A73EB9C1-901F-4BB1-BF8A-DECB4057996C}"/>
    <cellStyle name="Comma 23 2 15 2" xfId="22321" xr:uid="{C13B981E-8A94-4E1C-B8DD-1C6BBC5D2D0C}"/>
    <cellStyle name="Comma 23 2 16" xfId="24481" xr:uid="{1D3A0FD0-9BBA-4C89-827C-0116E4372EDA}"/>
    <cellStyle name="Comma 23 2 17" xfId="25173" xr:uid="{EC1A8FDF-2EF1-48D5-8A14-7124BEDBBBDC}"/>
    <cellStyle name="Comma 23 2 18" xfId="25428" xr:uid="{9B8D86B6-DBE9-4CF7-8DC8-8E523BE783AD}"/>
    <cellStyle name="Comma 23 2 19" xfId="25661" xr:uid="{EDE9736B-607F-4A03-8C46-F6559461F05F}"/>
    <cellStyle name="Comma 23 2 2" xfId="2065" xr:uid="{52FA644C-E4FB-47DE-A953-2CA97D4D5CA9}"/>
    <cellStyle name="Comma 23 2 2 2" xfId="4986" xr:uid="{97FFE134-ED09-404E-AAB2-243F8A45EBF5}"/>
    <cellStyle name="Comma 23 2 2 2 2" xfId="9844" xr:uid="{9FDEBA2D-5851-4EB2-9BC0-D8C27A8CA266}"/>
    <cellStyle name="Comma 23 2 2 2 3" xfId="33293" xr:uid="{47AAC150-9096-4DA5-824F-17F37EC99B54}"/>
    <cellStyle name="Comma 23 2 2 2 4" xfId="41641" xr:uid="{F09AB1A1-A174-42DF-942E-B5BE1FE49B05}"/>
    <cellStyle name="Comma 23 2 2 3" xfId="7620" xr:uid="{3F7C97B1-7876-4AA8-9940-416249D3D486}"/>
    <cellStyle name="Comma 23 2 2 4" xfId="27711" xr:uid="{6B57FE37-18EA-4382-9985-59163975CD73}"/>
    <cellStyle name="Comma 23 2 2 5" xfId="31331" xr:uid="{A7EED775-8716-4044-AA8E-EE64BEB5C9C3}"/>
    <cellStyle name="Comma 23 2 2 6" xfId="37936" xr:uid="{C96FC46A-4C40-4CFE-A151-763A15558711}"/>
    <cellStyle name="Comma 23 2 2 7" xfId="40029" xr:uid="{B2E02EF9-9B4F-41CA-8320-3D4543E30C18}"/>
    <cellStyle name="Comma 23 2 20" xfId="25974" xr:uid="{68A33921-9E0B-467D-9D8F-32E6474A3AA6}"/>
    <cellStyle name="Comma 23 2 21" xfId="26252" xr:uid="{015EF92A-E773-454F-A62A-DCD4B518B44E}"/>
    <cellStyle name="Comma 23 2 22" xfId="26498" xr:uid="{96FF8765-9FCC-42D4-A989-8BF773011280}"/>
    <cellStyle name="Comma 23 2 23" xfId="26763" xr:uid="{AAC2FC7C-C3D2-4BA8-82CA-073647F0A412}"/>
    <cellStyle name="Comma 23 2 24" xfId="26955" xr:uid="{9ED0B4A2-5806-4632-B87E-3D6DCDF8C841}"/>
    <cellStyle name="Comma 23 2 25" xfId="27202" xr:uid="{6CF1E0AC-CB95-44FE-9AA7-6CEA07A6A83D}"/>
    <cellStyle name="Comma 23 2 26" xfId="28499" xr:uid="{2F1CDBF7-49D6-497B-A9E5-2CDC79A249B0}"/>
    <cellStyle name="Comma 23 2 27" xfId="28766" xr:uid="{FE0E6345-BB56-4202-80A2-A99A9021FB2D}"/>
    <cellStyle name="Comma 23 2 28" xfId="29066" xr:uid="{BF94019D-6093-4579-B78B-BEB7F0D50C09}"/>
    <cellStyle name="Comma 23 2 29" xfId="29341" xr:uid="{E5CA836F-477F-446F-841E-DDDEC0109A2E}"/>
    <cellStyle name="Comma 23 2 3" xfId="2296" xr:uid="{EF267FE6-9F29-4DA1-A300-1C3A36392498}"/>
    <cellStyle name="Comma 23 2 3 2" xfId="5197" xr:uid="{3D2D4EAA-8971-4234-A8E8-6E8E1EA8D261}"/>
    <cellStyle name="Comma 23 2 3 2 2" xfId="10023" xr:uid="{C729B283-53CD-4019-B358-40428A477569}"/>
    <cellStyle name="Comma 23 2 3 3" xfId="7797" xr:uid="{DD93C60A-85A5-4680-A60E-7041BD8F532F}"/>
    <cellStyle name="Comma 23 2 3 4" xfId="32498" xr:uid="{59E2C0D7-7A1C-4D83-9FC9-4C7C8D74A03C}"/>
    <cellStyle name="Comma 23 2 3 5" xfId="40837" xr:uid="{F6EEF261-B333-45BA-B6F5-F2086D1D381C}"/>
    <cellStyle name="Comma 23 2 30" xfId="29556" xr:uid="{25DDFEB3-C46F-4A65-B5B6-2AA4DA435329}"/>
    <cellStyle name="Comma 23 2 31" xfId="29749" xr:uid="{7B3EBB5D-814E-44E5-A3CE-BFB591325D3B}"/>
    <cellStyle name="Comma 23 2 32" xfId="30013" xr:uid="{2B5B4761-88A4-40EB-9764-ABA8EE4768ED}"/>
    <cellStyle name="Comma 23 2 33" xfId="30226" xr:uid="{637F195A-0218-43DC-B1D2-67296AD7B700}"/>
    <cellStyle name="Comma 23 2 34" xfId="34529" xr:uid="{53A27EC2-3CA4-4EE1-AA9C-4F4006D2B348}"/>
    <cellStyle name="Comma 23 2 35" xfId="34842" xr:uid="{5220990B-ED09-482A-B60E-799BBC709873}"/>
    <cellStyle name="Comma 23 2 36" xfId="35117" xr:uid="{BD59F822-F7E7-416B-962B-7AD3BADA10C4}"/>
    <cellStyle name="Comma 23 2 37" xfId="35294" xr:uid="{04BACAA6-46DB-41D1-8701-36450FB30EFE}"/>
    <cellStyle name="Comma 23 2 38" xfId="35448" xr:uid="{ED0CEB1F-829B-49F0-873B-D7F5FACE09E7}"/>
    <cellStyle name="Comma 23 2 39" xfId="35602" xr:uid="{6C7E5182-5F19-4F97-B527-E4F99B69FB0C}"/>
    <cellStyle name="Comma 23 2 4" xfId="2522" xr:uid="{0E7F74A9-5A96-486C-99EC-3C1B6049D553}"/>
    <cellStyle name="Comma 23 2 4 2" xfId="5398" xr:uid="{257E665A-D5CC-4909-9238-5458ABD33DAC}"/>
    <cellStyle name="Comma 23 2 4 2 2" xfId="10201" xr:uid="{B0B318FD-C092-47DD-A85E-39FE8EA56CAE}"/>
    <cellStyle name="Comma 23 2 4 3" xfId="7974" xr:uid="{B467D07E-BC16-4152-9208-C6294EA70285}"/>
    <cellStyle name="Comma 23 2 4 4" xfId="33416" xr:uid="{37A0F997-B819-4CD0-A3D8-1C8BDE066FC1}"/>
    <cellStyle name="Comma 23 2 40" xfId="35732" xr:uid="{D37F567C-2138-413A-91A8-B6A02BAB760D}"/>
    <cellStyle name="Comma 23 2 41" xfId="35842" xr:uid="{C8F6EA21-8D78-4920-A391-4476BD0AC211}"/>
    <cellStyle name="Comma 23 2 42" xfId="37819" xr:uid="{BAD5540F-9858-414E-A9EE-A922E44773F5}"/>
    <cellStyle name="Comma 23 2 43" xfId="39225" xr:uid="{883E0257-3A4A-4B82-9428-B536874A2E42}"/>
    <cellStyle name="Comma 23 2 5" xfId="2771" xr:uid="{5242E430-AA1D-42E4-A092-D9A2CDAC2D7F}"/>
    <cellStyle name="Comma 23 2 5 2" xfId="5614" xr:uid="{C4BB36B9-F648-49C4-8D08-A295291F7425}"/>
    <cellStyle name="Comma 23 2 5 2 2" xfId="10380" xr:uid="{3210BEF8-EF7A-4FB2-B0DB-5C303BE9A4C2}"/>
    <cellStyle name="Comma 23 2 5 3" xfId="8151" xr:uid="{3366CABB-D060-4CE6-A9A6-385F63DD2D21}"/>
    <cellStyle name="Comma 23 2 5 4" xfId="33751" xr:uid="{DED3E030-3D1A-48ED-B2F1-CF1F74239803}"/>
    <cellStyle name="Comma 23 2 6" xfId="3025" xr:uid="{32064DED-4D9A-40E4-A74A-D4A999869979}"/>
    <cellStyle name="Comma 23 2 6 2" xfId="5837" xr:uid="{C70ECBD4-9843-488F-BB89-C6CCD3AF5972}"/>
    <cellStyle name="Comma 23 2 6 2 2" xfId="10565" xr:uid="{7685C990-382C-4B19-826D-1326685CBBFD}"/>
    <cellStyle name="Comma 23 2 6 3" xfId="8333" xr:uid="{AAFB3595-396C-427B-9D99-C6A97C89AEEA}"/>
    <cellStyle name="Comma 23 2 6 4" xfId="33988" xr:uid="{F9E1F68A-AF49-4F84-A130-72A7CCCB838C}"/>
    <cellStyle name="Comma 23 2 7" xfId="3280" xr:uid="{9E25F937-460B-446A-B5CF-633A7AC0343C}"/>
    <cellStyle name="Comma 23 2 7 2" xfId="6056" xr:uid="{3501A2EE-3203-4315-918D-B31FCC9A08D5}"/>
    <cellStyle name="Comma 23 2 7 2 2" xfId="10743" xr:uid="{852D9684-CBF0-4455-8769-E894AD283F48}"/>
    <cellStyle name="Comma 23 2 7 3" xfId="8510" xr:uid="{1161EF3E-873F-4634-9A57-3951D90EEA0D}"/>
    <cellStyle name="Comma 23 2 7 4" xfId="34262" xr:uid="{0C3E9850-C2BF-40B9-9A91-7FD97D7CAFDB}"/>
    <cellStyle name="Comma 23 2 8" xfId="3580" xr:uid="{41B2A171-CF7B-4B50-8EC1-F87E66AF8E57}"/>
    <cellStyle name="Comma 23 2 8 2" xfId="6301" xr:uid="{F5F3B37C-28B6-40CD-AEA5-E85C74637037}"/>
    <cellStyle name="Comma 23 2 8 2 2" xfId="10925" xr:uid="{EF73BBE8-2DEF-436A-ADE2-C90B2F6FB4AC}"/>
    <cellStyle name="Comma 23 2 8 3" xfId="8687" xr:uid="{05E57EB9-A9ED-436A-AE15-4A0281F28A52}"/>
    <cellStyle name="Comma 23 2 9" xfId="3856" xr:uid="{79798051-515D-420E-879D-C435088022AF}"/>
    <cellStyle name="Comma 23 2 9 2" xfId="6524" xr:uid="{37514294-F916-435A-AD32-4E7748B2C4AF}"/>
    <cellStyle name="Comma 23 2 9 2 2" xfId="11106" xr:uid="{F8E5FB4E-05A3-4AED-9161-655CDF00D21E}"/>
    <cellStyle name="Comma 23 2 9 3" xfId="8864" xr:uid="{E8A2FA1D-6C96-4D7A-AE96-90CF35507027}"/>
    <cellStyle name="Comma 23 20" xfId="25573" xr:uid="{25A303DD-EE0B-460E-B842-60B86DB87FC4}"/>
    <cellStyle name="Comma 23 21" xfId="25897" xr:uid="{8237F079-7020-4480-A3D0-590F63BB0C87}"/>
    <cellStyle name="Comma 23 22" xfId="26187" xr:uid="{11C04489-D6C0-4EC0-ADB1-3877B94C4722}"/>
    <cellStyle name="Comma 23 23" xfId="26408" xr:uid="{F4032F0D-EDA1-4142-8379-185331F8BE89}"/>
    <cellStyle name="Comma 23 24" xfId="26700" xr:uid="{789BECB1-1770-4DFB-97E4-B349340DCA59}"/>
    <cellStyle name="Comma 23 25" xfId="26748" xr:uid="{A478DA22-15CA-47B9-8888-66C89E3F2421}"/>
    <cellStyle name="Comma 23 26" xfId="26906" xr:uid="{BA1363CA-B58C-4381-8CE6-106E9C2908C1}"/>
    <cellStyle name="Comma 23 27" xfId="27143" xr:uid="{BA79D022-2B1F-4981-946E-FEF6AE11609C}"/>
    <cellStyle name="Comma 23 28" xfId="28404" xr:uid="{C20D711E-5641-441F-A683-A6F10045A316}"/>
    <cellStyle name="Comma 23 29" xfId="28688" xr:uid="{CACFDE00-C90B-4017-9464-FA3455356E49}"/>
    <cellStyle name="Comma 23 3" xfId="1988" xr:uid="{E2EF3E39-8AB2-424F-A548-B29E39DCEC56}"/>
    <cellStyle name="Comma 23 3 2" xfId="4923" xr:uid="{CA134919-743D-482A-891F-CB7DAC31B0CF}"/>
    <cellStyle name="Comma 23 3 2 2" xfId="9790" xr:uid="{978021F2-7E93-4BCC-9DC2-C40356FE89B2}"/>
    <cellStyle name="Comma 23 3 2 3" xfId="32894" xr:uid="{8DFE707F-70D7-4674-BEAC-D35CDAC041A7}"/>
    <cellStyle name="Comma 23 3 2 4" xfId="41239" xr:uid="{E6FB3115-608D-44B9-9DFE-817786A02BDF}"/>
    <cellStyle name="Comma 23 3 3" xfId="7566" xr:uid="{562B2519-FDC1-4315-89F8-7755E7428F1B}"/>
    <cellStyle name="Comma 23 3 4" xfId="27493" xr:uid="{1D8C46A7-1632-4E7F-9534-FEA50D148678}"/>
    <cellStyle name="Comma 23 3 5" xfId="30774" xr:uid="{2E2357E7-79ED-47FF-AC80-8D4E953F212E}"/>
    <cellStyle name="Comma 23 3 6" xfId="37894" xr:uid="{04F1C509-7FA9-4A12-A6B2-C313A6509FAA}"/>
    <cellStyle name="Comma 23 3 7" xfId="39627" xr:uid="{38B53098-1839-4175-B146-2E13CA557B67}"/>
    <cellStyle name="Comma 23 30" xfId="28968" xr:uid="{4DD6EA8F-8F63-47CC-8A9E-603429AB474F}"/>
    <cellStyle name="Comma 23 31" xfId="29269" xr:uid="{377C9F1F-1EF9-4F51-AB83-503BCC8F1796}"/>
    <cellStyle name="Comma 23 32" xfId="29502" xr:uid="{6476690B-BF4E-405F-AED5-7B4A0974F885}"/>
    <cellStyle name="Comma 23 33" xfId="29689" xr:uid="{C1A5577B-E1EE-42E3-A5AA-10CE40DE508D}"/>
    <cellStyle name="Comma 23 34" xfId="29944" xr:uid="{50546291-5BE5-4974-B3C6-77D91AAFB7CD}"/>
    <cellStyle name="Comma 23 35" xfId="30173" xr:uid="{C0751165-A1D1-4C98-8486-D1E12D04961A}"/>
    <cellStyle name="Comma 23 36" xfId="34500" xr:uid="{E473A669-0EE3-4D3E-BC74-0A04F9035714}"/>
    <cellStyle name="Comma 23 37" xfId="34738" xr:uid="{03D2A665-76DB-4ECF-AE6C-15A4180EFE72}"/>
    <cellStyle name="Comma 23 38" xfId="35038" xr:uid="{DB204AF7-8C14-4850-9608-F2D2EAE3D4A2}"/>
    <cellStyle name="Comma 23 39" xfId="35247" xr:uid="{3D4B491F-EC39-4F27-AD0D-CC69583F256C}"/>
    <cellStyle name="Comma 23 4" xfId="2232" xr:uid="{789508A4-42A0-4058-A502-E505A94138EC}"/>
    <cellStyle name="Comma 23 4 2" xfId="5137" xr:uid="{284F3D57-A659-4882-A5D8-4AD026DF5291}"/>
    <cellStyle name="Comma 23 4 2 2" xfId="9968" xr:uid="{E8A8C087-0428-4189-86DE-9450314A6050}"/>
    <cellStyle name="Comma 23 4 3" xfId="7743" xr:uid="{FB86E9A4-EB45-4650-BA02-6C7EB1334C55}"/>
    <cellStyle name="Comma 23 4 4" xfId="30809" xr:uid="{EDA74E4F-853E-474A-969E-E3A187509B7F}"/>
    <cellStyle name="Comma 23 4 5" xfId="40435" xr:uid="{EC271547-8ED0-4A8E-ADF2-FC01808E0AD2}"/>
    <cellStyle name="Comma 23 40" xfId="35406" xr:uid="{8E4E0D04-8CC3-4A5E-AE7B-EA7267051425}"/>
    <cellStyle name="Comma 23 41" xfId="35558" xr:uid="{690A43C5-58C4-4A79-8F9A-E0FD6DBBE233}"/>
    <cellStyle name="Comma 23 42" xfId="35685" xr:uid="{612AA7C0-3B0A-4B75-858A-0ADEEB90235D}"/>
    <cellStyle name="Comma 23 43" xfId="35799" xr:uid="{9A438D11-274B-4523-A128-99E6A351E1BC}"/>
    <cellStyle name="Comma 23 44" xfId="960" xr:uid="{97C29CCB-8B78-4739-9EEB-12DDE9D6E990}"/>
    <cellStyle name="Comma 23 45" xfId="36029" xr:uid="{C8D2975C-96AF-4CC9-99BA-FB6D1089FC2C}"/>
    <cellStyle name="Comma 23 46" xfId="37764" xr:uid="{D313717B-142F-4928-AA49-EBE80E34701C}"/>
    <cellStyle name="Comma 23 47" xfId="38423" xr:uid="{625B8807-A7DA-435C-AED3-ADDF0B8AFE6F}"/>
    <cellStyle name="Comma 23 5" xfId="2440" xr:uid="{B017E5A7-B3AE-479F-8750-E0C286342144}"/>
    <cellStyle name="Comma 23 5 2" xfId="5328" xr:uid="{B6C12B9A-ADB6-4483-9A2A-9C5B6DF535EF}"/>
    <cellStyle name="Comma 23 5 2 2" xfId="10146" xr:uid="{B2836B52-B153-44D6-BB37-0C041559AAEC}"/>
    <cellStyle name="Comma 23 5 3" xfId="7920" xr:uid="{E950A2BF-7EE0-4B9F-A11F-04C9D8A4DA44}"/>
    <cellStyle name="Comma 23 5 4" xfId="30957" xr:uid="{CE2705A0-DBF0-4DB6-8385-C1A019C059B3}"/>
    <cellStyle name="Comma 23 5 5" xfId="38823" xr:uid="{FD7A7D40-7E59-4BD1-AE41-F6715B39D2B4}"/>
    <cellStyle name="Comma 23 6" xfId="2689" xr:uid="{B7013A01-F902-403D-BA14-7575D0EBDD81}"/>
    <cellStyle name="Comma 23 6 2" xfId="5543" xr:uid="{95201E64-CEFD-4C7F-A7B0-10E750D41B6B}"/>
    <cellStyle name="Comma 23 6 2 2" xfId="10324" xr:uid="{F072819C-755E-4CC2-8069-1BDC8F529349}"/>
    <cellStyle name="Comma 23 6 3" xfId="8097" xr:uid="{8EE7FFC0-A9C1-4793-876F-90CA37DE6738}"/>
    <cellStyle name="Comma 23 6 4" xfId="31154" xr:uid="{C5CE3EE1-0D12-4BC4-90F9-546A21EC1528}"/>
    <cellStyle name="Comma 23 7" xfId="2944" xr:uid="{4329CD74-46A4-41D5-A126-A0B48843927E}"/>
    <cellStyle name="Comma 23 7 2" xfId="5767" xr:uid="{9E62EC58-0CC6-49D3-B750-B21862C34379}"/>
    <cellStyle name="Comma 23 7 2 2" xfId="10508" xr:uid="{575C956E-7AF3-49C9-AA2B-42ECEFFB3860}"/>
    <cellStyle name="Comma 23 7 3" xfId="8277" xr:uid="{DB1A7F87-4CB8-464D-9002-0BEB8CEFB786}"/>
    <cellStyle name="Comma 23 7 4" xfId="31261" xr:uid="{644189A9-7787-4ACB-9EC2-2E859BBDFA0D}"/>
    <cellStyle name="Comma 23 8" xfId="3201" xr:uid="{B41629BB-D63D-4CC6-ACEB-A82C03492F89}"/>
    <cellStyle name="Comma 23 8 2" xfId="5988" xr:uid="{B7717C83-12D4-4B37-B2EF-E881CAC004B7}"/>
    <cellStyle name="Comma 23 8 2 2" xfId="10689" xr:uid="{76202353-0003-4D96-B723-4450229B0473}"/>
    <cellStyle name="Comma 23 8 3" xfId="8456" xr:uid="{A8EA7738-1862-42D3-9925-00E127050861}"/>
    <cellStyle name="Comma 23 8 4" xfId="32103" xr:uid="{75CEE72B-482A-40EF-9E2F-54AF2D442031}"/>
    <cellStyle name="Comma 23 9" xfId="3476" xr:uid="{C46C0A5B-A6D3-439E-9BD0-6311567A8FBB}"/>
    <cellStyle name="Comma 23 9 2" xfId="6218" xr:uid="{3AD30579-D44C-4B4C-96A1-4489B48D6716}"/>
    <cellStyle name="Comma 23 9 2 2" xfId="10868" xr:uid="{F2C1CFA3-8039-4147-9944-F3AE05EF4D92}"/>
    <cellStyle name="Comma 23 9 3" xfId="8633" xr:uid="{D93AC5FB-870E-4368-B133-5BE347629548}"/>
    <cellStyle name="Comma 23 9 4" xfId="33313" xr:uid="{AA3F4162-9712-43D0-B47A-32528926FDB4}"/>
    <cellStyle name="Comma 230" xfId="25242" xr:uid="{22B8F2AD-3DE1-49A3-9050-807BDBB478E2}"/>
    <cellStyle name="Comma 231" xfId="25293" xr:uid="{D991F861-543F-4AF5-AF79-94EFC80B5FF0}"/>
    <cellStyle name="Comma 232" xfId="25311" xr:uid="{B44065FD-E669-46E2-A7F2-32BD9CF2504D}"/>
    <cellStyle name="Comma 233" xfId="25167" xr:uid="{D8349239-96FB-42B0-B181-67BCF7E9E1C2}"/>
    <cellStyle name="Comma 234" xfId="25157" xr:uid="{BE9D9514-EED3-461B-B945-04BFA2F4E1E3}"/>
    <cellStyle name="Comma 235" xfId="25133" xr:uid="{59E4F86E-E1E2-44F0-B456-31550F3F4855}"/>
    <cellStyle name="Comma 236" xfId="25340" xr:uid="{2F1468E1-374A-4F27-972F-F8D7913705E4}"/>
    <cellStyle name="Comma 236 2" xfId="30375" xr:uid="{399B8D1D-511D-4B91-A50A-A65C58DA87F2}"/>
    <cellStyle name="Comma 237" xfId="25339" xr:uid="{B6C99224-467B-4AC0-9995-01EA323F8952}"/>
    <cellStyle name="Comma 238" xfId="25492" xr:uid="{D80E0232-EC21-4391-99C6-9608B76D2B3D}"/>
    <cellStyle name="Comma 239" xfId="25493" xr:uid="{8BA2952C-2343-4821-A25E-9654F2259C69}"/>
    <cellStyle name="Comma 24" xfId="565" xr:uid="{C17437ED-7F7E-4359-B62C-CDFFBB2297C2}"/>
    <cellStyle name="Comma 24 10" xfId="4261" xr:uid="{F22FC617-1D17-4716-88D6-E989C638496D}"/>
    <cellStyle name="Comma 24 10 2" xfId="6846" xr:uid="{945B43B5-B2EE-4976-BE53-CBA5153FE237}"/>
    <cellStyle name="Comma 24 10 2 2" xfId="11414" xr:uid="{2F41AD64-5F80-420A-86E4-1596EA879758}"/>
    <cellStyle name="Comma 24 10 3" xfId="9171" xr:uid="{DCFC92FA-E590-49AF-9E79-0474F19FA704}"/>
    <cellStyle name="Comma 24 10 4" xfId="33664" xr:uid="{3CD7F6E6-A68E-4BE0-B852-090575BC2327}"/>
    <cellStyle name="Comma 24 11" xfId="4449" xr:uid="{0D3E2D03-C526-4B83-A313-B931A3619D1C}"/>
    <cellStyle name="Comma 24 11 2" xfId="7030" xr:uid="{7074E57F-B50F-4713-A5A1-A4AC8165AD88}"/>
    <cellStyle name="Comma 24 11 2 2" xfId="11598" xr:uid="{6FA3E64A-C07E-4E94-8D14-9228209D34B8}"/>
    <cellStyle name="Comma 24 11 3" xfId="9355" xr:uid="{CCE3B130-CE53-4C62-B39A-4C4BEC553594}"/>
    <cellStyle name="Comma 24 11 4" xfId="33718" xr:uid="{23F9B3CF-F9C1-4EB2-9FAA-C42EBE46D915}"/>
    <cellStyle name="Comma 24 12" xfId="4692" xr:uid="{39015637-86AC-4243-8448-F5549B3FE68B}"/>
    <cellStyle name="Comma 24 12 2" xfId="9589" xr:uid="{02BF0C4B-4019-4D05-A48F-4AC1A938BAE0}"/>
    <cellStyle name="Comma 24 12 3" xfId="33879" xr:uid="{7BC710A6-0A22-4A4B-AA5D-BE9AC8A57D4F}"/>
    <cellStyle name="Comma 24 13" xfId="7386" xr:uid="{3118C6AF-2AD2-43FC-8AB3-C95EAC9D6BDC}"/>
    <cellStyle name="Comma 24 13 2" xfId="33927" xr:uid="{4CE2783C-9954-4611-8EE0-2341033C18F8}"/>
    <cellStyle name="Comma 24 14" xfId="12747" xr:uid="{366B7CCE-8F70-4C46-9CAE-E2A2966AFA52}"/>
    <cellStyle name="Comma 24 14 2" xfId="34211" xr:uid="{ED731BD3-25BB-4CFB-A67A-9DF49929E48D}"/>
    <cellStyle name="Comma 24 15" xfId="18417" xr:uid="{5648C0FD-4E6C-4D1E-B826-DF8054919D44}"/>
    <cellStyle name="Comma 24 16" xfId="25089" xr:uid="{47DADBCA-7ABC-409E-A5A6-1388273253CB}"/>
    <cellStyle name="Comma 24 17" xfId="25388" xr:uid="{3560419C-671B-4A42-992A-6FC28495E8B5}"/>
    <cellStyle name="Comma 24 18" xfId="25574" xr:uid="{F2832623-28B7-4F43-BF19-347ED6B4D2BF}"/>
    <cellStyle name="Comma 24 19" xfId="25898" xr:uid="{68F70999-6B17-4D15-BBD8-F807B16B1D99}"/>
    <cellStyle name="Comma 24 2" xfId="1989" xr:uid="{BC56844E-7430-470E-96C2-BFEA90C0B05B}"/>
    <cellStyle name="Comma 24 2 2" xfId="4924" xr:uid="{D6F0DEFA-67DE-4305-B48D-BB0B6DDC1716}"/>
    <cellStyle name="Comma 24 2 2 2" xfId="9791" xr:uid="{121852BC-07C9-431A-97F2-B2394AADAC47}"/>
    <cellStyle name="Comma 24 2 2 2 2" xfId="41648" xr:uid="{91978AA6-1634-4681-8981-230DAF85C02C}"/>
    <cellStyle name="Comma 24 2 2 3" xfId="33299" xr:uid="{178F978C-8854-45C3-98A5-552D48E23FD7}"/>
    <cellStyle name="Comma 24 2 2 4" xfId="37938" xr:uid="{B19792EB-7AE1-429A-8B0B-6FDCC92CDEBC}"/>
    <cellStyle name="Comma 24 2 2 5" xfId="40036" xr:uid="{DCABB5F1-D34A-45EC-B21A-18683CF0CE47}"/>
    <cellStyle name="Comma 24 2 3" xfId="7567" xr:uid="{68230DA1-7A49-46F2-B2F1-902D5BB50FDE}"/>
    <cellStyle name="Comma 24 2 3 2" xfId="32504" xr:uid="{9C4498D6-6371-4392-B8BD-DBA295A0DD7C}"/>
    <cellStyle name="Comma 24 2 3 3" xfId="40844" xr:uid="{1CA87C75-4427-4C38-94E3-F69DFF98E895}"/>
    <cellStyle name="Comma 24 2 4" xfId="27494" xr:uid="{CA969875-E223-4C3A-842C-C71FE8CCA3D8}"/>
    <cellStyle name="Comma 24 2 5" xfId="30777" xr:uid="{AEDA220E-8DE2-40D8-9DA8-A7900CDA4D02}"/>
    <cellStyle name="Comma 24 2 6" xfId="35734" xr:uid="{FCB982BB-F1AD-4689-A9A5-986B4FF49CD8}"/>
    <cellStyle name="Comma 24 2 7" xfId="36312" xr:uid="{A6EA6601-C46C-4A8B-8A0A-38645CBD42B1}"/>
    <cellStyle name="Comma 24 2 8" xfId="37821" xr:uid="{4BC5063E-5C0D-4407-B6F9-10AEC610DF43}"/>
    <cellStyle name="Comma 24 2 9" xfId="39232" xr:uid="{648F5078-0BCE-41EC-B53D-E4CC6C74A3F7}"/>
    <cellStyle name="Comma 24 20" xfId="26188" xr:uid="{C90EA5CA-DE39-45E5-990F-D624EFF4A321}"/>
    <cellStyle name="Comma 24 21" xfId="26409" xr:uid="{A3E52FCA-E608-4F7F-9A6A-D29D03D6BF6B}"/>
    <cellStyle name="Comma 24 22" xfId="26701" xr:uid="{F68F2543-F1FF-4D46-9BA3-0FBF43678F8E}"/>
    <cellStyle name="Comma 24 23" xfId="26907" xr:uid="{9B9FCB3B-6C67-4914-B2CE-A9073D217028}"/>
    <cellStyle name="Comma 24 24" xfId="27144" xr:uid="{DAA216B0-0EBE-47D0-A97F-42A15A333D4C}"/>
    <cellStyle name="Comma 24 25" xfId="28405" xr:uid="{5BBB497D-5E06-4732-BE5A-667352A3AE7F}"/>
    <cellStyle name="Comma 24 26" xfId="28689" xr:uid="{6FF1EF6E-BF0D-4AF9-8FEE-6B7A91AEB893}"/>
    <cellStyle name="Comma 24 27" xfId="28969" xr:uid="{7C280CBD-CB07-4190-8C3D-AEFF80C02FE3}"/>
    <cellStyle name="Comma 24 28" xfId="29270" xr:uid="{A8F062BC-E9E7-444A-9758-BDD0056131B5}"/>
    <cellStyle name="Comma 24 29" xfId="29503" xr:uid="{DB80D27A-A97D-4029-B8D4-16A86954BFA7}"/>
    <cellStyle name="Comma 24 3" xfId="2233" xr:uid="{B198EC76-888A-40A0-9269-49C1C6C153EC}"/>
    <cellStyle name="Comma 24 3 2" xfId="5138" xr:uid="{7AD2AF5E-E7BC-4A78-9B5F-CB06C6C92B19}"/>
    <cellStyle name="Comma 24 3 2 2" xfId="9969" xr:uid="{9907D092-C5D4-4340-A9C8-7AEC649FB563}"/>
    <cellStyle name="Comma 24 3 2 3" xfId="32900" xr:uid="{66964341-5958-46C4-BE86-CA214AC73D4F}"/>
    <cellStyle name="Comma 24 3 2 4" xfId="41246" xr:uid="{5D3E4AAB-701D-48F8-9603-0BA83A8C95FC}"/>
    <cellStyle name="Comma 24 3 3" xfId="7744" xr:uid="{F9811BF3-1F32-4575-904F-17A3237CAAFE}"/>
    <cellStyle name="Comma 24 3 4" xfId="30813" xr:uid="{0586BDF6-8563-402C-9447-295E07A84DF9}"/>
    <cellStyle name="Comma 24 3 5" xfId="37896" xr:uid="{BCEEA62B-BD2A-4D7A-89F4-C6DBDE901B40}"/>
    <cellStyle name="Comma 24 3 6" xfId="39634" xr:uid="{827A57CF-8B31-4EC2-AB0B-3E000A959FF0}"/>
    <cellStyle name="Comma 24 30" xfId="29690" xr:uid="{16ABCE28-C5DC-4FA9-9BC2-ECDA38DB1DFF}"/>
    <cellStyle name="Comma 24 31" xfId="29945" xr:uid="{F5145814-195E-45AD-AA3C-ECC70C0FC012}"/>
    <cellStyle name="Comma 24 32" xfId="30174" xr:uid="{573BE973-3FDD-4907-8512-BB34DCC33E3F}"/>
    <cellStyle name="Comma 24 33" xfId="34739" xr:uid="{82E30888-A5E0-49DB-A97B-4E6A8FB88623}"/>
    <cellStyle name="Comma 24 34" xfId="35039" xr:uid="{525003C0-1B31-4EA9-8B8D-39A4F490A211}"/>
    <cellStyle name="Comma 24 35" xfId="35248" xr:uid="{38851179-69DA-4027-88AC-B96568108540}"/>
    <cellStyle name="Comma 24 36" xfId="35407" xr:uid="{AD95F259-1F00-4FAF-9EEF-92ED97F01E12}"/>
    <cellStyle name="Comma 24 37" xfId="35559" xr:uid="{077A7AE2-0CAB-40CD-BB71-05B5AC616FE6}"/>
    <cellStyle name="Comma 24 38" xfId="35687" xr:uid="{23A497F1-6D39-4593-9D83-80C8B05DDC19}"/>
    <cellStyle name="Comma 24 39" xfId="35800" xr:uid="{602FB648-C34B-447D-9709-FBF497480D3D}"/>
    <cellStyle name="Comma 24 4" xfId="2441" xr:uid="{19410544-F044-4332-B94E-336BE36938CF}"/>
    <cellStyle name="Comma 24 4 2" xfId="5329" xr:uid="{9DA07ED4-898A-44CA-8218-BD409EB3E754}"/>
    <cellStyle name="Comma 24 4 2 2" xfId="10147" xr:uid="{B2B68568-12AB-400B-913D-692E674975E3}"/>
    <cellStyle name="Comma 24 4 3" xfId="7921" xr:uid="{502AC852-B9C3-456C-928C-EEA14F45301D}"/>
    <cellStyle name="Comma 24 4 4" xfId="30968" xr:uid="{D609D6F8-4739-45B8-A772-A5EB3CE8C4E0}"/>
    <cellStyle name="Comma 24 4 5" xfId="40442" xr:uid="{270913CE-D075-4D9A-A925-61834C63B359}"/>
    <cellStyle name="Comma 24 40" xfId="1664" xr:uid="{866523F8-BB6A-4894-A511-8BD7B55259CD}"/>
    <cellStyle name="Comma 24 41" xfId="961" xr:uid="{9C27E422-9037-4BB6-9C1C-EF508F81BD32}"/>
    <cellStyle name="Comma 24 42" xfId="35957" xr:uid="{73932C91-41B4-48C6-837A-25BC43337AA1}"/>
    <cellStyle name="Comma 24 43" xfId="37768" xr:uid="{A482F474-4FD9-4126-ADF6-948B1F727DD8}"/>
    <cellStyle name="Comma 24 44" xfId="38424" xr:uid="{CBEECDA2-5955-4FB8-8D23-9A0CEE64AF89}"/>
    <cellStyle name="Comma 24 5" xfId="2690" xr:uid="{EC8E85FA-CA6A-4045-B75E-FD176152AA04}"/>
    <cellStyle name="Comma 24 5 2" xfId="5544" xr:uid="{5BC3A35A-CDE6-4857-B846-2A3BFA93EE0C}"/>
    <cellStyle name="Comma 24 5 2 2" xfId="10325" xr:uid="{ED0D8654-938C-40B0-B29A-FF8AE785EAF5}"/>
    <cellStyle name="Comma 24 5 3" xfId="8098" xr:uid="{4FD9A42A-7C95-4C77-9859-F8BA0F275848}"/>
    <cellStyle name="Comma 24 5 4" xfId="31157" xr:uid="{3E8A4087-748B-4874-B7B5-E70FA9AF6E18}"/>
    <cellStyle name="Comma 24 5 5" xfId="38830" xr:uid="{C5D9AF23-A638-46C5-925E-5E2CC9A70A8E}"/>
    <cellStyle name="Comma 24 6" xfId="2945" xr:uid="{B6741186-38CC-44E6-9B0B-9815D6C3D808}"/>
    <cellStyle name="Comma 24 6 2" xfId="5768" xr:uid="{7AE77CD1-8FA4-4A42-BA17-0165F34A3985}"/>
    <cellStyle name="Comma 24 6 2 2" xfId="10509" xr:uid="{DC6E22E1-FA8E-4AD0-9BFF-D0EE235EC294}"/>
    <cellStyle name="Comma 24 6 3" xfId="8278" xr:uid="{B278204E-7BBA-4CC8-96D2-FFC9CEB46A9D}"/>
    <cellStyle name="Comma 24 6 4" xfId="31262" xr:uid="{5993EF2B-25B1-4093-BBA1-9850D0326D77}"/>
    <cellStyle name="Comma 24 7" xfId="3202" xr:uid="{558FEA24-4F20-43F5-9EE4-1EDD0CE75ACD}"/>
    <cellStyle name="Comma 24 7 2" xfId="5989" xr:uid="{9B235B5D-94CE-4567-893B-9295F8B9FAA6}"/>
    <cellStyle name="Comma 24 7 2 2" xfId="10690" xr:uid="{27F573A3-C000-4386-89A0-C88A1819934B}"/>
    <cellStyle name="Comma 24 7 3" xfId="8457" xr:uid="{7A1B58EB-B078-4122-8366-C23843F9BD8B}"/>
    <cellStyle name="Comma 24 7 4" xfId="32110" xr:uid="{2B5678AE-F853-4339-9DEF-1B2C0668A157}"/>
    <cellStyle name="Comma 24 8" xfId="3477" xr:uid="{0809372E-8492-4BE5-9AC2-1FF07FBFF962}"/>
    <cellStyle name="Comma 24 8 2" xfId="6219" xr:uid="{E91B85FB-749C-43B9-8A9D-8E39084EE4FF}"/>
    <cellStyle name="Comma 24 8 2 2" xfId="10869" xr:uid="{C90CD885-A34F-4C0D-9B02-986D3C22F217}"/>
    <cellStyle name="Comma 24 8 3" xfId="8634" xr:uid="{E70CA87F-BCEE-4A5A-912E-A935A1201271}"/>
    <cellStyle name="Comma 24 8 4" xfId="33340" xr:uid="{8328CBFA-B85F-422C-A5C8-CBC4E285A504}"/>
    <cellStyle name="Comma 24 9" xfId="3785" xr:uid="{DF043C95-CDFC-48E9-8072-15461726CF63}"/>
    <cellStyle name="Comma 24 9 2" xfId="6466" xr:uid="{36A65767-C0E2-47DA-AC9A-76AF76B0C0E4}"/>
    <cellStyle name="Comma 24 9 2 2" xfId="11051" xr:uid="{F4D201DD-FB61-4D58-B3BE-AEBD820D8702}"/>
    <cellStyle name="Comma 24 9 3" xfId="8811" xr:uid="{834CB74F-6F6C-41CC-A368-CE8260F3B72A}"/>
    <cellStyle name="Comma 24 9 4" xfId="33338" xr:uid="{7A2F6133-1C8C-4114-8CFD-E3AD1B29F61B}"/>
    <cellStyle name="Comma 240" xfId="25524" xr:uid="{22A97BE1-F8F3-4C18-B187-0EB21A060287}"/>
    <cellStyle name="Comma 241" xfId="25684" xr:uid="{0AC93EE7-9E6D-4137-93E9-17FD082D05DC}"/>
    <cellStyle name="Comma 242" xfId="25800" xr:uid="{BFD59AC3-21BE-4ECF-8575-B71447AB208A}"/>
    <cellStyle name="Comma 243" xfId="25819" xr:uid="{71323365-3E79-4B8C-95E1-AEE472AED4EA}"/>
    <cellStyle name="Comma 244" xfId="25711" xr:uid="{72631A20-999B-4665-B052-351E296EC53E}"/>
    <cellStyle name="Comma 245" xfId="25832" xr:uid="{3A5726C8-5E99-4101-850B-F560B433E7B1}"/>
    <cellStyle name="Comma 246" xfId="25842" xr:uid="{75DAB93A-73B6-416B-8D60-87D19D716E0A}"/>
    <cellStyle name="Comma 247" xfId="25994" xr:uid="{9FBD0B17-73D1-4E00-AB30-F0D9AFB2E1C5}"/>
    <cellStyle name="Comma 248" xfId="26084" xr:uid="{6C9C805D-ED86-4587-948E-7F501492A774}"/>
    <cellStyle name="Comma 249" xfId="26089" xr:uid="{96038A31-8BE5-4E91-9D72-9BBF2F8B3C53}"/>
    <cellStyle name="Comma 25" xfId="566" xr:uid="{CD33E55F-15A0-4A4F-8CDC-ABF83B54FD7B}"/>
    <cellStyle name="Comma 25 10" xfId="4317" xr:uid="{88A5FB02-0CD6-4554-9E2E-B83FB1985DBB}"/>
    <cellStyle name="Comma 25 10 2" xfId="6900" xr:uid="{1CF2E3AD-7A63-47F4-B480-CF220BF49146}"/>
    <cellStyle name="Comma 25 10 2 2" xfId="11468" xr:uid="{999AB926-3637-4DFA-822D-E17302694A7D}"/>
    <cellStyle name="Comma 25 10 3" xfId="9225" xr:uid="{851FADB3-32A8-4A7D-B754-F97ADE72BBAE}"/>
    <cellStyle name="Comma 25 10 4" xfId="33987" xr:uid="{2BD7D3CB-79B8-46BE-AF29-0D8AB04BD9A6}"/>
    <cellStyle name="Comma 25 11" xfId="4508" xr:uid="{BEAB6BC9-0592-4F96-8AB7-782C4629710B}"/>
    <cellStyle name="Comma 25 11 2" xfId="7087" xr:uid="{C22C9394-4273-4356-97C4-A61B6B358A96}"/>
    <cellStyle name="Comma 25 11 2 2" xfId="11655" xr:uid="{E112068D-1D60-42AD-8C16-18B41E7DD19A}"/>
    <cellStyle name="Comma 25 11 3" xfId="9412" xr:uid="{DD1431DE-7EB5-47B3-BE3B-10879B18B953}"/>
    <cellStyle name="Comma 25 11 4" xfId="34261" xr:uid="{F4C104C2-199C-4116-8D5B-E4D52B500630}"/>
    <cellStyle name="Comma 25 12" xfId="4761" xr:uid="{F123C569-67D5-46B0-870F-7ACB690D77CC}"/>
    <cellStyle name="Comma 25 12 2" xfId="9653" xr:uid="{7724A266-2B43-424B-A59B-78AD7BFE9CBD}"/>
    <cellStyle name="Comma 25 13" xfId="7442" xr:uid="{60751678-2A7C-4F1B-8EB0-77947A3D2015}"/>
    <cellStyle name="Comma 25 14" xfId="12849" xr:uid="{B2B93F7A-C00F-40B2-A2DF-5A878E049A0B}"/>
    <cellStyle name="Comma 25 15" xfId="18491" xr:uid="{3C56D342-0E03-4DFD-A561-F72215D30A9E}"/>
    <cellStyle name="Comma 25 15 2" xfId="22320" xr:uid="{AC395FEB-262D-47DE-8305-96DF6C84F8D6}"/>
    <cellStyle name="Comma 25 16" xfId="24480" xr:uid="{8D48422E-8B83-4779-875C-CD6D71FADCC0}"/>
    <cellStyle name="Comma 25 17" xfId="25172" xr:uid="{EDE1166F-CF25-4226-A858-7EADB688F0F3}"/>
    <cellStyle name="Comma 25 18" xfId="25427" xr:uid="{EE4F35ED-7508-4860-9918-F6028DE27535}"/>
    <cellStyle name="Comma 25 19" xfId="25659" xr:uid="{ABF2EAC2-E699-4571-9E0B-D419760BD509}"/>
    <cellStyle name="Comma 25 2" xfId="2064" xr:uid="{4B5FB3EE-28CD-47A2-96D8-ABE74C7A365F}"/>
    <cellStyle name="Comma 25 2 2" xfId="4985" xr:uid="{BFB298F6-27E0-4AF9-A36F-CF39C5DC8D5D}"/>
    <cellStyle name="Comma 25 2 2 2" xfId="9843" xr:uid="{9D44DC7E-B13E-4D42-A176-723E1409FFA9}"/>
    <cellStyle name="Comma 25 2 2 2 2" xfId="41651" xr:uid="{2984F016-4D34-4F36-9063-C4D618C979BC}"/>
    <cellStyle name="Comma 25 2 2 3" xfId="33302" xr:uid="{A4023175-89CE-4C62-B70D-D59CFB3F6646}"/>
    <cellStyle name="Comma 25 2 2 4" xfId="37943" xr:uid="{D9A8D3ED-D3E1-4997-BD5D-5873606D6EBA}"/>
    <cellStyle name="Comma 25 2 2 5" xfId="40039" xr:uid="{C7DBA56B-052B-404F-B398-1E4FEA6A7B4B}"/>
    <cellStyle name="Comma 25 2 3" xfId="7619" xr:uid="{61FB6418-6051-4ED8-AB7D-740E5769C906}"/>
    <cellStyle name="Comma 25 2 3 2" xfId="32507" xr:uid="{05D403B6-9BF7-4EBB-AE12-665AAF42083A}"/>
    <cellStyle name="Comma 25 2 3 3" xfId="40847" xr:uid="{B826785B-FBD2-43CC-9225-AB595B82E826}"/>
    <cellStyle name="Comma 25 2 4" xfId="27709" xr:uid="{A2E97288-F98B-44B1-8234-6836174C143D}"/>
    <cellStyle name="Comma 25 2 5" xfId="30971" xr:uid="{AA541CD0-D949-4BFF-86A2-EB2B71CD4A96}"/>
    <cellStyle name="Comma 25 2 6" xfId="35739" xr:uid="{FA359891-0184-4DA7-801B-35768FBFBE88}"/>
    <cellStyle name="Comma 25 2 7" xfId="37826" xr:uid="{16AD20C8-5446-463E-81AA-7C4476648F06}"/>
    <cellStyle name="Comma 25 2 8" xfId="39235" xr:uid="{ED1FDF2A-37C1-4A7F-86DA-732EC85E6A7E}"/>
    <cellStyle name="Comma 25 20" xfId="25973" xr:uid="{88B1A94E-76E2-4A9D-82BE-9CE4EA3282CC}"/>
    <cellStyle name="Comma 25 21" xfId="26251" xr:uid="{59693DE3-EFE8-47FA-B2C0-95C53236A87A}"/>
    <cellStyle name="Comma 25 22" xfId="26497" xr:uid="{B75AFDFF-4BFC-4FBD-87E9-A655EF6B02E3}"/>
    <cellStyle name="Comma 25 23" xfId="26762" xr:uid="{07F3CC56-7F64-40C4-BA87-996D0718A449}"/>
    <cellStyle name="Comma 25 24" xfId="26954" xr:uid="{472CA5BB-9EA6-421E-B694-DD52E3426A13}"/>
    <cellStyle name="Comma 25 25" xfId="27201" xr:uid="{FD5F4E02-664B-4F8F-A2FB-C3CA37A016B0}"/>
    <cellStyle name="Comma 25 26" xfId="28498" xr:uid="{A3033432-3E15-4DD5-9FF0-0B4BA42D0E9F}"/>
    <cellStyle name="Comma 25 27" xfId="28765" xr:uid="{54F211AD-F59E-42BA-97BD-0C49F855B805}"/>
    <cellStyle name="Comma 25 27 2" xfId="30342" xr:uid="{92999801-EEDB-4D6E-B38E-9CE3C8D6A56D}"/>
    <cellStyle name="Comma 25 27 3" xfId="30321" xr:uid="{70DC9FBB-F2B7-4753-88D9-D17E01A2B1D9}"/>
    <cellStyle name="Comma 25 28" xfId="29065" xr:uid="{74EA2966-09E3-4B07-B77F-ABF5E21170D0}"/>
    <cellStyle name="Comma 25 29" xfId="29340" xr:uid="{F5AA2C16-2730-4F76-9D60-9694DCE3C6D6}"/>
    <cellStyle name="Comma 25 29 2" xfId="29847" xr:uid="{775D848E-17D6-459E-A18A-057DC7E59F31}"/>
    <cellStyle name="Comma 25 29 3" xfId="30443" xr:uid="{0E495022-E6D0-428C-9E7C-4FBD7FBE5BC9}"/>
    <cellStyle name="Comma 25 3" xfId="2295" xr:uid="{B14C2219-8964-4D9F-9765-927A28314F80}"/>
    <cellStyle name="Comma 25 3 2" xfId="5196" xr:uid="{91077351-FA83-4EF3-B2F0-F0E8EC9B160F}"/>
    <cellStyle name="Comma 25 3 2 2" xfId="10022" xr:uid="{AFFB6FC3-6737-4A9C-8609-0A24F988A09D}"/>
    <cellStyle name="Comma 25 3 2 3" xfId="32903" xr:uid="{0C460546-49FE-49BB-B15F-69867DA91B15}"/>
    <cellStyle name="Comma 25 3 2 4" xfId="41249" xr:uid="{D4E14F18-4E81-438C-BBE0-C5A06A2CD918}"/>
    <cellStyle name="Comma 25 3 3" xfId="7796" xr:uid="{4F7F26AB-990C-472C-8EF4-A82BFA6DE354}"/>
    <cellStyle name="Comma 25 3 4" xfId="31159" xr:uid="{FEDA589D-D23E-4C11-8BFF-D8B8A47EA258}"/>
    <cellStyle name="Comma 25 3 5" xfId="37903" xr:uid="{D81526AD-3EB6-4CCE-88C2-8808EAEDD179}"/>
    <cellStyle name="Comma 25 3 6" xfId="39637" xr:uid="{1A869431-EE8F-4B5E-B006-EE8A21EF7DD8}"/>
    <cellStyle name="Comma 25 30" xfId="29555" xr:uid="{1143C435-BCBF-4311-8CA9-4D055E60913B}"/>
    <cellStyle name="Comma 25 31" xfId="29748" xr:uid="{94376ABA-C91B-46F3-90BF-BDADDBE361F5}"/>
    <cellStyle name="Comma 25 32" xfId="30012" xr:uid="{324F059A-6B6C-45EE-BCFB-450141F76E2E}"/>
    <cellStyle name="Comma 25 33" xfId="30225" xr:uid="{B11CD44C-E9F7-40A2-A30D-C079D423AE1E}"/>
    <cellStyle name="Comma 25 34" xfId="34528" xr:uid="{DC4F1631-914B-46C1-B487-C39C97470FF2}"/>
    <cellStyle name="Comma 25 35" xfId="34841" xr:uid="{34C9DA36-7674-4543-A339-99BEA2773395}"/>
    <cellStyle name="Comma 25 36" xfId="35116" xr:uid="{C121EE05-9E89-4F5C-B28D-DADDA04C18F4}"/>
    <cellStyle name="Comma 25 37" xfId="35293" xr:uid="{58C2B91A-1471-42BA-9D0C-6F514F19A772}"/>
    <cellStyle name="Comma 25 38" xfId="35447" xr:uid="{96E1A3B6-5E33-4B82-9770-79B5401D11E9}"/>
    <cellStyle name="Comma 25 39" xfId="35601" xr:uid="{9B8D55FE-9B9C-4637-A13C-B4B4615951AB}"/>
    <cellStyle name="Comma 25 4" xfId="2521" xr:uid="{C1643A5E-3E23-4636-9E67-31EAF8943FF7}"/>
    <cellStyle name="Comma 25 4 2" xfId="5397" xr:uid="{CDCC5FBC-4E1F-49D1-A0BC-E2B2D5D47DF1}"/>
    <cellStyle name="Comma 25 4 2 2" xfId="10200" xr:uid="{EEFA3D47-3057-4A20-AD60-31F0DA498274}"/>
    <cellStyle name="Comma 25 4 3" xfId="7973" xr:uid="{BBE02C62-9963-4510-BBD4-AE3984649EF3}"/>
    <cellStyle name="Comma 25 4 4" xfId="31330" xr:uid="{7CF3A805-6689-4245-9A66-FE03B6E7A737}"/>
    <cellStyle name="Comma 25 4 5" xfId="40445" xr:uid="{2E953727-FE82-4FEF-A860-9813E53EF5F0}"/>
    <cellStyle name="Comma 25 40" xfId="35695" xr:uid="{8FF5B25D-6666-4A91-949E-7120E31CDC0A}"/>
    <cellStyle name="Comma 25 41" xfId="35841" xr:uid="{42B21155-1ACD-47D1-9283-40F6A4B23086}"/>
    <cellStyle name="Comma 25 42" xfId="1760" xr:uid="{8C13FB39-D96B-4F19-9F55-D42025C4772E}"/>
    <cellStyle name="Comma 25 43" xfId="1062" xr:uid="{D5BC46C2-FE9F-410B-8C6C-C561A03E4088}"/>
    <cellStyle name="Comma 25 44" xfId="36031" xr:uid="{16B7722F-F3F0-41B0-BFD1-FBA0422C52A4}"/>
    <cellStyle name="Comma 25 45" xfId="37778" xr:uid="{3B55DE5B-258B-4962-8E0A-1FC2A1C7975C}"/>
    <cellStyle name="Comma 25 46" xfId="38426" xr:uid="{3613B6A1-94CF-44FD-8DA0-927A06ABF230}"/>
    <cellStyle name="Comma 25 5" xfId="2770" xr:uid="{C3E279E6-3F3C-486E-938E-FBF8797CD6FB}"/>
    <cellStyle name="Comma 25 5 2" xfId="5613" xr:uid="{F996F6C2-768F-40C1-8BB6-5B40AC601CF3}"/>
    <cellStyle name="Comma 25 5 2 2" xfId="10379" xr:uid="{C92A7E51-0E2F-4D5A-877C-18F1BCF4CD6E}"/>
    <cellStyle name="Comma 25 5 3" xfId="8150" xr:uid="{41FC7B9B-5A24-4D1F-8B95-68E5C0A9D60B}"/>
    <cellStyle name="Comma 25 5 4" xfId="32113" xr:uid="{674586E2-7738-487F-8782-5F407A5C6F2C}"/>
    <cellStyle name="Comma 25 5 5" xfId="38833" xr:uid="{081D0068-F828-472B-AB4F-3569F461D171}"/>
    <cellStyle name="Comma 25 6" xfId="3024" xr:uid="{3B4B958B-BF53-43CA-872A-CF249E35D9DD}"/>
    <cellStyle name="Comma 25 6 2" xfId="5836" xr:uid="{BB3654A5-D39A-4FC2-8076-48B71A1E0D75}"/>
    <cellStyle name="Comma 25 6 2 2" xfId="10564" xr:uid="{0E35CE1A-52DD-4ED0-83F1-1005D0634F04}"/>
    <cellStyle name="Comma 25 6 3" xfId="8332" xr:uid="{7331B507-77D9-4A70-879D-C70F2DAA91E6}"/>
    <cellStyle name="Comma 25 6 4" xfId="33344" xr:uid="{F74574A0-D7EA-470E-8EA7-90D0EF92ED25}"/>
    <cellStyle name="Comma 25 7" xfId="3279" xr:uid="{42FE1505-DB4C-4960-8539-862157794256}"/>
    <cellStyle name="Comma 25 7 2" xfId="6055" xr:uid="{26B30FE7-BE13-427E-BF7D-F24DD3C4B119}"/>
    <cellStyle name="Comma 25 7 2 2" xfId="10742" xr:uid="{B6EACDF7-CAB1-4DF5-B0D6-1459041A6129}"/>
    <cellStyle name="Comma 25 7 3" xfId="8509" xr:uid="{EFF59F33-3D9B-4113-B68B-83C0597F27E1}"/>
    <cellStyle name="Comma 25 7 4" xfId="33668" xr:uid="{27463B53-7153-4FFD-8D52-EA083AE48F3C}"/>
    <cellStyle name="Comma 25 8" xfId="3579" xr:uid="{9DA9702A-5870-45D3-906B-78FF592E1929}"/>
    <cellStyle name="Comma 25 8 2" xfId="6300" xr:uid="{F4D8A351-8F31-4528-AA01-74DA3145E0BE}"/>
    <cellStyle name="Comma 25 8 2 2" xfId="10924" xr:uid="{0A931EB2-9CFD-4EA1-A759-58A7395F77EF}"/>
    <cellStyle name="Comma 25 8 3" xfId="8686" xr:uid="{6ECF2F85-6487-4A3D-AA02-CEABE1606ACB}"/>
    <cellStyle name="Comma 25 8 4" xfId="33750" xr:uid="{F9BD58E1-C0C5-4EE2-91A9-12E3DF874265}"/>
    <cellStyle name="Comma 25 9" xfId="3855" xr:uid="{EF4B84B5-0727-4FDF-9D76-7BE3085C3D24}"/>
    <cellStyle name="Comma 25 9 2" xfId="6523" xr:uid="{E7A0D9E6-EEA7-41D3-8561-B66D61A5B981}"/>
    <cellStyle name="Comma 25 9 2 2" xfId="11105" xr:uid="{AFA9B132-EE6D-48BE-B08C-195889785AC7}"/>
    <cellStyle name="Comma 25 9 3" xfId="8863" xr:uid="{9535C2FE-323F-4393-B398-F8D6C3B4A371}"/>
    <cellStyle name="Comma 25 9 4" xfId="33881" xr:uid="{51D9654B-415C-440F-A3F3-023B265CC25A}"/>
    <cellStyle name="Comma 250" xfId="26095" xr:uid="{71466C21-6A40-4E49-ACD4-345FE772CD15}"/>
    <cellStyle name="Comma 251" xfId="26098" xr:uid="{2C39B6FC-5A0A-4872-8510-6F196C03F528}"/>
    <cellStyle name="Comma 252" xfId="26104" xr:uid="{888F84D3-E6FF-4BCD-BD07-469E0149D580}"/>
    <cellStyle name="Comma 253" xfId="26103" xr:uid="{38D7909E-A619-4E3A-88C1-87F9A07909C5}"/>
    <cellStyle name="Comma 253 2" xfId="30318" xr:uid="{00BD8A63-76D3-41F3-A255-0E0607424145}"/>
    <cellStyle name="Comma 253 2 2" xfId="30339" xr:uid="{B7844208-A4B7-498E-827A-95CA35947E08}"/>
    <cellStyle name="Comma 254" xfId="26106" xr:uid="{62207068-9E4C-424E-81A1-20322A914B07}"/>
    <cellStyle name="Comma 255" xfId="26107" xr:uid="{6DC977A5-588E-45CC-AFE9-AB496685635A}"/>
    <cellStyle name="Comma 256" xfId="26111" xr:uid="{E793922F-3394-4830-A37D-97A0E6BBD523}"/>
    <cellStyle name="Comma 257" xfId="26113" xr:uid="{A7BF6341-2D70-4ABF-A031-5503E0914DB4}"/>
    <cellStyle name="Comma 258" xfId="26115" xr:uid="{72CAEBD6-76AF-4CF1-83E8-B3522D16D49B}"/>
    <cellStyle name="Comma 259" xfId="26117" xr:uid="{EBED6854-B2A4-45E9-A3AD-E2C3E75EFF8E}"/>
    <cellStyle name="Comma 26" xfId="567" xr:uid="{AB44B302-F852-49D0-A193-E2552C9FD67D}"/>
    <cellStyle name="Comma 26 10" xfId="4319" xr:uid="{61D0090C-22C1-4FF2-9064-0E48A985A57C}"/>
    <cellStyle name="Comma 26 10 2" xfId="6902" xr:uid="{8A46C06F-7E5D-4E0E-BA2A-D607604FED23}"/>
    <cellStyle name="Comma 26 10 2 2" xfId="11470" xr:uid="{60D9A4D6-31CF-4673-9E2D-A9F7A56DC881}"/>
    <cellStyle name="Comma 26 10 3" xfId="9227" xr:uid="{6A18C55F-49E0-47B1-B03F-86A3EBDA6F55}"/>
    <cellStyle name="Comma 26 11" xfId="4510" xr:uid="{287AC8DD-8C05-4D5F-91FE-0CA6CC0135DB}"/>
    <cellStyle name="Comma 26 11 2" xfId="7089" xr:uid="{99F1B3DF-BAAC-4472-A137-476C8D9D8D64}"/>
    <cellStyle name="Comma 26 11 2 2" xfId="11657" xr:uid="{05D2C5B5-FA1C-4620-8D68-4118E7145F49}"/>
    <cellStyle name="Comma 26 11 3" xfId="9414" xr:uid="{AC9DCBBB-FB5B-4C25-B965-D2DE2E994506}"/>
    <cellStyle name="Comma 26 12" xfId="4763" xr:uid="{F00B395D-8624-45D7-BC14-8C39F1FF01BD}"/>
    <cellStyle name="Comma 26 12 2" xfId="9655" xr:uid="{3B2982B7-E413-4DA1-8550-DCBB4DF29153}"/>
    <cellStyle name="Comma 26 13" xfId="7444" xr:uid="{C6613B2B-6C76-4ABA-92AC-ECE918CCC46B}"/>
    <cellStyle name="Comma 26 14" xfId="12851" xr:uid="{4A669ECD-09D8-4DE0-AC62-06F6892CED8E}"/>
    <cellStyle name="Comma 26 15" xfId="18493" xr:uid="{82C0E1F2-50E5-419A-9AAB-353971B436B2}"/>
    <cellStyle name="Comma 26 15 2" xfId="22322" xr:uid="{8782404D-5EDD-4ED8-A744-C90B488A52D1}"/>
    <cellStyle name="Comma 26 16" xfId="24482" xr:uid="{05136620-5842-4997-B6AA-B4F9874426FF}"/>
    <cellStyle name="Comma 26 17" xfId="25174" xr:uid="{7B6D3655-EE0D-491E-8C8E-A789659A4D1C}"/>
    <cellStyle name="Comma 26 18" xfId="25429" xr:uid="{6B6A1F3B-AE7C-4BA3-8C67-333DF7FB3C47}"/>
    <cellStyle name="Comma 26 19" xfId="25662" xr:uid="{48C0C71B-2A7C-4F1C-ACF9-57B74E335B3F}"/>
    <cellStyle name="Comma 26 2" xfId="2066" xr:uid="{A6DBF12F-E726-4BD7-A969-7C346753AF2A}"/>
    <cellStyle name="Comma 26 2 2" xfId="4987" xr:uid="{10BC0F8B-EF10-4811-865A-8A1FE80066A2}"/>
    <cellStyle name="Comma 26 2 2 2" xfId="9845" xr:uid="{0DC69234-AA40-4F7A-8897-8326F10D0F00}"/>
    <cellStyle name="Comma 26 2 2 2 2" xfId="41652" xr:uid="{945C45E0-1050-47B6-B3CB-C5522C3B64CA}"/>
    <cellStyle name="Comma 26 2 2 3" xfId="33303" xr:uid="{1C402C07-6D70-4943-BF20-12321A191E40}"/>
    <cellStyle name="Comma 26 2 2 4" xfId="40040" xr:uid="{323D4F85-89AA-4792-8BE1-A3347D968ECB}"/>
    <cellStyle name="Comma 26 2 3" xfId="7621" xr:uid="{7741680E-68A2-4096-9C45-DDD9C0E20163}"/>
    <cellStyle name="Comma 26 2 3 2" xfId="32509" xr:uid="{D4BD06F7-7311-4DBC-93BD-432459B65659}"/>
    <cellStyle name="Comma 26 2 3 3" xfId="40848" xr:uid="{7FEB795A-BBD6-4571-84B7-F5B2608FAE33}"/>
    <cellStyle name="Comma 26 2 4" xfId="27713" xr:uid="{8130BC95-09BF-4517-BB88-F1FB6DC00858}"/>
    <cellStyle name="Comma 26 2 5" xfId="31332" xr:uid="{4E56DB1A-2572-4226-A76B-2D63DBD67FCF}"/>
    <cellStyle name="Comma 26 2 6" xfId="39236" xr:uid="{0FFC134A-222E-49B0-AB24-151B54F5DF9B}"/>
    <cellStyle name="Comma 26 20" xfId="25975" xr:uid="{8285596E-6377-4AE9-A6A0-738D0FFA11F6}"/>
    <cellStyle name="Comma 26 21" xfId="26253" xr:uid="{17624A9D-CD96-4505-9825-D84558061CDD}"/>
    <cellStyle name="Comma 26 22" xfId="26499" xr:uid="{B899872D-5C53-431C-A954-2B54DDFA1B29}"/>
    <cellStyle name="Comma 26 23" xfId="26764" xr:uid="{DCACC6C4-7A8B-4ABB-86BC-0480C7B6C9E6}"/>
    <cellStyle name="Comma 26 24" xfId="26956" xr:uid="{706070A3-CB57-484E-B086-2E6F290D7AE8}"/>
    <cellStyle name="Comma 26 25" xfId="27203" xr:uid="{6F0B06EF-3E87-4935-9969-341504E04493}"/>
    <cellStyle name="Comma 26 26" xfId="28500" xr:uid="{484EE205-3253-489D-B69C-6A22077A6110}"/>
    <cellStyle name="Comma 26 27" xfId="28767" xr:uid="{0213EF2B-46F4-42F8-8DB8-6C77C64A9C24}"/>
    <cellStyle name="Comma 26 28" xfId="29067" xr:uid="{1D70AF78-33F3-4E4B-9152-72EA7E55F2AC}"/>
    <cellStyle name="Comma 26 29" xfId="29342" xr:uid="{352A26B3-87FB-4189-AF0C-63157BFA4AAE}"/>
    <cellStyle name="Comma 26 3" xfId="2297" xr:uid="{ABAA6312-21EA-4733-9B4F-51AE5801DECA}"/>
    <cellStyle name="Comma 26 3 2" xfId="5198" xr:uid="{6E1781BE-AC0A-4A75-A5E7-BE85BCAE408B}"/>
    <cellStyle name="Comma 26 3 2 2" xfId="10024" xr:uid="{33568FD3-8ED8-4195-89AB-113266DCA5D5}"/>
    <cellStyle name="Comma 26 3 3" xfId="7798" xr:uid="{CE6A8CEE-095E-4832-AE07-EC39AB0130F8}"/>
    <cellStyle name="Comma 26 3 4" xfId="31700" xr:uid="{06BA4E57-743B-4CE6-9113-48DCB43E4283}"/>
    <cellStyle name="Comma 26 3 5" xfId="38834" xr:uid="{E6F1CA07-7C4B-4E6E-B79C-66EA07D0B818}"/>
    <cellStyle name="Comma 26 30" xfId="29557" xr:uid="{2B0F2070-A2C9-4D43-B8A1-82DC08DF7890}"/>
    <cellStyle name="Comma 26 31" xfId="29750" xr:uid="{5A75A0D6-37FC-4EFF-809E-156251FEDD44}"/>
    <cellStyle name="Comma 26 32" xfId="30014" xr:uid="{D089F7B6-EC1E-413B-B5BF-38CEAAF37F09}"/>
    <cellStyle name="Comma 26 33" xfId="30227" xr:uid="{E831946C-954A-427C-8B6A-DE5B97D753B0}"/>
    <cellStyle name="Comma 26 34" xfId="34530" xr:uid="{C0DDA478-0283-4D0E-96B2-FB4BDC62FC72}"/>
    <cellStyle name="Comma 26 35" xfId="34843" xr:uid="{78F0E6C8-C4B5-4B1B-B9A5-943E788C0BCC}"/>
    <cellStyle name="Comma 26 36" xfId="35119" xr:uid="{C6907512-AB91-4D19-AAD0-DE9C365E13B1}"/>
    <cellStyle name="Comma 26 37" xfId="35295" xr:uid="{0ABC9284-A765-43D0-B0ED-51F1923DAAC6}"/>
    <cellStyle name="Comma 26 38" xfId="35449" xr:uid="{965A551D-7BB7-49A5-915C-BB3D7C1B4756}"/>
    <cellStyle name="Comma 26 39" xfId="35603" xr:uid="{703565C9-CC7C-4E8B-941F-07102D884FED}"/>
    <cellStyle name="Comma 26 4" xfId="2523" xr:uid="{A37EA2B6-560F-452A-8F68-6588AC88CFC1}"/>
    <cellStyle name="Comma 26 4 2" xfId="5399" xr:uid="{9D5AF1AC-A34A-4B96-862F-0DF7C2C788EA}"/>
    <cellStyle name="Comma 26 4 2 2" xfId="10202" xr:uid="{D81867B5-350D-49D9-993E-29348BDCB8BF}"/>
    <cellStyle name="Comma 26 4 3" xfId="7975" xr:uid="{236BC7AE-F4DB-4545-9279-73D10F89BB7E}"/>
    <cellStyle name="Comma 26 4 4" xfId="33417" xr:uid="{58133419-61E5-4DB8-99A2-BBA81AFE08BA}"/>
    <cellStyle name="Comma 26 40" xfId="35843" xr:uid="{DDB7DF41-9C51-4617-838F-B99D6E6FF4FD}"/>
    <cellStyle name="Comma 26 41" xfId="1066" xr:uid="{CAD16D94-0132-4C0B-9DF8-547355E7DF7D}"/>
    <cellStyle name="Comma 26 42" xfId="36032" xr:uid="{1D4FACE2-8A16-4EDA-884B-57CFB52031B9}"/>
    <cellStyle name="Comma 26 43" xfId="38427" xr:uid="{B1F4689B-405D-4A1B-A99C-8AAA434A6A84}"/>
    <cellStyle name="Comma 26 5" xfId="2772" xr:uid="{ECA85DC7-07D1-4041-9247-C77FF4D1C801}"/>
    <cellStyle name="Comma 26 5 2" xfId="5615" xr:uid="{AC88655A-925B-435B-9E45-6B5705781325}"/>
    <cellStyle name="Comma 26 5 2 2" xfId="10381" xr:uid="{6FE0D307-832C-401E-86F1-1F74D41A3C40}"/>
    <cellStyle name="Comma 26 5 3" xfId="8152" xr:uid="{80DB2A7E-6D96-4090-A778-3275E98EF125}"/>
    <cellStyle name="Comma 26 5 4" xfId="33752" xr:uid="{100CBD6E-48DB-4C5B-A5E4-9EC8EA84CD70}"/>
    <cellStyle name="Comma 26 6" xfId="3026" xr:uid="{F73F493D-4171-4932-99B8-87911A47F9DC}"/>
    <cellStyle name="Comma 26 6 2" xfId="5838" xr:uid="{3DF7A539-2A51-4061-83F3-FC19C81AFCF8}"/>
    <cellStyle name="Comma 26 6 2 2" xfId="10566" xr:uid="{727AF8AE-70B9-4709-94E6-B1CB64161CE6}"/>
    <cellStyle name="Comma 26 6 3" xfId="8334" xr:uid="{175991DE-32A7-4D18-9E40-0FB1D851B0B9}"/>
    <cellStyle name="Comma 26 6 4" xfId="33989" xr:uid="{94A5E631-2971-4F5D-BB2D-D9C598AE1CC6}"/>
    <cellStyle name="Comma 26 7" xfId="3281" xr:uid="{EF28BB7D-CBF5-4422-BF46-2FD2DDC4BDC1}"/>
    <cellStyle name="Comma 26 7 2" xfId="6057" xr:uid="{DECACEB0-DCD8-4467-B2DB-1734F5A03A90}"/>
    <cellStyle name="Comma 26 7 2 2" xfId="10744" xr:uid="{42B4C49B-EB0B-47A2-9E52-6A9289AA80DD}"/>
    <cellStyle name="Comma 26 7 3" xfId="8511" xr:uid="{51550529-9A76-4871-B770-707C2BCA4DD1}"/>
    <cellStyle name="Comma 26 7 4" xfId="34134" xr:uid="{9DB9943D-47D9-494C-B52D-EB0B377A79FF}"/>
    <cellStyle name="Comma 26 8" xfId="3582" xr:uid="{1566F678-02B0-4B3F-946A-FE1EEE353DD0}"/>
    <cellStyle name="Comma 26 8 2" xfId="6302" xr:uid="{20BE8FFA-4C9A-4704-BF42-DCABE752AFA2}"/>
    <cellStyle name="Comma 26 8 2 2" xfId="10926" xr:uid="{39BE57EE-49C4-4FC5-9678-B2FB23694766}"/>
    <cellStyle name="Comma 26 8 3" xfId="8688" xr:uid="{1877379E-2CF4-4FAC-A680-589FC16B84A9}"/>
    <cellStyle name="Comma 26 8 4" xfId="34263" xr:uid="{8BB17AD7-8D11-417E-9BD2-B61E94F4E2C5}"/>
    <cellStyle name="Comma 26 9" xfId="3857" xr:uid="{B295B87C-EC03-439A-B4F8-3DA9EB30A45A}"/>
    <cellStyle name="Comma 26 9 2" xfId="6525" xr:uid="{B4A35D36-9FA5-4E54-93AA-B74BBB057CE6}"/>
    <cellStyle name="Comma 26 9 2 2" xfId="11107" xr:uid="{DF6C3465-7EAF-4106-955A-F180B7A6F9D3}"/>
    <cellStyle name="Comma 26 9 3" xfId="8865" xr:uid="{7207DBEA-FDE8-4601-974E-73C5794AE6C2}"/>
    <cellStyle name="Comma 260" xfId="26119" xr:uid="{913B234E-24B9-4CB6-84EA-49A8C1FE88B5}"/>
    <cellStyle name="Comma 261" xfId="26108" xr:uid="{4E9B4AAA-5423-42BC-84A8-2F615889A692}"/>
    <cellStyle name="Comma 262" xfId="26123" xr:uid="{C80D2779-48FB-4883-A3AF-7C1FBED9AFEB}"/>
    <cellStyle name="Comma 263" xfId="26122" xr:uid="{B9067BD2-681E-43AF-B048-00B17ED2AF93}"/>
    <cellStyle name="Comma 264" xfId="277" xr:uid="{157890C9-6200-40DE-BA6F-7C3E16D1093B}"/>
    <cellStyle name="Comma 264 2" xfId="26125" xr:uid="{C3AD0B68-22A8-4581-8433-76E3E2CA27B8}"/>
    <cellStyle name="Comma 265" xfId="26129" xr:uid="{85C5EE5D-7A5E-4022-872A-159AC7826683}"/>
    <cellStyle name="Comma 266" xfId="26243" xr:uid="{422C71DD-14EB-47F4-9B12-AC59BC991B00}"/>
    <cellStyle name="Comma 267" xfId="26326" xr:uid="{011B406D-5504-4913-9EBC-55D555E577B5}"/>
    <cellStyle name="Comma 268" xfId="26322" xr:uid="{D395315D-9BAA-4B73-BC8C-9F86EC4692C6}"/>
    <cellStyle name="Comma 269" xfId="26248" xr:uid="{2C2C7903-60CB-4E17-9ABF-F86C8175D39F}"/>
    <cellStyle name="Comma 27" xfId="568" xr:uid="{D5CF9853-7F51-4094-AC80-A84D57540F22}"/>
    <cellStyle name="Comma 27 10" xfId="4348" xr:uid="{3B59D8E8-D1EE-493B-8E88-3518E8E8BEFF}"/>
    <cellStyle name="Comma 27 10 2" xfId="6931" xr:uid="{8ABBDEFF-2FEC-4850-A622-3DA07FD9EB46}"/>
    <cellStyle name="Comma 27 10 2 2" xfId="11499" xr:uid="{868AA1C2-C085-4B4C-8BD3-F36941C3F5B0}"/>
    <cellStyle name="Comma 27 10 3" xfId="9256" xr:uid="{F8AA66DC-DB6F-42AF-BA11-936EBCD54D76}"/>
    <cellStyle name="Comma 27 11" xfId="4541" xr:uid="{BC106013-5EBB-4D72-868C-7F0797EDB6DC}"/>
    <cellStyle name="Comma 27 11 2" xfId="7119" xr:uid="{ADD73BAB-DC6A-471F-BF20-DC168A001709}"/>
    <cellStyle name="Comma 27 11 2 2" xfId="11687" xr:uid="{7B33A321-5DC8-4ADB-B5E0-4D9B0E19F93B}"/>
    <cellStyle name="Comma 27 11 3" xfId="9444" xr:uid="{26E5F303-FFA5-4739-926B-1682CA1D4E9B}"/>
    <cellStyle name="Comma 27 12" xfId="4801" xr:uid="{3F5592C6-217E-4ECC-95A1-DCDE806AE877}"/>
    <cellStyle name="Comma 27 12 2" xfId="9693" xr:uid="{39C3E96D-3C63-472E-B6A3-6DAD1A8876C0}"/>
    <cellStyle name="Comma 27 13" xfId="7473" xr:uid="{028A1BA8-A342-41CD-AAE4-39C2B4346FBE}"/>
    <cellStyle name="Comma 27 14" xfId="12882" xr:uid="{2B9A947E-8671-4385-8A2B-7261BA124471}"/>
    <cellStyle name="Comma 27 15" xfId="18527" xr:uid="{2DE85E5B-1883-4A37-B9DF-911F18B316B2}"/>
    <cellStyle name="Comma 27 15 2" xfId="22346" xr:uid="{1FC7C8D2-5E99-4AFA-86A6-4DEDF0D501F5}"/>
    <cellStyle name="Comma 27 16" xfId="24503" xr:uid="{B0AB7F68-D01D-4467-B876-0B1467CD3478}"/>
    <cellStyle name="Comma 27 17" xfId="25209" xr:uid="{54DD8EC2-5824-4309-A453-A0F3A0D0CA10}"/>
    <cellStyle name="Comma 27 18" xfId="25453" xr:uid="{DF57140A-45D6-40E8-894B-BE866346B9CC}"/>
    <cellStyle name="Comma 27 19" xfId="25704" xr:uid="{02BC521A-0F1C-453B-9776-BEB81E30FB8F}"/>
    <cellStyle name="Comma 27 2" xfId="2101" xr:uid="{69406373-BC02-45D3-955F-42CE2FCD10B5}"/>
    <cellStyle name="Comma 27 2 2" xfId="5019" xr:uid="{35CC4ABC-4D0B-4C8C-958B-8505B79804BD}"/>
    <cellStyle name="Comma 27 2 2 2" xfId="9874" xr:uid="{846E368C-7E35-4290-B66C-E851E05A9F24}"/>
    <cellStyle name="Comma 27 2 2 3" xfId="32904" xr:uid="{A774C14D-BBBD-4BED-9A63-15160AEE8181}"/>
    <cellStyle name="Comma 27 2 2 4" xfId="41250" xr:uid="{D5752057-F4F3-46A9-93E7-B44BD5077B70}"/>
    <cellStyle name="Comma 27 2 3" xfId="7650" xr:uid="{22F8B3EB-D288-43B8-820C-2ABD8DFD3588}"/>
    <cellStyle name="Comma 27 2 4" xfId="27803" xr:uid="{5FB7F703-BC20-42E1-8695-A037FDD142B4}"/>
    <cellStyle name="Comma 27 2 5" xfId="31350" xr:uid="{3FA6022F-85E1-43C7-8BA1-710B56978A9B}"/>
    <cellStyle name="Comma 27 2 6" xfId="39638" xr:uid="{F80D0660-026D-4658-8638-C01E3D6871DE}"/>
    <cellStyle name="Comma 27 20" xfId="26009" xr:uid="{27F6B927-21A0-425F-A1A4-2B57EF6E4FFC}"/>
    <cellStyle name="Comma 27 21" xfId="26280" xr:uid="{7273F5BE-63E7-4000-93E0-A5842AC39B9E}"/>
    <cellStyle name="Comma 27 22" xfId="26541" xr:uid="{FFE650B2-E49B-47AE-B38C-C1DA9C18FD96}"/>
    <cellStyle name="Comma 27 23" xfId="26788" xr:uid="{470A92C6-A2EF-49EB-8563-467F705185D1}"/>
    <cellStyle name="Comma 27 24" xfId="26978" xr:uid="{4915F67B-3E86-48E4-8B6C-EC93BB9599CA}"/>
    <cellStyle name="Comma 27 25" xfId="27227" xr:uid="{EA83A5D3-F4EE-4679-A978-567CEB3BF894}"/>
    <cellStyle name="Comma 27 26" xfId="28537" xr:uid="{4B4EDF81-738C-4766-92D8-64E3F710CA0A}"/>
    <cellStyle name="Comma 27 27" xfId="28801" xr:uid="{7B5EE9BB-6294-4A6C-AE7E-312CB5D974AF}"/>
    <cellStyle name="Comma 27 28" xfId="29109" xr:uid="{44B27903-6CAE-4B3D-92EB-A01133C961F9}"/>
    <cellStyle name="Comma 27 29" xfId="29371" xr:uid="{58303904-AA17-48E2-9040-22B62228F975}"/>
    <cellStyle name="Comma 27 3" xfId="2328" xr:uid="{5AD49D0A-3D61-403F-BBE2-801CE69E9E0C}"/>
    <cellStyle name="Comma 27 3 2" xfId="5228" xr:uid="{0B234FA4-0146-4115-AC04-175B3775D8D8}"/>
    <cellStyle name="Comma 27 3 2 2" xfId="10053" xr:uid="{B5DD763F-51C5-405C-9AC9-47FEF44B9855}"/>
    <cellStyle name="Comma 27 3 3" xfId="7827" xr:uid="{F8EC3D55-CEF8-442D-89A0-AA02CDE5C5FC}"/>
    <cellStyle name="Comma 27 3 4" xfId="31701" xr:uid="{CA5EF0F1-A727-400E-835A-03B223648C20}"/>
    <cellStyle name="Comma 27 3 5" xfId="40446" xr:uid="{39C9C71F-90BC-469F-B1D5-1D294054918F}"/>
    <cellStyle name="Comma 27 30" xfId="29585" xr:uid="{BFE14884-9BF2-49F5-A164-708D01D612EA}"/>
    <cellStyle name="Comma 27 31" xfId="29775" xr:uid="{D812FF95-AC4D-4EB8-81CE-A58005B2889B}"/>
    <cellStyle name="Comma 27 32" xfId="30044" xr:uid="{694BD1A9-E405-4321-BE23-C29BF5CBBEC5}"/>
    <cellStyle name="Comma 27 33" xfId="30252" xr:uid="{74F48676-2444-4E47-84D7-1871983AA3FB}"/>
    <cellStyle name="Comma 27 34" xfId="34547" xr:uid="{621617DC-8DE4-46F9-8885-7B0EFE6ABD33}"/>
    <cellStyle name="Comma 27 35" xfId="34875" xr:uid="{B003842E-CD5D-487B-925C-80F7855A4EF3}"/>
    <cellStyle name="Comma 27 36" xfId="35144" xr:uid="{8F51F35B-A8F9-41B2-B95A-09AF3D4539E2}"/>
    <cellStyle name="Comma 27 37" xfId="35319" xr:uid="{A2260CD9-2EB0-4E66-9AEE-DBFEFB3C536E}"/>
    <cellStyle name="Comma 27 38" xfId="35471" xr:uid="{F2C00C9E-FD01-48DD-AE5F-C53B16CDF825}"/>
    <cellStyle name="Comma 27 39" xfId="35625" xr:uid="{A7C043EA-DB86-4991-94F1-E3AC4112105A}"/>
    <cellStyle name="Comma 27 4" xfId="2559" xr:uid="{95604789-F7A6-40A1-AACF-3F6DB0605429}"/>
    <cellStyle name="Comma 27 4 2" xfId="5434" xr:uid="{6F269346-5380-4743-97E3-E749874BE9C9}"/>
    <cellStyle name="Comma 27 4 2 2" xfId="10231" xr:uid="{310383C7-BA09-4DA5-A6E7-788FF5A41F4E}"/>
    <cellStyle name="Comma 27 4 3" xfId="8004" xr:uid="{60495714-2DC5-4319-8EE3-A54135B10E8F}"/>
    <cellStyle name="Comma 27 4 4" xfId="32114" xr:uid="{AB2046C7-4FE1-4A5A-ABBD-1CA9C7574D2F}"/>
    <cellStyle name="Comma 27 4 5" xfId="38835" xr:uid="{DE32448B-8645-43AC-92AE-4D733C5D7401}"/>
    <cellStyle name="Comma 27 40" xfId="35865" xr:uid="{E2EC8344-2FC0-4C1F-A7D3-FDF16BAB7038}"/>
    <cellStyle name="Comma 27 41" xfId="1840" xr:uid="{B41F2BC8-B7D2-47BE-BCDE-6271E5BD2B95}"/>
    <cellStyle name="Comma 27 42" xfId="1206" xr:uid="{8216F280-16C2-4FCE-95A0-66C75390C53C}"/>
    <cellStyle name="Comma 27 43" xfId="36164" xr:uid="{3BDEE609-F6F0-4273-9A9A-9FAA9868DAB2}"/>
    <cellStyle name="Comma 27 44" xfId="38347" xr:uid="{0948C9EB-311A-4B14-90B5-0FFA1CE095CF}"/>
    <cellStyle name="Comma 27 5" xfId="2808" xr:uid="{669BD21A-DFE1-43B5-B15B-B010D022DA06}"/>
    <cellStyle name="Comma 27 5 2" xfId="5650" xr:uid="{E601736E-BDBC-465E-B125-B25125E87E03}"/>
    <cellStyle name="Comma 27 5 2 2" xfId="10410" xr:uid="{1355D20E-F7D5-4A21-AF24-A6C880F7AE3F}"/>
    <cellStyle name="Comma 27 5 3" xfId="8181" xr:uid="{C1108B7F-762B-49F9-9E53-51CDF6B98940}"/>
    <cellStyle name="Comma 27 5 4" xfId="33772" xr:uid="{6B5C8E97-F645-4B2B-9B24-931076AFF779}"/>
    <cellStyle name="Comma 27 6" xfId="3060" xr:uid="{67134B28-16D3-4B7B-9477-B669CDF64EFB}"/>
    <cellStyle name="Comma 27 6 2" xfId="5870" xr:uid="{F1B2BBE8-0148-4700-BC75-26749ACD171A}"/>
    <cellStyle name="Comma 27 6 2 2" xfId="10595" xr:uid="{81AAE2CC-32CD-4AC4-ADF7-CB9218E18AAC}"/>
    <cellStyle name="Comma 27 6 3" xfId="8363" xr:uid="{09FA9941-FBD6-43D4-8A38-B852982E9A4A}"/>
    <cellStyle name="Comma 27 6 4" xfId="34015" xr:uid="{75FACD6C-2EDF-4E21-A02A-C18DC113A2DB}"/>
    <cellStyle name="Comma 27 7" xfId="3319" xr:uid="{F9461450-01FE-444E-B817-45D97BA34A5F}"/>
    <cellStyle name="Comma 27 7 2" xfId="6091" xr:uid="{DABC5022-7847-459F-BDAD-07F5949255E0}"/>
    <cellStyle name="Comma 27 7 2 2" xfId="10773" xr:uid="{8732026C-ED9D-4251-898C-34919795E900}"/>
    <cellStyle name="Comma 27 7 3" xfId="8540" xr:uid="{F9ABE8D2-6FE7-483B-9663-6D657F413C69}"/>
    <cellStyle name="Comma 27 7 4" xfId="34135" xr:uid="{BB435FAB-235B-4010-B385-34B7D742A366}"/>
    <cellStyle name="Comma 27 8" xfId="3624" xr:uid="{72BB58BD-C7FA-4AA7-A4BE-008E7BD890B1}"/>
    <cellStyle name="Comma 27 8 2" xfId="6339" xr:uid="{11E54496-C650-4CAD-A821-6212FEC20A0E}"/>
    <cellStyle name="Comma 27 8 2 2" xfId="10955" xr:uid="{759068FF-7159-4FC6-9B41-A963F9739465}"/>
    <cellStyle name="Comma 27 8 3" xfId="8717" xr:uid="{1E46764E-837F-443B-B127-4499FE5266FD}"/>
    <cellStyle name="Comma 27 8 4" xfId="34288" xr:uid="{E0954CD3-259B-46A6-B205-1DADF2732B2C}"/>
    <cellStyle name="Comma 27 9" xfId="3889" xr:uid="{EE9FCE75-B890-4864-8FC1-3DF6F8706F8F}"/>
    <cellStyle name="Comma 27 9 2" xfId="6557" xr:uid="{A112F0C1-F4D2-4296-AA2E-4CBB4290A2DB}"/>
    <cellStyle name="Comma 27 9 2 2" xfId="11136" xr:uid="{54E79259-B3D8-443B-ADCD-8BE79B8D3E4D}"/>
    <cellStyle name="Comma 27 9 3" xfId="8894" xr:uid="{A0939BD5-D26A-48AB-82B8-9277C7679C22}"/>
    <cellStyle name="Comma 270" xfId="26349" xr:uid="{F02BB7F7-6990-4A1B-A6D6-DBBB3472E46C}"/>
    <cellStyle name="Comma 271" xfId="26521" xr:uid="{2E79EA16-6CE2-46B7-BFB5-2F713B7EFA9F}"/>
    <cellStyle name="Comma 272" xfId="26631" xr:uid="{F6FB4ABF-0AF3-4082-8D3C-B2823ECBCA08}"/>
    <cellStyle name="Comma 273" xfId="26644" xr:uid="{348A57AA-99F2-4BAC-B0F1-DA5C5EDAADFB}"/>
    <cellStyle name="Comma 274" xfId="26651" xr:uid="{A25371F6-9699-49AB-9392-542A0621A4BD}"/>
    <cellStyle name="Comma 275" xfId="26653" xr:uid="{A1217D23-5BCC-477E-9630-0E8EF91C7ED7}"/>
    <cellStyle name="Comma 276" xfId="26760" xr:uid="{DEC87861-5648-400D-B9C6-66A4F65383CE}"/>
    <cellStyle name="Comma 277" xfId="26759" xr:uid="{D3D01295-D3B4-4417-9CB3-113125E9CDC9}"/>
    <cellStyle name="Comma 278" xfId="26826" xr:uid="{68CB2A6F-16DA-4AC6-B903-F5B66F288CB0}"/>
    <cellStyle name="Comma 279" xfId="26856" xr:uid="{2CEFE76C-CD93-44BC-B436-B9C62A7CAA59}"/>
    <cellStyle name="Comma 28" xfId="132" xr:uid="{69F8B50C-AE12-4784-B650-F1C064FECEAE}"/>
    <cellStyle name="Comma 28 10" xfId="4349" xr:uid="{DBFCF635-B9DF-4493-9FE4-3E94CAE5D9C7}"/>
    <cellStyle name="Comma 28 10 2" xfId="6932" xr:uid="{9529BB4E-B60F-4D88-B383-F72C1923F897}"/>
    <cellStyle name="Comma 28 10 2 2" xfId="11500" xr:uid="{5CD7D875-4A53-480B-ABE1-E5F15866551A}"/>
    <cellStyle name="Comma 28 10 3" xfId="9257" xr:uid="{36980D22-36A7-4D32-907A-1050CF4E6570}"/>
    <cellStyle name="Comma 28 11" xfId="4542" xr:uid="{A3DDD3C9-CBE5-4A31-B28D-186460EE19E1}"/>
    <cellStyle name="Comma 28 11 2" xfId="7120" xr:uid="{E79494FD-9226-4F72-8730-439D673B268C}"/>
    <cellStyle name="Comma 28 11 2 2" xfId="11688" xr:uid="{0AF87879-0721-41DA-B73D-A61DBA1E793F}"/>
    <cellStyle name="Comma 28 11 3" xfId="9445" xr:uid="{7F2F3AE4-5B06-4699-BFDF-53FBF6A890FD}"/>
    <cellStyle name="Comma 28 12" xfId="4802" xr:uid="{D2A1347D-9810-45E9-A00A-7A39FF6A39D7}"/>
    <cellStyle name="Comma 28 12 2" xfId="9694" xr:uid="{BADFD880-70E3-4673-BCC5-9EF6823008B9}"/>
    <cellStyle name="Comma 28 13" xfId="7474" xr:uid="{CF3E775F-D068-4DD2-9892-E4EE21AD2A9F}"/>
    <cellStyle name="Comma 28 14" xfId="12883" xr:uid="{1452DB38-9256-4334-94D2-88BA54C12118}"/>
    <cellStyle name="Comma 28 15" xfId="1841" xr:uid="{0F0DB31C-43C0-4090-8DBA-4D5CBCFAFE81}"/>
    <cellStyle name="Comma 28 16" xfId="25210" xr:uid="{44F0537D-429C-4EA5-8773-BA523C05E240}"/>
    <cellStyle name="Comma 28 17" xfId="25454" xr:uid="{38DB5E0C-9E49-416C-8CE9-D766FBA24A03}"/>
    <cellStyle name="Comma 28 18" xfId="25706" xr:uid="{F414FBC2-08A2-40B8-A745-4D539BDE11D5}"/>
    <cellStyle name="Comma 28 19" xfId="26010" xr:uid="{8CAA623E-DF86-47F4-84E2-334924867F9C}"/>
    <cellStyle name="Comma 28 2" xfId="245" xr:uid="{B5FCF4FA-F746-4590-AD42-6041F90363AC}"/>
    <cellStyle name="Comma 28 2 2" xfId="5020" xr:uid="{51AC27E7-5BA8-475E-9413-FBE9DA670CC0}"/>
    <cellStyle name="Comma 28 2 2 2" xfId="9875" xr:uid="{7CF39703-FC2D-4B3B-81C0-893E8FA5284A}"/>
    <cellStyle name="Comma 28 2 2 3" xfId="27804" xr:uid="{1BE14820-9278-4E29-A0F8-53FB54E1D28E}"/>
    <cellStyle name="Comma 28 2 2 4" xfId="33305" xr:uid="{8F01F00C-8818-4842-9A32-AB118EDA1DEE}"/>
    <cellStyle name="Comma 28 2 2 5" xfId="41653" xr:uid="{380A9D3E-6D22-4E5A-8505-0353D56B6689}"/>
    <cellStyle name="Comma 28 2 3" xfId="7651" xr:uid="{78507C74-706B-4219-BEEF-2DA52A6367D0}"/>
    <cellStyle name="Comma 28 2 3 2" xfId="41750" xr:uid="{F78BF236-DD2B-41CD-BA02-DA24D41C5AD7}"/>
    <cellStyle name="Comma 28 2 4" xfId="27228" xr:uid="{035049DB-7DCA-46D8-94DE-DC729CDB4105}"/>
    <cellStyle name="Comma 28 2 5" xfId="30706" xr:uid="{137080E0-067D-42E3-AC40-104C6D56DC3C}"/>
    <cellStyle name="Comma 28 2 6" xfId="2102" xr:uid="{F5F205FC-14AD-4A80-9044-C1F82D83DEF7}"/>
    <cellStyle name="Comma 28 2 7" xfId="40041" xr:uid="{FDD5C09B-E2B2-4CDD-8567-970824B89B9C}"/>
    <cellStyle name="Comma 28 20" xfId="26281" xr:uid="{92EC51EA-BE8D-4D59-8AA1-EA6AB33F47A1}"/>
    <cellStyle name="Comma 28 21" xfId="26542" xr:uid="{D7C2B0C2-3707-42B8-8E59-E0C5414919EF}"/>
    <cellStyle name="Comma 28 22" xfId="26789" xr:uid="{7D97B093-153F-4427-BD29-AF07569AC15E}"/>
    <cellStyle name="Comma 28 23" xfId="26979" xr:uid="{4B0C8337-83BA-4BA5-AA44-62CC4106E199}"/>
    <cellStyle name="Comma 28 24" xfId="27074" xr:uid="{3328FBCC-9E90-4310-9F94-BB036985A08C}"/>
    <cellStyle name="Comma 28 25" xfId="28538" xr:uid="{A5ED4D33-D733-4A8A-A78F-59208610C073}"/>
    <cellStyle name="Comma 28 26" xfId="28802" xr:uid="{E52B9566-93C0-488E-86DB-17EA01685DF9}"/>
    <cellStyle name="Comma 28 27" xfId="29110" xr:uid="{79DE2F09-F9DA-4433-82B7-025B2B332021}"/>
    <cellStyle name="Comma 28 28" xfId="29372" xr:uid="{0FFB3831-26EC-4930-8D1E-F134F1C12FD1}"/>
    <cellStyle name="Comma 28 29" xfId="29586" xr:uid="{15383188-3B1A-40C7-B89F-A4D6B9ED918C}"/>
    <cellStyle name="Comma 28 3" xfId="2329" xr:uid="{0D68453E-DD11-4FD2-934E-EC2EBF24FF32}"/>
    <cellStyle name="Comma 28 3 2" xfId="5229" xr:uid="{47BA3F89-08F7-44BC-BDD1-61ED78B947ED}"/>
    <cellStyle name="Comma 28 3 2 2" xfId="10054" xr:uid="{6B7A26FE-E1A2-4E83-ADA3-8209913467C2}"/>
    <cellStyle name="Comma 28 3 3" xfId="7828" xr:uid="{37EF3039-4A3B-40EF-ABBC-64E4968412B1}"/>
    <cellStyle name="Comma 28 3 4" xfId="27343" xr:uid="{B3CC7C27-CD8A-43A7-AF7F-4798D9DB9102}"/>
    <cellStyle name="Comma 28 3 5" xfId="31351" xr:uid="{5CC5237E-D974-4BCF-A3B4-71ED234EBE11}"/>
    <cellStyle name="Comma 28 30" xfId="29776" xr:uid="{846F3738-03DD-467F-94AC-A671FC8666E9}"/>
    <cellStyle name="Comma 28 31" xfId="30045" xr:uid="{5A9BE642-2C1D-474B-ABE1-06058D2D2DCB}"/>
    <cellStyle name="Comma 28 32" xfId="30254" xr:uid="{BCE03C4B-6081-4587-9B60-AEBCBF9E5565}"/>
    <cellStyle name="Comma 28 33" xfId="34876" xr:uid="{D3A43D4C-C91F-4E25-B2A7-9D61E623A508}"/>
    <cellStyle name="Comma 28 34" xfId="35145" xr:uid="{690BB930-0BE5-486D-80A3-70405A65A66D}"/>
    <cellStyle name="Comma 28 35" xfId="35320" xr:uid="{3CD00FF0-72D4-41DF-A901-C339A07EE7E3}"/>
    <cellStyle name="Comma 28 36" xfId="35472" xr:uid="{F58CDD5F-C3EF-4155-874B-B1B4C75FA9E3}"/>
    <cellStyle name="Comma 28 37" xfId="35626" xr:uid="{97AB19F9-02CD-4C8E-A10D-3C0E71F6FAAE}"/>
    <cellStyle name="Comma 28 38" xfId="35866" xr:uid="{64FFF3CC-1DCA-4B0D-869C-56316A1AF715}"/>
    <cellStyle name="Comma 28 39" xfId="1387" xr:uid="{C1EA1F36-ED82-42F0-AC66-98FE7C116E4F}"/>
    <cellStyle name="Comma 28 4" xfId="2560" xr:uid="{11AB13DB-1CAC-4C3B-9008-4DCE58252109}"/>
    <cellStyle name="Comma 28 4 2" xfId="5435" xr:uid="{908E1AED-08DA-4AC6-A378-1AFB0B5596ED}"/>
    <cellStyle name="Comma 28 4 2 2" xfId="10232" xr:uid="{D07BF94B-A7AE-4328-90E8-C97A80CAAA7A}"/>
    <cellStyle name="Comma 28 4 3" xfId="8005" xr:uid="{D9457E43-36EB-48D2-B3A9-898F358C7B45}"/>
    <cellStyle name="Comma 28 4 4" xfId="31702" xr:uid="{D5FB10FE-83C3-4233-8DAA-1FF99B095EC4}"/>
    <cellStyle name="Comma 28 40" xfId="1207" xr:uid="{0C5BB6B7-06B8-4F75-8D2E-1B5B242C2E12}"/>
    <cellStyle name="Comma 28 41" xfId="36154" xr:uid="{81E3B2A1-DE6B-495E-BAD8-E1A13B5712DD}"/>
    <cellStyle name="Comma 28 42" xfId="477" xr:uid="{80FA7C2C-6671-42F8-BD41-96FAA0CA0942}"/>
    <cellStyle name="Comma 28 43" xfId="38428" xr:uid="{48291B62-07EC-4EE0-9F81-901FA096347D}"/>
    <cellStyle name="Comma 28 5" xfId="2809" xr:uid="{D6528CC4-F387-4F19-9087-949A5D55E8EC}"/>
    <cellStyle name="Comma 28 5 2" xfId="5651" xr:uid="{37790264-49AF-482A-9ADC-DD0AF760C380}"/>
    <cellStyle name="Comma 28 5 2 2" xfId="10411" xr:uid="{C6DEF573-96C4-40A0-912E-6D6A7AB0A7A4}"/>
    <cellStyle name="Comma 28 5 3" xfId="8182" xr:uid="{49132B93-388B-40CB-B20F-00F84113592B}"/>
    <cellStyle name="Comma 28 5 4" xfId="34016" xr:uid="{0A93551B-C402-4132-8F15-C23438ED9BC9}"/>
    <cellStyle name="Comma 28 6" xfId="3061" xr:uid="{28C0DE53-224A-4D49-8E98-4D67C4EEA5BF}"/>
    <cellStyle name="Comma 28 6 2" xfId="5871" xr:uid="{64E73873-BFB3-4A0C-940A-AD6FF83FEFA6}"/>
    <cellStyle name="Comma 28 6 2 2" xfId="10596" xr:uid="{61391688-5F65-477C-9583-6988ACC787DE}"/>
    <cellStyle name="Comma 28 6 3" xfId="8364" xr:uid="{75F6EB6D-9E6D-4458-8CC1-FB8838C06EB4}"/>
    <cellStyle name="Comma 28 6 4" xfId="34289" xr:uid="{26F102B5-1970-46FB-BC4E-67C25A7D0F1F}"/>
    <cellStyle name="Comma 28 7" xfId="3320" xr:uid="{BA5879BD-1A94-4491-A886-3CB5D4F4571B}"/>
    <cellStyle name="Comma 28 7 2" xfId="6092" xr:uid="{78A15DD6-F944-4DEF-99ED-788753036560}"/>
    <cellStyle name="Comma 28 7 2 2" xfId="10774" xr:uid="{D45E55C8-478A-41D3-A0A8-A26D1FC3295C}"/>
    <cellStyle name="Comma 28 7 3" xfId="8541" xr:uid="{BAFCD540-C8E7-4154-AE98-756399CD5F19}"/>
    <cellStyle name="Comma 28 8" xfId="3625" xr:uid="{4F479633-73FB-4BD4-8FD0-7EA3FF23EC7A}"/>
    <cellStyle name="Comma 28 8 2" xfId="6340" xr:uid="{873B3E73-F1E1-4639-B196-57379AAD3FE3}"/>
    <cellStyle name="Comma 28 8 2 2" xfId="10956" xr:uid="{7D7D67D4-0E5C-4CC7-8A94-D8123314ED14}"/>
    <cellStyle name="Comma 28 8 3" xfId="8718" xr:uid="{20E7A751-650A-4C6A-9347-52A1676AE0C8}"/>
    <cellStyle name="Comma 28 9" xfId="3890" xr:uid="{0CCBDF33-70E7-48A6-9DC5-F600E76940CA}"/>
    <cellStyle name="Comma 28 9 2" xfId="6558" xr:uid="{7EA26638-2B1F-480C-A8CF-72B8CC3F904B}"/>
    <cellStyle name="Comma 28 9 2 2" xfId="11137" xr:uid="{91CDC9D5-04FC-45EB-BEE3-3E212E4C7C09}"/>
    <cellStyle name="Comma 28 9 3" xfId="8895" xr:uid="{A1E34DAE-E2D0-45ED-8D53-BF828CE21351}"/>
    <cellStyle name="Comma 28_VB" xfId="161" xr:uid="{EBC3377F-BE0B-4F2A-9668-0B34C1F1A3BC}"/>
    <cellStyle name="Comma 280" xfId="26952" xr:uid="{A08ADDA0-2DFA-444E-B301-9F3EC65E2ED0}"/>
    <cellStyle name="Comma 281" xfId="26951" xr:uid="{E3FB2096-2D11-44D7-B4D8-C27BCE181769}"/>
    <cellStyle name="Comma 282" xfId="27014" xr:uid="{B2A3D819-33CE-46A6-9AA1-D72FE7AE51D3}"/>
    <cellStyle name="Comma 282 2" xfId="30788" xr:uid="{60F89623-CF4F-431D-ADF0-1E04B3742FBC}"/>
    <cellStyle name="Comma 282 2 2" xfId="35720" xr:uid="{F3EF7A47-8B33-4709-AB90-C68D99A432AE}"/>
    <cellStyle name="Comma 282 2 2 2" xfId="37924" xr:uid="{2D525010-FE0A-4BA8-857D-C8791EBAFE23}"/>
    <cellStyle name="Comma 282 2 3" xfId="37807" xr:uid="{47D118A9-5AB1-4074-8EFC-1D9841752A61}"/>
    <cellStyle name="Comma 282 3" xfId="30750" xr:uid="{AF3B4A67-D53B-4964-A0A0-6AC1EC56343D}"/>
    <cellStyle name="Comma 282 3 2" xfId="37880" xr:uid="{D8FCC800-8BCC-4CBB-84BA-2FF65B53ACDF}"/>
    <cellStyle name="Comma 282 4" xfId="35671" xr:uid="{0777415B-B9A4-47C9-A7A6-D7402ABA53FC}"/>
    <cellStyle name="Comma 282 5" xfId="37742" xr:uid="{3AF2BBAB-84C5-4C3D-A26D-99873FBFAA17}"/>
    <cellStyle name="Comma 283" xfId="28272" xr:uid="{C2CAE826-47B2-41A1-AB79-95C13B8623C8}"/>
    <cellStyle name="Comma 284" xfId="1509" xr:uid="{240B69D0-4544-429D-A945-C5091C88C20A}"/>
    <cellStyle name="Comma 285" xfId="1476" xr:uid="{79B5CC70-C359-4346-B613-81633087C5AC}"/>
    <cellStyle name="Comma 286" xfId="28273" xr:uid="{735FBFC8-04CF-4C72-A289-060BE998D626}"/>
    <cellStyle name="Comma 287" xfId="28275" xr:uid="{EFB717B2-524E-4E17-B59E-07FED63191D0}"/>
    <cellStyle name="Comma 288" xfId="28276" xr:uid="{4BF73AF0-F6A5-4896-B0CA-1BCBB66A1136}"/>
    <cellStyle name="Comma 289" xfId="28277" xr:uid="{D1BAF3AE-EA06-409D-AA61-19FC75CCE67D}"/>
    <cellStyle name="Comma 29" xfId="1272" xr:uid="{58F7E3B8-ABC0-4489-B0CC-F6657A276AFE}"/>
    <cellStyle name="Comma 29 10" xfId="4350" xr:uid="{B5C9AA8B-36C3-4E43-BB81-B2CF5BC90449}"/>
    <cellStyle name="Comma 29 10 2" xfId="6933" xr:uid="{9C765D85-C316-4592-B29D-49A28ED3C1F8}"/>
    <cellStyle name="Comma 29 10 2 2" xfId="11501" xr:uid="{9082C3AB-55DB-4E51-9CEC-C2DFD2919C70}"/>
    <cellStyle name="Comma 29 10 3" xfId="9258" xr:uid="{C9AC9567-76C4-406F-A7E0-DEEDD15F36D7}"/>
    <cellStyle name="Comma 29 11" xfId="4543" xr:uid="{19249C8F-625E-426D-B7D6-127CC3AED050}"/>
    <cellStyle name="Comma 29 11 2" xfId="7121" xr:uid="{00EADC96-66CD-4395-BCF0-FACF2E233842}"/>
    <cellStyle name="Comma 29 11 2 2" xfId="11689" xr:uid="{98C7F727-933B-4482-8678-22AF71D0C94B}"/>
    <cellStyle name="Comma 29 11 3" xfId="9446" xr:uid="{88AE543C-3178-4445-9E8C-A29CF2B16744}"/>
    <cellStyle name="Comma 29 12" xfId="4806" xr:uid="{976311D7-3358-4613-A867-A7A839BD81AD}"/>
    <cellStyle name="Comma 29 12 2" xfId="9698" xr:uid="{B0F9FFD4-307C-4345-A7AB-FFB02B341061}"/>
    <cellStyle name="Comma 29 13" xfId="7475" xr:uid="{0ED1CFE4-4677-4309-A38D-B0D8811C4BB4}"/>
    <cellStyle name="Comma 29 14" xfId="12886" xr:uid="{C7B021E4-D1E2-4554-8364-1BB333E479E3}"/>
    <cellStyle name="Comma 29 15" xfId="18530" xr:uid="{1F3B5DAE-B810-4C79-ABCA-D2DE7224D980}"/>
    <cellStyle name="Comma 29 16" xfId="25217" xr:uid="{D17817C3-2524-4BE1-B673-9EBF7D5D5A23}"/>
    <cellStyle name="Comma 29 17" xfId="25457" xr:uid="{73CEAE17-AC99-4DA9-8D5E-4D0F0C60CFE4}"/>
    <cellStyle name="Comma 29 18" xfId="25716" xr:uid="{0819A864-1D42-4E94-B9C2-E0D68DDD82A2}"/>
    <cellStyle name="Comma 29 19" xfId="26017" xr:uid="{F2B856A6-FF4A-4D84-B5D6-027AD01497F0}"/>
    <cellStyle name="Comma 29 2" xfId="2110" xr:uid="{C22DA5C9-EBFE-4557-B9F3-FF1F67C0C4D4}"/>
    <cellStyle name="Comma 29 2 2" xfId="5026" xr:uid="{9C483A57-DA7C-45E3-9BFC-14046E95234C}"/>
    <cellStyle name="Comma 29 2 2 2" xfId="9877" xr:uid="{3671F3B5-E447-4EFF-8FD6-2303CDD7DEC2}"/>
    <cellStyle name="Comma 29 2 2 3" xfId="33307" xr:uid="{20BCFFBB-BC63-4F5B-83DA-1E602841B68A}"/>
    <cellStyle name="Comma 29 2 2 4" xfId="41654" xr:uid="{146B459F-1A07-4F90-9E17-4C8BC457A10D}"/>
    <cellStyle name="Comma 29 2 3" xfId="7652" xr:uid="{6AEC81EA-157C-40DC-B3C6-7ACFB13AF51D}"/>
    <cellStyle name="Comma 29 2 4" xfId="27837" xr:uid="{A23F7F89-0B1D-462B-8F79-1DE68087180D}"/>
    <cellStyle name="Comma 29 2 5" xfId="31356" xr:uid="{65E3A6E0-8D91-4D2B-AF2A-1144E189C5F7}"/>
    <cellStyle name="Comma 29 2 6" xfId="40042" xr:uid="{8E59AD4D-ED40-4421-A56C-20D9EE55587E}"/>
    <cellStyle name="Comma 29 20" xfId="26284" xr:uid="{22685969-29CC-4AC4-8314-7EE10D83CFD7}"/>
    <cellStyle name="Comma 29 21" xfId="26550" xr:uid="{A74DCE61-AEDB-4A43-8ADA-93940524AD1D}"/>
    <cellStyle name="Comma 29 22" xfId="26790" xr:uid="{5E0D65F0-62BE-480D-946E-B0FC36CA1A35}"/>
    <cellStyle name="Comma 29 23" xfId="26980" xr:uid="{006DC39E-D206-4463-9A9F-EBA4E458FBCF}"/>
    <cellStyle name="Comma 29 24" xfId="27229" xr:uid="{F0AE3F90-E166-4865-B28C-6A05E953B322}"/>
    <cellStyle name="Comma 29 25" xfId="28550" xr:uid="{C22277E9-F456-432C-8C38-95FA5C052B6D}"/>
    <cellStyle name="Comma 29 26" xfId="28808" xr:uid="{F7613665-46F1-41D9-82F1-5E718180CECD}"/>
    <cellStyle name="Comma 29 27" xfId="29117" xr:uid="{E5C078EC-7A11-4623-8D0E-931DC7CCA7C7}"/>
    <cellStyle name="Comma 29 28" xfId="29377" xr:uid="{3D31BFB2-4E30-44FA-A5CE-CAEF6736CB54}"/>
    <cellStyle name="Comma 29 29" xfId="29587" xr:uid="{5AF6190E-B2F7-4ADA-8681-BB40742CCB39}"/>
    <cellStyle name="Comma 29 3" xfId="2333" xr:uid="{A402A03F-9294-493E-95EC-610E3D5798D3}"/>
    <cellStyle name="Comma 29 3 2" xfId="5231" xr:uid="{54EAB4C2-A85B-4F23-BFC8-71DED09EFE2D}"/>
    <cellStyle name="Comma 29 3 2 2" xfId="10055" xr:uid="{7CAF594C-D067-4AA6-A292-623FB15BD1CC}"/>
    <cellStyle name="Comma 29 3 3" xfId="7829" xr:uid="{DF3E4E0B-28DE-4CBF-BB6F-E52866B037B8}"/>
    <cellStyle name="Comma 29 3 4" xfId="31703" xr:uid="{4D117611-DD69-495B-8374-A0071CFB8A7E}"/>
    <cellStyle name="Comma 29 30" xfId="29779" xr:uid="{D5841760-3EED-4037-8B1B-636D069A17D2}"/>
    <cellStyle name="Comma 29 31" xfId="30052" xr:uid="{8655987A-3C98-48F4-803A-805BC1A1680F}"/>
    <cellStyle name="Comma 29 32" xfId="30257" xr:uid="{0EAD7970-357C-4149-97B3-3C596352C21B}"/>
    <cellStyle name="Comma 29 33" xfId="34884" xr:uid="{52661F13-E9C3-48EA-AEC6-95A3D9219495}"/>
    <cellStyle name="Comma 29 34" xfId="35148" xr:uid="{A832BA32-2497-4EF7-8C64-9287FC075A5C}"/>
    <cellStyle name="Comma 29 35" xfId="35321" xr:uid="{1E19B7C6-4DF4-4490-9834-2B60E350ADFA}"/>
    <cellStyle name="Comma 29 36" xfId="35473" xr:uid="{64AB5A06-CB34-4C90-BC0F-0847CD53E32C}"/>
    <cellStyle name="Comma 29 37" xfId="35627" xr:uid="{722FD893-F406-4B1B-8351-3D6F1AD8D65B}"/>
    <cellStyle name="Comma 29 38" xfId="35867" xr:uid="{AF7CE4B4-1823-4666-B239-693F11CD6746}"/>
    <cellStyle name="Comma 29 39" xfId="1843" xr:uid="{907A5CB5-74BE-4D1B-9C4B-DB9F2799C70F}"/>
    <cellStyle name="Comma 29 4" xfId="2567" xr:uid="{C765962F-7DF1-4473-957B-2E2A6EA652D9}"/>
    <cellStyle name="Comma 29 4 2" xfId="5438" xr:uid="{D9631F55-67CF-4D14-AF8C-171C2B53C571}"/>
    <cellStyle name="Comma 29 4 2 2" xfId="10233" xr:uid="{5180FD32-9C04-4096-9269-934D9C8A8ED8}"/>
    <cellStyle name="Comma 29 4 3" xfId="8006" xr:uid="{F2A7CE5B-BFFF-4BAC-8753-E29D6D9EF9AD}"/>
    <cellStyle name="Comma 29 4 4" xfId="33438" xr:uid="{146C3B35-4BEE-4B19-BB58-051DCE87E520}"/>
    <cellStyle name="Comma 29 40" xfId="38429" xr:uid="{D5B00508-37B7-499F-9FA6-46FB7A10853D}"/>
    <cellStyle name="Comma 29 5" xfId="2817" xr:uid="{76E976C0-B7EC-497B-8BD8-A939DF65CC6E}"/>
    <cellStyle name="Comma 29 5 2" xfId="5654" xr:uid="{D80C0A40-8082-4FC1-BE69-9B0BF9C9DC15}"/>
    <cellStyle name="Comma 29 5 2 2" xfId="10412" xr:uid="{4C623405-0890-4004-A88B-7DA8851230F7}"/>
    <cellStyle name="Comma 29 5 3" xfId="8183" xr:uid="{66F6B955-16A0-4CCF-A830-D5371D9D729B}"/>
    <cellStyle name="Comma 29 5 4" xfId="33773" xr:uid="{49035335-EF19-4A0D-8E14-F52A319805DD}"/>
    <cellStyle name="Comma 29 6" xfId="3069" xr:uid="{8797A191-E019-44F9-8E79-5123F18B0CC3}"/>
    <cellStyle name="Comma 29 6 2" xfId="5875" xr:uid="{23A5725D-8BFB-4F47-A3AC-D714EE441661}"/>
    <cellStyle name="Comma 29 6 2 2" xfId="10597" xr:uid="{B7F1A66D-F97D-4AA8-BAD0-4AEE6E268042}"/>
    <cellStyle name="Comma 29 6 3" xfId="8365" xr:uid="{8AB90C0B-CA90-4BAF-A648-4D94992E77E3}"/>
    <cellStyle name="Comma 29 6 4" xfId="34017" xr:uid="{67C2E222-D8E9-46AB-8EB8-7B39F3B29B06}"/>
    <cellStyle name="Comma 29 7" xfId="3328" xr:uid="{D807E197-807E-4934-B239-EDF1F7AFEB12}"/>
    <cellStyle name="Comma 29 7 2" xfId="6097" xr:uid="{6EF73BBC-9890-4AD5-B448-57DEA3A8718E}"/>
    <cellStyle name="Comma 29 7 2 2" xfId="10775" xr:uid="{05553D36-33B7-4EEB-8472-CF303DDA64D5}"/>
    <cellStyle name="Comma 29 7 3" xfId="8542" xr:uid="{08436432-E8E4-4FA7-A2CF-384477BE1918}"/>
    <cellStyle name="Comma 29 7 4" xfId="34136" xr:uid="{52A28EA8-5202-47E1-9A09-433D8580D54F}"/>
    <cellStyle name="Comma 29 8" xfId="3640" xr:uid="{A2DFACD9-DA09-4928-A332-20B3169F9FD3}"/>
    <cellStyle name="Comma 29 8 2" xfId="6345" xr:uid="{70F25203-CBE6-44BF-B256-2BBCAF4DE80A}"/>
    <cellStyle name="Comma 29 8 2 2" xfId="10957" xr:uid="{70C84316-81BA-4FD5-AD57-307426604B4F}"/>
    <cellStyle name="Comma 29 8 3" xfId="8719" xr:uid="{B939B9C7-FCF2-4013-9740-434F83E14798}"/>
    <cellStyle name="Comma 29 8 4" xfId="34293" xr:uid="{04C713DF-94B7-4EDA-921A-11E2BAA62BCC}"/>
    <cellStyle name="Comma 29 9" xfId="3895" xr:uid="{3D069389-164E-4D73-97BB-D59582DDFC2A}"/>
    <cellStyle name="Comma 29 9 2" xfId="6559" xr:uid="{0AF3B5F8-DFAC-43A3-B19E-97337B6D82AF}"/>
    <cellStyle name="Comma 29 9 2 2" xfId="11138" xr:uid="{F26B34E4-187E-44FE-99DD-F5BF7C159FD7}"/>
    <cellStyle name="Comma 29 9 3" xfId="8896" xr:uid="{86D1E777-F301-4C45-9BB5-4E80A7EEBF72}"/>
    <cellStyle name="Comma 290" xfId="28280" xr:uid="{91BC2170-E2ED-401F-9C5A-F7A688002EF9}"/>
    <cellStyle name="Comma 291" xfId="28282" xr:uid="{D96749FE-5FA4-4667-9422-7E55C511BF33}"/>
    <cellStyle name="Comma 291 2" xfId="30393" xr:uid="{20421F37-7C6B-457D-9D8D-3A4163DF3F44}"/>
    <cellStyle name="Comma 292" xfId="28288" xr:uid="{A0715B75-6CE9-43FE-B2A7-A1996BDBB5A8}"/>
    <cellStyle name="Comma 293" xfId="28290" xr:uid="{6F03F3EB-EE5A-4207-97F3-B899A0853CDB}"/>
    <cellStyle name="Comma 294" xfId="28292" xr:uid="{8FAD90F8-1F43-4CF6-9AC9-14350AFAEEA8}"/>
    <cellStyle name="Comma 295" xfId="28294" xr:uid="{0E5DCB59-B8E7-4458-A369-E01FBC636CF1}"/>
    <cellStyle name="Comma 295 2" xfId="30433" xr:uid="{A5EB93BD-AAA1-446D-B453-709D5A7E7753}"/>
    <cellStyle name="Comma 296" xfId="28296" xr:uid="{DB696602-2E42-469F-B7CB-9BE6D8C690CB}"/>
    <cellStyle name="Comma 297" xfId="28297" xr:uid="{923A6A68-C028-4752-B8E0-5690BAEC36B8}"/>
    <cellStyle name="Comma 298" xfId="28299" xr:uid="{150244E6-B3FF-495C-BA7A-6FF6B64BC334}"/>
    <cellStyle name="Comma 299" xfId="28302" xr:uid="{D4FFEB9A-0408-4BDC-88D1-FED0E740D390}"/>
    <cellStyle name="Comma 3" xfId="92" xr:uid="{D590EFCF-CF6B-4D89-B94D-8EE8987849F7}"/>
    <cellStyle name="Comma 3 10" xfId="4056" xr:uid="{4242682E-F200-416F-8ECE-A0D30EA43987}"/>
    <cellStyle name="Comma 3 10 2" xfId="6680" xr:uid="{8A9FC8EE-5321-4A19-9D8D-A855CEB66A4D}"/>
    <cellStyle name="Comma 3 10 2 2" xfId="11258" xr:uid="{EBC02DD9-12E0-45D8-900C-30B39E32EAA1}"/>
    <cellStyle name="Comma 3 10 3" xfId="9015" xr:uid="{3D14FABD-AD98-4B64-A692-ADF4E67C572C}"/>
    <cellStyle name="Comma 3 10 4" xfId="30381" xr:uid="{FFE49CA9-EF58-4615-8207-DD25B3BBBFAE}"/>
    <cellStyle name="Comma 3 10 5" xfId="36302" xr:uid="{0D52D59E-D967-4EE9-B106-919A48D123C2}"/>
    <cellStyle name="Comma 3 10 6" xfId="36364" xr:uid="{33D536FF-B081-4449-8E3E-FD19C066D972}"/>
    <cellStyle name="Comma 3 10 7" xfId="37989" xr:uid="{C0B808BB-E525-4B4F-AD23-69176D55DF11}"/>
    <cellStyle name="Comma 3 10 8" xfId="38479" xr:uid="{8EF31135-5E93-45B8-A80C-A56D1C0649B7}"/>
    <cellStyle name="Comma 3 11" xfId="4118" xr:uid="{D07D1AAC-0CB2-4720-9D2C-7016CD721318}"/>
    <cellStyle name="Comma 3 11 2" xfId="6733" xr:uid="{72FF7698-CEA6-4093-BCD1-0336CAB3FB7D}"/>
    <cellStyle name="Comma 3 11 2 2" xfId="11301" xr:uid="{DD31EA4D-E2FF-4AE6-A1FD-6D6BAB49F294}"/>
    <cellStyle name="Comma 3 11 3" xfId="9058" xr:uid="{BC8860E0-F894-443A-B481-4DE1296AC74A}"/>
    <cellStyle name="Comma 3 11 4" xfId="30981" xr:uid="{3059B701-858B-47E5-8C34-95BC623DBC91}"/>
    <cellStyle name="Comma 3 11 5" xfId="38185" xr:uid="{AABCA29F-ED59-4F0B-A522-1B95786151B7}"/>
    <cellStyle name="Comma 3 12" xfId="4189" xr:uid="{1001ECBA-0B7B-4A5D-8928-A8C514D5DFDF}"/>
    <cellStyle name="Comma 3 12 2" xfId="6779" xr:uid="{5F85E9E2-D21A-4FB3-AC81-1FBAB52F18BD}"/>
    <cellStyle name="Comma 3 12 2 2" xfId="11347" xr:uid="{99A85CF7-2C00-4C63-8804-3074F7BC8E52}"/>
    <cellStyle name="Comma 3 12 3" xfId="9104" xr:uid="{DB3EADFC-8113-41E1-A03F-8CEE6F87D3C4}"/>
    <cellStyle name="Comma 3 12 4" xfId="31044" xr:uid="{DC71A4C4-4976-4D6B-A797-7DEB104FD2F2}"/>
    <cellStyle name="Comma 3 12 5" xfId="41676" xr:uid="{4E7919E2-B5F1-4453-882F-0AF8F9C6AD66}"/>
    <cellStyle name="Comma 3 13" xfId="4262" xr:uid="{4799CCE2-7471-43B6-91EF-A82629644DEF}"/>
    <cellStyle name="Comma 3 13 2" xfId="6847" xr:uid="{A226D8BB-3CEE-4D72-BD2D-51D2995E1323}"/>
    <cellStyle name="Comma 3 13 2 2" xfId="11415" xr:uid="{DBA4C8D5-4EA6-47EE-A588-197A4729B0A0}"/>
    <cellStyle name="Comma 3 13 3" xfId="9172" xr:uid="{D3638392-D840-45C4-94B2-0E724FEB5103}"/>
    <cellStyle name="Comma 3 13 4" xfId="31403" xr:uid="{2FC1D1DF-E7CD-4251-8674-0A8567F94EB2}"/>
    <cellStyle name="Comma 3 13 5" xfId="41755" xr:uid="{FBD2E630-1F97-4FD0-BE97-23FA89960C1E}"/>
    <cellStyle name="Comma 3 14" xfId="4450" xr:uid="{A605105B-820A-48BD-8360-18D7A2F52FA0}"/>
    <cellStyle name="Comma 3 14 2" xfId="7031" xr:uid="{DCA499CA-AF7C-4DAE-A361-A2931EEE99EE}"/>
    <cellStyle name="Comma 3 14 2 2" xfId="11599" xr:uid="{DD088937-39DE-414E-AD69-BD449EF7A073}"/>
    <cellStyle name="Comma 3 14 3" xfId="9356" xr:uid="{25B8AFB8-EA2D-4B89-866B-CFCB125D0E90}"/>
    <cellStyle name="Comma 3 14 4" xfId="33473" xr:uid="{EF8563CD-7338-497B-BC8A-4887CAAF7A6A}"/>
    <cellStyle name="Comma 3 15" xfId="4505" xr:uid="{A4381F6F-F586-4571-9806-C06D185389B7}"/>
    <cellStyle name="Comma 3 15 2" xfId="7084" xr:uid="{34D795E1-1F7B-48DC-9668-4F116696521C}"/>
    <cellStyle name="Comma 3 15 2 2" xfId="11652" xr:uid="{B876E62B-23E8-4C95-AAD7-7DDDECAA2570}"/>
    <cellStyle name="Comma 3 15 3" xfId="9409" xr:uid="{ABEBD4CD-E034-4523-AE16-51D49D2912C4}"/>
    <cellStyle name="Comma 3 15 4" xfId="33571" xr:uid="{22AC523A-6751-48D5-91A9-DAD659C0072A}"/>
    <cellStyle name="Comma 3 16" xfId="4693" xr:uid="{9CDF5FE0-3AB7-4542-A178-C232B44B97F9}"/>
    <cellStyle name="Comma 3 16 2" xfId="9590" xr:uid="{5ECEEC7C-6E82-4A5B-B708-16A5150E68FB}"/>
    <cellStyle name="Comma 3 16 3" xfId="33813" xr:uid="{FE9CFCC6-A8F3-48FA-AF58-CC753E0B6678}"/>
    <cellStyle name="Comma 3 17" xfId="7387" xr:uid="{589FBE23-BB71-44B7-96CC-8A210FD16106}"/>
    <cellStyle name="Comma 3 17 2" xfId="34248" xr:uid="{1BDC181D-BDF6-4107-98F1-86B260C42C34}"/>
    <cellStyle name="Comma 3 18" xfId="12647" xr:uid="{137055BF-9A97-41D8-AD59-2CD666A14C5E}"/>
    <cellStyle name="Comma 3 19" xfId="18418" xr:uid="{3BBC3963-F4A8-4428-BA22-C1A41071F574}"/>
    <cellStyle name="Comma 3 19 2" xfId="30797" xr:uid="{A65E4C22-1E77-421F-80A3-718E2B506800}"/>
    <cellStyle name="Comma 3 19 2 2" xfId="35710" xr:uid="{EA26727F-AD35-4AAB-949C-0F3C529D5C2A}"/>
    <cellStyle name="Comma 3 19 2 2 2" xfId="37915" xr:uid="{ACABA01D-A199-4266-B0CB-29F0E60BE556}"/>
    <cellStyle name="Comma 3 19 2 3" xfId="37797" xr:uid="{AAB6B5BB-E008-45E3-A921-1C7427B460FD}"/>
    <cellStyle name="Comma 3 19 3" xfId="30763" xr:uid="{3BBCA097-8F72-4DCC-A805-9FD018863DE8}"/>
    <cellStyle name="Comma 3 19 3 2" xfId="35727" xr:uid="{6EFC2B41-7042-4C0C-B13C-0BE646451C9E}"/>
    <cellStyle name="Comma 3 19 3 2 2" xfId="37931" xr:uid="{B8578DE9-10AC-484A-BD37-2763601B041E}"/>
    <cellStyle name="Comma 3 19 3 3" xfId="37814" xr:uid="{E7ECCEDD-31DE-48BC-A769-43436A12D329}"/>
    <cellStyle name="Comma 3 19 4" xfId="30782" xr:uid="{F8D5D13E-5878-4E90-A01F-260E248C511F}"/>
    <cellStyle name="Comma 3 19 4 2" xfId="30818" xr:uid="{954026A0-6FA4-41EF-848E-CB74CB0E7960}"/>
    <cellStyle name="Comma 3 19 4 2 2" xfId="35713" xr:uid="{8167CAD5-6ACE-4C1D-B5E4-44EE8EFAE2F4}"/>
    <cellStyle name="Comma 3 19 4 2 2 2" xfId="37918" xr:uid="{BB03F58A-0861-43D7-9989-C6AD9AE35642}"/>
    <cellStyle name="Comma 3 19 4 2 3" xfId="37800" xr:uid="{E17A31F9-C18B-46F2-B6B5-71D14484FD90}"/>
    <cellStyle name="Comma 3 19 4 3" xfId="34459" xr:uid="{B7083F90-56D1-49B5-8A76-38485754B756}"/>
    <cellStyle name="Comma 3 19 4 3 2" xfId="35735" xr:uid="{EC6C0DDA-33A0-48E7-8999-E62233B54C9D}"/>
    <cellStyle name="Comma 3 19 4 3 2 2" xfId="37939" xr:uid="{FB722BE7-F48C-41B2-818B-D483C1E49D5A}"/>
    <cellStyle name="Comma 3 19 4 3 3" xfId="37822" xr:uid="{64B32957-D511-420B-BD11-9B477A7733AB}"/>
    <cellStyle name="Comma 3 19 4 4" xfId="35690" xr:uid="{C77BB683-FBD8-435D-813C-B6731434D6FD}"/>
    <cellStyle name="Comma 3 19 4 4 2" xfId="37899" xr:uid="{B4ADB360-6EAC-44D0-B52E-197E77E7A8BF}"/>
    <cellStyle name="Comma 3 19 4 5" xfId="37772" xr:uid="{EF526E34-3522-4E7D-AAE2-20E142919093}"/>
    <cellStyle name="Comma 3 19 5" xfId="34455" xr:uid="{5C561AF5-0967-43B5-8F4E-68D212DB33A2}"/>
    <cellStyle name="Comma 3 19 5 2" xfId="37889" xr:uid="{9CFD0056-3E12-4470-99A9-9608BA1469C9}"/>
    <cellStyle name="Comma 3 19 6" xfId="35680" xr:uid="{6F2C3A55-309D-40CF-A237-B763C0741682}"/>
    <cellStyle name="Comma 3 19 7" xfId="37752" xr:uid="{45245E6F-FE4C-48D2-B415-D967A0EFC5D7}"/>
    <cellStyle name="Comma 3 2" xfId="232" xr:uid="{D265844F-B2E8-49C9-8432-4F2A63A28902}"/>
    <cellStyle name="Comma 3 2 10" xfId="2691" xr:uid="{2B2FEE5B-2595-4341-A7C2-CF2CFD12C815}"/>
    <cellStyle name="Comma 3 2 10 2" xfId="5545" xr:uid="{3F26A624-0C1A-426D-9F0F-D32C399CC73A}"/>
    <cellStyle name="Comma 3 2 10 2 2" xfId="10326" xr:uid="{5483C933-418F-4F35-A489-A5D5593FC643}"/>
    <cellStyle name="Comma 3 2 10 2 2 2" xfId="41251" xr:uid="{D76CA520-6560-4888-A462-8BDA0E853216}"/>
    <cellStyle name="Comma 3 2 10 2 3" xfId="32905" xr:uid="{3D626588-6D2B-4F23-9A0B-E249A221CB01}"/>
    <cellStyle name="Comma 3 2 10 2 4" xfId="39639" xr:uid="{103E859D-679A-4D75-B4E3-B4F5227AD154}"/>
    <cellStyle name="Comma 3 2 10 3" xfId="8099" xr:uid="{27F5B9C4-5603-41A1-8970-FBB30D5CBCF1}"/>
    <cellStyle name="Comma 3 2 10 3 2" xfId="32115" xr:uid="{106C94E4-037A-4116-8A9C-5EE0D64206ED}"/>
    <cellStyle name="Comma 3 2 10 3 3" xfId="40447" xr:uid="{480A969A-869F-4E2B-9F83-C902BED5912D}"/>
    <cellStyle name="Comma 3 2 10 4" xfId="31054" xr:uid="{6FF282EF-F417-4C43-B7F5-5F756E389026}"/>
    <cellStyle name="Comma 3 2 10 5" xfId="38836" xr:uid="{FA3BDBD1-A9C5-4A21-8895-F743CFC57EB6}"/>
    <cellStyle name="Comma 3 2 11" xfId="2947" xr:uid="{86C8F4A4-133C-4F6D-B2C3-E92B10D83265}"/>
    <cellStyle name="Comma 3 2 11 2" xfId="5770" xr:uid="{974CA072-97C1-46C4-BB92-016EAE202718}"/>
    <cellStyle name="Comma 3 2 11 2 2" xfId="10511" xr:uid="{02BCFD3C-1F91-48BB-A4A3-89A8BE2981D6}"/>
    <cellStyle name="Comma 3 2 11 2 3" xfId="32513" xr:uid="{D6C6C12A-C411-4669-A11F-D3F53C77F02C}"/>
    <cellStyle name="Comma 3 2 11 2 4" xfId="40850" xr:uid="{6F4C6A6C-F643-4361-8E77-AD6C586757B7}"/>
    <cellStyle name="Comma 3 2 11 3" xfId="8280" xr:uid="{9ED643D1-9038-4358-B0A0-31EC866BC570}"/>
    <cellStyle name="Comma 3 2 11 4" xfId="31166" xr:uid="{236FAB3E-8D24-45AA-BAEF-D1385CFD765F}"/>
    <cellStyle name="Comma 3 2 11 5" xfId="39238" xr:uid="{D1CCBDA8-E82E-48D6-B72F-C6EC0127B247}"/>
    <cellStyle name="Comma 3 2 12" xfId="3203" xr:uid="{79E7B2AA-DA9E-49FF-BFB4-A6AC485A177A}"/>
    <cellStyle name="Comma 3 2 12 2" xfId="5990" xr:uid="{DA8B8878-9620-4A57-BF1F-57762E7F7A23}"/>
    <cellStyle name="Comma 3 2 12 2 2" xfId="10691" xr:uid="{E1ABA7C0-DFBA-4B02-A4E2-89C3FD18E3BF}"/>
    <cellStyle name="Comma 3 2 12 3" xfId="8458" xr:uid="{C1FFF441-FE05-415B-B675-BF54A4736782}"/>
    <cellStyle name="Comma 3 2 12 4" xfId="31414" xr:uid="{4E358ADA-BE21-41E5-AF99-568F47D0ECD9}"/>
    <cellStyle name="Comma 3 2 12 5" xfId="40046" xr:uid="{693F323E-5235-4244-9BFE-5D57616B37CC}"/>
    <cellStyle name="Comma 3 2 13" xfId="3479" xr:uid="{BDF5F0E5-1E87-4EB6-A674-438436F22096}"/>
    <cellStyle name="Comma 3 2 13 2" xfId="6221" xr:uid="{76B98E42-CED9-49DF-9D60-259D3C5E49C4}"/>
    <cellStyle name="Comma 3 2 13 2 2" xfId="10871" xr:uid="{75440C1F-EC1A-49B0-9C1B-9002A92281BD}"/>
    <cellStyle name="Comma 3 2 13 3" xfId="8635" xr:uid="{D71BC0BD-F29B-496D-BE5F-806727DB1AD8}"/>
    <cellStyle name="Comma 3 2 13 4" xfId="31492" xr:uid="{49BCDDF5-D24F-4363-9C43-E7B739C4E64E}"/>
    <cellStyle name="Comma 3 2 13 5" xfId="41660" xr:uid="{76B45ADA-649C-4B3F-ADB3-2FB362CCD23F}"/>
    <cellStyle name="Comma 3 2 14" xfId="3787" xr:uid="{763DBE3A-3F80-4135-9481-576804E95E48}"/>
    <cellStyle name="Comma 3 2 14 2" xfId="6467" xr:uid="{335B9785-6A29-4176-936B-F6C043954D8F}"/>
    <cellStyle name="Comma 3 2 14 2 2" xfId="11052" xr:uid="{B291E2CD-60FD-4A10-B9AB-D8C11E565870}"/>
    <cellStyle name="Comma 3 2 14 3" xfId="8812" xr:uid="{27136E43-DF8B-4FC3-822D-A963606D1B97}"/>
    <cellStyle name="Comma 3 2 14 4" xfId="33502" xr:uid="{EB7A2B92-8565-4DDB-AD3D-FF7626903C2F}"/>
    <cellStyle name="Comma 3 2 14 5" xfId="41737" xr:uid="{6842DBAB-7FC0-44AE-BA63-CFCC697A97A6}"/>
    <cellStyle name="Comma 3 2 15" xfId="4110" xr:uid="{A02CDC97-26AE-4B05-8737-9F851D1C2EEA}"/>
    <cellStyle name="Comma 3 2 15 2" xfId="6727" xr:uid="{046B5CF7-9E13-424E-825C-AAC5A3471532}"/>
    <cellStyle name="Comma 3 2 15 2 2" xfId="11295" xr:uid="{778CF5C0-C55D-450A-B222-769B853C96F2}"/>
    <cellStyle name="Comma 3 2 15 3" xfId="9052" xr:uid="{5EE4C666-0C5A-44B4-A740-C7B40DF94D32}"/>
    <cellStyle name="Comma 3 2 15 4" xfId="33821" xr:uid="{BBFEE2BE-1922-4242-8874-F642E1AEA167}"/>
    <cellStyle name="Comma 3 2 16" xfId="4263" xr:uid="{1128418C-8DD8-45B1-833A-4E4D8CCB94AD}"/>
    <cellStyle name="Comma 3 2 16 2" xfId="6848" xr:uid="{948F521E-199A-480D-8D84-522297397743}"/>
    <cellStyle name="Comma 3 2 16 2 2" xfId="11416" xr:uid="{6A780FFE-C7BE-47F0-B0A2-7AAC16F79944}"/>
    <cellStyle name="Comma 3 2 16 3" xfId="9173" xr:uid="{8AC5E1B8-F244-440F-8F54-106704820120}"/>
    <cellStyle name="Comma 3 2 16 4" xfId="34213" xr:uid="{BBFED293-D0AF-4F4E-ABCD-295072C6E3B5}"/>
    <cellStyle name="Comma 3 2 17" xfId="4451" xr:uid="{AE9F921C-5861-4C43-B349-EC6241BBA1E9}"/>
    <cellStyle name="Comma 3 2 17 2" xfId="7032" xr:uid="{E80778B2-6F5D-427C-A45E-A9D1591D2FD3}"/>
    <cellStyle name="Comma 3 2 17 2 2" xfId="11600" xr:uid="{94F128F0-4A06-4151-8519-B81B14D66CC1}"/>
    <cellStyle name="Comma 3 2 17 3" xfId="9357" xr:uid="{293C90F0-B0B1-474C-BC7B-0231B8A366F6}"/>
    <cellStyle name="Comma 3 2 17 4" xfId="34305" xr:uid="{6CF44948-2DD9-43C1-8CBB-117BF09E842C}"/>
    <cellStyle name="Comma 3 2 18" xfId="4694" xr:uid="{BCE45755-FB2A-4B8C-A6DD-37920CC04626}"/>
    <cellStyle name="Comma 3 2 18 2" xfId="9591" xr:uid="{43FF7DDF-32F6-4A96-B1D5-B6FD8162E54B}"/>
    <cellStyle name="Comma 3 2 19" xfId="7388" xr:uid="{64B8C8E1-FA4E-4070-9834-5BBD863CF83C}"/>
    <cellStyle name="Comma 3 2 2" xfId="571" xr:uid="{6CB214B5-8418-440B-AFE6-775B5A13322D}"/>
    <cellStyle name="Comma 3 2 2 10" xfId="4264" xr:uid="{536A16C4-ED36-48FD-8478-D67392CD87E1}"/>
    <cellStyle name="Comma 3 2 2 10 2" xfId="6849" xr:uid="{408AD828-BDF5-405D-B3AB-C64737932D42}"/>
    <cellStyle name="Comma 3 2 2 10 2 2" xfId="11417" xr:uid="{F26D592B-8205-4E9C-A7B2-50EE31240576}"/>
    <cellStyle name="Comma 3 2 2 10 3" xfId="9174" xr:uid="{52C8F7E7-CFF0-4302-9E87-5D2E8816E124}"/>
    <cellStyle name="Comma 3 2 2 10 4" xfId="33512" xr:uid="{2CBAF335-D041-4040-ACAD-C7BE4D8EECC8}"/>
    <cellStyle name="Comma 3 2 2 11" xfId="4452" xr:uid="{CC6AE22A-192E-4967-9172-5D6434DC0519}"/>
    <cellStyle name="Comma 3 2 2 11 2" xfId="7033" xr:uid="{0CB18B81-DD1A-4519-B90A-A2C80A71817E}"/>
    <cellStyle name="Comma 3 2 2 11 2 2" xfId="11601" xr:uid="{8560CEE4-62ED-4540-876B-58C359144EF8}"/>
    <cellStyle name="Comma 3 2 2 11 3" xfId="9358" xr:uid="{59801B62-7C5C-43BF-AC58-80BADCDAAF7C}"/>
    <cellStyle name="Comma 3 2 2 11 4" xfId="33617" xr:uid="{611C6E51-745D-4363-BF5D-F87C02E5E9F3}"/>
    <cellStyle name="Comma 3 2 2 12" xfId="4695" xr:uid="{BE40C0F6-765F-4D1F-99ED-ACC0C817BCCA}"/>
    <cellStyle name="Comma 3 2 2 12 2" xfId="9592" xr:uid="{D4D877DC-44FF-4C74-B8BA-621C693EA875}"/>
    <cellStyle name="Comma 3 2 2 12 3" xfId="33835" xr:uid="{FDC60150-97AE-432D-B40F-4D8B43355AB8}"/>
    <cellStyle name="Comma 3 2 2 13" xfId="12563" xr:uid="{0CC6A1BD-F395-49ED-B6F0-46A096297835}"/>
    <cellStyle name="Comma 3 2 2 13 2" xfId="34067" xr:uid="{AE5F63E0-88FB-4695-8EF3-4FCDAAF483FE}"/>
    <cellStyle name="Comma 3 2 2 14" xfId="7389" xr:uid="{AEFE81DA-8584-4624-B55B-8F92C59AB927}"/>
    <cellStyle name="Comma 3 2 2 14 2" xfId="34214" xr:uid="{E7A1151D-808C-452F-ADFD-8B04FC57C703}"/>
    <cellStyle name="Comma 3 2 2 15" xfId="12665" xr:uid="{340D04BB-81F6-477E-A20E-BCF8AEBF1724}"/>
    <cellStyle name="Comma 3 2 2 16" xfId="12749" xr:uid="{2924868C-C363-4C73-AD57-1B36414406E7}"/>
    <cellStyle name="Comma 3 2 2 17" xfId="18420" xr:uid="{87AA6A5B-65C3-4558-B6F4-FF2EEA27108F}"/>
    <cellStyle name="Comma 3 2 2 17 2" xfId="22271" xr:uid="{90A8AF14-8D7F-4B9C-AF4F-576AA901BCF0}"/>
    <cellStyle name="Comma 3 2 2 18" xfId="24438" xr:uid="{940FEA99-8ECE-4EE5-B946-41289E19B832}"/>
    <cellStyle name="Comma 3 2 2 19" xfId="24762" xr:uid="{D7D91EF7-6AC9-4158-837F-BE9D5B89C0EF}"/>
    <cellStyle name="Comma 3 2 2 2" xfId="1991" xr:uid="{22B748E1-D861-4DF1-81DC-A86AACFC24AC}"/>
    <cellStyle name="Comma 3 2 2 2 10" xfId="33333" xr:uid="{675615EF-BA97-45EC-8ABD-DB50B3D69BF1}"/>
    <cellStyle name="Comma 3 2 2 2 11" xfId="33570" xr:uid="{152D6584-CEAA-453E-A59A-977C201487E0}"/>
    <cellStyle name="Comma 3 2 2 2 12" xfId="33648" xr:uid="{AEF232EE-C8B2-4909-A335-90656666BFDB}"/>
    <cellStyle name="Comma 3 2 2 2 13" xfId="33868" xr:uid="{1AFEE0B7-9F42-477A-A33F-D3D050B99C08}"/>
    <cellStyle name="Comma 3 2 2 2 14" xfId="34107" xr:uid="{54951B66-1EDC-4399-9DF9-6EA39041D70B}"/>
    <cellStyle name="Comma 3 2 2 2 15" xfId="30607" xr:uid="{E73BAE7B-3DD1-43F5-8993-77F12291E6FD}"/>
    <cellStyle name="Comma 3 2 2 2 16" xfId="37625" xr:uid="{4CAE67EF-30A3-41D6-977F-846B20D860FD}"/>
    <cellStyle name="Comma 3 2 2 2 17" xfId="38130" xr:uid="{C59C7F7B-0606-49C9-973C-977580AC2864}"/>
    <cellStyle name="Comma 3 2 2 2 18" xfId="38295" xr:uid="{015732B6-B242-47AE-B50F-9912DF84F730}"/>
    <cellStyle name="Comma 3 2 2 2 2" xfId="4926" xr:uid="{437F2BFD-7E09-4B78-8883-3A71DDC5601D}"/>
    <cellStyle name="Comma 3 2 2 2 2 2" xfId="9793" xr:uid="{3BF901A8-A8E0-4EEA-9AFB-33C3BD407424}"/>
    <cellStyle name="Comma 3 2 2 2 2 2 2" xfId="33064" xr:uid="{9BC02E7F-580A-461D-8108-495398F72F96}"/>
    <cellStyle name="Comma 3 2 2 2 2 2 2 2" xfId="41412" xr:uid="{099CD88B-B030-42C4-862B-1ACB3AFF1ECE}"/>
    <cellStyle name="Comma 3 2 2 2 2 2 2 3" xfId="39800" xr:uid="{0D8955ED-3F22-4DCC-A12D-434818F57DBF}"/>
    <cellStyle name="Comma 3 2 2 2 2 2 3" xfId="32269" xr:uid="{5F19A3E8-3BFF-4F9D-AB5A-8DC95E532F7F}"/>
    <cellStyle name="Comma 3 2 2 2 2 2 3 2" xfId="40608" xr:uid="{837DBE78-E0D8-4BD8-A5C1-70C01B7546FB}"/>
    <cellStyle name="Comma 3 2 2 2 2 2 4" xfId="31081" xr:uid="{D6434E32-CB5A-4F49-BA3F-796E2CABC286}"/>
    <cellStyle name="Comma 3 2 2 2 2 2 5" xfId="38996" xr:uid="{327A1D55-8850-4E98-9A43-3354C28053F7}"/>
    <cellStyle name="Comma 3 2 2 2 2 3" xfId="24764" xr:uid="{A6AF874A-607A-4609-8D00-08899F867524}"/>
    <cellStyle name="Comma 3 2 2 2 2 3 2" xfId="32665" xr:uid="{71DCB094-EDFD-4E36-A42A-EB41C462DB2B}"/>
    <cellStyle name="Comma 3 2 2 2 2 3 2 2" xfId="41010" xr:uid="{32CCB565-1239-4B48-BDE8-806658F27F90}"/>
    <cellStyle name="Comma 3 2 2 2 2 3 3" xfId="39398" xr:uid="{C1CFD9D9-1DDE-401D-AF56-E433DB3D5D37}"/>
    <cellStyle name="Comma 3 2 2 2 2 4" xfId="31865" xr:uid="{B9836227-A230-45E4-8011-EB17A28EB92B}"/>
    <cellStyle name="Comma 3 2 2 2 2 4 2" xfId="40206" xr:uid="{1D81DFD8-77AD-4959-9FB8-483A14EED67D}"/>
    <cellStyle name="Comma 3 2 2 2 2 5" xfId="30880" xr:uid="{B204F41B-429E-45F0-AD39-EE955E8DB708}"/>
    <cellStyle name="Comma 3 2 2 2 2 5 2" xfId="38598" xr:uid="{25CD9A1B-DDED-4BCA-A909-C1B2DD993087}"/>
    <cellStyle name="Comma 3 2 2 2 2 6" xfId="38410" xr:uid="{BD36C470-5B45-4C45-81DB-E6661F6F58F0}"/>
    <cellStyle name="Comma 3 2 2 2 3" xfId="7569" xr:uid="{B9525A4D-AFB3-4BE1-A26E-FC21F4476F0A}"/>
    <cellStyle name="Comma 3 2 2 2 3 2" xfId="31125" xr:uid="{6828BA69-7C60-4CF7-9CFD-7FE94DD81EDB}"/>
    <cellStyle name="Comma 3 2 2 2 3 2 2" xfId="33220" xr:uid="{D5212478-58AF-434B-B7A1-A703FF846802}"/>
    <cellStyle name="Comma 3 2 2 2 3 2 2 2" xfId="41568" xr:uid="{C1F1C289-C4E5-44F2-819C-C7A77AC2CF28}"/>
    <cellStyle name="Comma 3 2 2 2 3 2 2 3" xfId="39956" xr:uid="{3471CB74-8703-4DE0-A1A0-2841F7A94540}"/>
    <cellStyle name="Comma 3 2 2 2 3 2 3" xfId="32425" xr:uid="{FACC3116-E360-457E-AB92-B030DD987FCA}"/>
    <cellStyle name="Comma 3 2 2 2 3 2 3 2" xfId="40764" xr:uid="{D701EDF4-D595-4B67-BE91-02A31C22884F}"/>
    <cellStyle name="Comma 3 2 2 2 3 2 4" xfId="39152" xr:uid="{16AC6C9F-9C8A-4B08-809C-19749A3FC8FF}"/>
    <cellStyle name="Comma 3 2 2 2 3 3" xfId="32821" xr:uid="{F530A311-BAFD-474A-9CD3-4F6510B5A418}"/>
    <cellStyle name="Comma 3 2 2 2 3 3 2" xfId="41166" xr:uid="{FE7F7C52-D015-4113-86DE-E03992675000}"/>
    <cellStyle name="Comma 3 2 2 2 3 3 3" xfId="39554" xr:uid="{D8A086DC-61D7-477C-A91D-0DAA4060E58C}"/>
    <cellStyle name="Comma 3 2 2 2 3 4" xfId="32031" xr:uid="{8409EA07-AEF8-4277-BD27-33B3AE2C110C}"/>
    <cellStyle name="Comma 3 2 2 2 3 4 2" xfId="40362" xr:uid="{D1A9AAD8-7852-4CFF-B0C6-839D3122E73B}"/>
    <cellStyle name="Comma 3 2 2 2 3 5" xfId="30928" xr:uid="{0B7E043E-8DF7-4638-AE63-9B87AD942B91}"/>
    <cellStyle name="Comma 3 2 2 2 3 6" xfId="38750" xr:uid="{830908FA-8FFA-4B2B-B077-20599D19D031}"/>
    <cellStyle name="Comma 3 2 2 2 4" xfId="24763" xr:uid="{8B02B8F0-51FB-4E75-B21F-AFEDECEEE5D0}"/>
    <cellStyle name="Comma 3 2 2 2 4 2" xfId="32947" xr:uid="{8901075E-3639-452F-9D52-4AD4C681C149}"/>
    <cellStyle name="Comma 3 2 2 2 4 2 2" xfId="41294" xr:uid="{2EA674A0-8EEB-469B-A456-30434F383E5C}"/>
    <cellStyle name="Comma 3 2 2 2 4 2 3" xfId="39682" xr:uid="{D073DE5A-33B9-4806-9E4D-EE4EEC333CFE}"/>
    <cellStyle name="Comma 3 2 2 2 4 3" xfId="32155" xr:uid="{160A4E90-2E4B-4484-8920-733FF5DF72EA}"/>
    <cellStyle name="Comma 3 2 2 2 4 3 2" xfId="40490" xr:uid="{45D336A4-1893-4701-A9AD-0B3023BC4766}"/>
    <cellStyle name="Comma 3 2 2 2 4 4" xfId="30833" xr:uid="{FD081B2C-33FA-4A32-A61A-D5E315FBB92E}"/>
    <cellStyle name="Comma 3 2 2 2 4 5" xfId="38879" xr:uid="{53FB5433-8C63-4D11-906E-8A71DFE69AA9}"/>
    <cellStyle name="Comma 3 2 2 2 5" xfId="27497" xr:uid="{9C703847-C01E-4B3B-96C6-A3F444C619D0}"/>
    <cellStyle name="Comma 3 2 2 2 5 2" xfId="32552" xr:uid="{5AE34F76-A591-4DD0-83F8-9821F05C6A5F}"/>
    <cellStyle name="Comma 3 2 2 2 5 2 2" xfId="40893" xr:uid="{A2B3C2AD-8E81-4BFC-A5A5-29489129FE7C}"/>
    <cellStyle name="Comma 3 2 2 2 5 3" xfId="31027" xr:uid="{119F1FD4-73B9-46DE-888D-A2CEB16CDE81}"/>
    <cellStyle name="Comma 3 2 2 2 5 4" xfId="39281" xr:uid="{55B2862C-000D-4C17-A669-8C4E3BFEB892}"/>
    <cellStyle name="Comma 3 2 2 2 6" xfId="31201" xr:uid="{EE893C39-0691-46AB-8005-85C5B31C0AF8}"/>
    <cellStyle name="Comma 3 2 2 2 6 2" xfId="40089" xr:uid="{1DF28E4E-058E-4B9D-AD74-873B596BF03C}"/>
    <cellStyle name="Comma 3 2 2 2 7" xfId="31559" xr:uid="{1C83D64D-08E0-43F7-977F-B70CEA83B24A}"/>
    <cellStyle name="Comma 3 2 2 2 7 2" xfId="38298" xr:uid="{DD91636B-6BF6-44C6-B871-BAAD97B721CF}"/>
    <cellStyle name="Comma 3 2 2 2 8" xfId="31673" xr:uid="{9B2B21E7-E1AD-4105-B37B-6951EC01AEF9}"/>
    <cellStyle name="Comma 3 2 2 2 9" xfId="31730" xr:uid="{BA384AA8-389D-489E-A9FF-D9B0252812B2}"/>
    <cellStyle name="Comma 3 2 2 20" xfId="25092" xr:uid="{09E7A20B-AC21-4E5A-8FA3-A9B3C1724E88}"/>
    <cellStyle name="Comma 3 2 2 21" xfId="25390" xr:uid="{0F9CB6DC-C76A-4A88-9FF9-C821D8BCA023}"/>
    <cellStyle name="Comma 3 2 2 22" xfId="25576" xr:uid="{B58F4799-6C69-4F93-9FF5-7772F1E41EFD}"/>
    <cellStyle name="Comma 3 2 2 23" xfId="25900" xr:uid="{178244C1-B64D-4E97-AF4B-545370D95747}"/>
    <cellStyle name="Comma 3 2 2 24" xfId="26191" xr:uid="{F76DED91-6A22-4A10-A4F6-C424EA9B35EA}"/>
    <cellStyle name="Comma 3 2 2 25" xfId="26412" xr:uid="{C55D4A91-3D82-4E3E-B287-D17039B20761}"/>
    <cellStyle name="Comma 3 2 2 26" xfId="26703" xr:uid="{43454304-ABEB-4C98-8B35-6E55E109FA44}"/>
    <cellStyle name="Comma 3 2 2 27" xfId="26910" xr:uid="{6C27E48B-6A2A-46A1-AA07-0C5D16DCF5B1}"/>
    <cellStyle name="Comma 3 2 2 28" xfId="27147" xr:uid="{84EE2A75-7170-4353-A049-1C069E3EA268}"/>
    <cellStyle name="Comma 3 2 2 29" xfId="28408" xr:uid="{797ACE8F-FE23-45A2-8F2D-C1FBE31602A0}"/>
    <cellStyle name="Comma 3 2 2 3" xfId="2235" xr:uid="{1D15E532-F840-4270-9872-9498424E8127}"/>
    <cellStyle name="Comma 3 2 2 3 2" xfId="5140" xr:uid="{1F38D4BF-7829-45F4-8E5D-898732151DA6}"/>
    <cellStyle name="Comma 3 2 2 3 2 2" xfId="9971" xr:uid="{F19AAF6A-08E4-464B-A6E7-6300FA671E2D}"/>
    <cellStyle name="Comma 3 2 2 3 2 2 2" xfId="33100" xr:uid="{A2A7F24F-E01B-4362-9D93-83DBF35445E1}"/>
    <cellStyle name="Comma 3 2 2 3 2 2 2 2" xfId="41448" xr:uid="{66AEBA15-EE03-4A2A-907B-CED6BDF3881C}"/>
    <cellStyle name="Comma 3 2 2 3 2 2 2 3" xfId="39836" xr:uid="{7FD62A83-9C43-4DF9-96C9-B288D50371BD}"/>
    <cellStyle name="Comma 3 2 2 3 2 2 3" xfId="32305" xr:uid="{594D054E-E519-470F-9F30-8CB828EFDDAF}"/>
    <cellStyle name="Comma 3 2 2 3 2 2 3 2" xfId="40644" xr:uid="{9E58346A-489D-4188-A8E5-20DD3B633D82}"/>
    <cellStyle name="Comma 3 2 2 3 2 2 4" xfId="39032" xr:uid="{DABF1830-099C-4ECA-A3EB-DFBB8129C1F4}"/>
    <cellStyle name="Comma 3 2 2 3 2 3" xfId="24766" xr:uid="{F40E860F-8654-43B0-B7E9-4A6EFBD9727B}"/>
    <cellStyle name="Comma 3 2 2 3 2 3 2" xfId="32701" xr:uid="{A94884D0-CDB0-4CE3-B2D5-59A35E9692C8}"/>
    <cellStyle name="Comma 3 2 2 3 2 3 2 2" xfId="41046" xr:uid="{4965E6B2-87CE-4D0E-8BAD-92183D191441}"/>
    <cellStyle name="Comma 3 2 2 3 2 3 3" xfId="39434" xr:uid="{85CEE7F2-DEC4-43B2-AB58-4768FC616B45}"/>
    <cellStyle name="Comma 3 2 2 3 2 4" xfId="31533" xr:uid="{6E445BC7-2843-4E74-8604-7FA94497C714}"/>
    <cellStyle name="Comma 3 2 2 3 2 4 2" xfId="40242" xr:uid="{033F1C44-0C0D-444A-BD8F-9979A262BCE5}"/>
    <cellStyle name="Comma 3 2 2 3 2 5" xfId="38633" xr:uid="{DE2006D0-0A43-4D3D-864C-B16F345769A2}"/>
    <cellStyle name="Comma 3 2 2 3 3" xfId="7746" xr:uid="{E9C8559D-5557-4F3F-99C8-2F7F406AC31F}"/>
    <cellStyle name="Comma 3 2 2 3 3 2" xfId="32426" xr:uid="{1278C664-CF9F-40CE-BB91-A209FF1F1D77}"/>
    <cellStyle name="Comma 3 2 2 3 3 2 2" xfId="33221" xr:uid="{FC5B93AB-77D7-45C4-A321-DAF51408CAB8}"/>
    <cellStyle name="Comma 3 2 2 3 3 2 2 2" xfId="41569" xr:uid="{2AC49CA7-79AD-4B4E-993F-8FEBA403DFA8}"/>
    <cellStyle name="Comma 3 2 2 3 3 2 2 3" xfId="39957" xr:uid="{320628D5-38A9-48C9-9BF6-8BE7D6FF1A8F}"/>
    <cellStyle name="Comma 3 2 2 3 3 2 3" xfId="40765" xr:uid="{65FC7775-1817-4331-A84E-A54A81E0C203}"/>
    <cellStyle name="Comma 3 2 2 3 3 2 4" xfId="39153" xr:uid="{B956C638-A53F-40DD-B261-71180FBBB7C8}"/>
    <cellStyle name="Comma 3 2 2 3 3 3" xfId="32822" xr:uid="{D45B1DAB-B53D-4919-87B8-931574B7833A}"/>
    <cellStyle name="Comma 3 2 2 3 3 3 2" xfId="41167" xr:uid="{B56780FB-D15F-4330-88B1-508BE5285C5F}"/>
    <cellStyle name="Comma 3 2 2 3 3 3 3" xfId="39555" xr:uid="{AF097E93-6B58-4244-A60D-FECA23C599D7}"/>
    <cellStyle name="Comma 3 2 2 3 3 4" xfId="32032" xr:uid="{F0A14396-326F-4F57-9687-86CA7366057B}"/>
    <cellStyle name="Comma 3 2 2 3 3 4 2" xfId="40363" xr:uid="{C05CC228-D926-4AAB-82C0-D66AA0BAC85C}"/>
    <cellStyle name="Comma 3 2 2 3 3 5" xfId="31502" xr:uid="{807B45EC-7E1C-40D1-BD79-857E3351D12C}"/>
    <cellStyle name="Comma 3 2 2 3 3 6" xfId="38751" xr:uid="{F77F2CD2-3FB1-419F-80D8-07EE6F6291E3}"/>
    <cellStyle name="Comma 3 2 2 3 4" xfId="24765" xr:uid="{809B2BAF-E986-4388-97D4-512A24813FF3}"/>
    <cellStyle name="Comma 3 2 2 3 4 2" xfId="32982" xr:uid="{79C4F3A0-DEFD-4F87-94B0-C48CA0D666A4}"/>
    <cellStyle name="Comma 3 2 2 3 4 2 2" xfId="41330" xr:uid="{B2F79236-3361-4D7B-8FFC-C7858288A022}"/>
    <cellStyle name="Comma 3 2 2 3 4 2 3" xfId="39718" xr:uid="{DB97E203-78A4-4AB1-BBA1-817940D9A431}"/>
    <cellStyle name="Comma 3 2 2 3 4 3" xfId="32190" xr:uid="{B65E80E3-1EBF-47B4-AB26-A9310FF44922}"/>
    <cellStyle name="Comma 3 2 2 3 4 3 2" xfId="40526" xr:uid="{752A7294-A988-487C-B4BA-E9DCBBBA7D5B}"/>
    <cellStyle name="Comma 3 2 2 3 4 4" xfId="38915" xr:uid="{A0F09E76-62CC-494C-B684-71F7DC834B77}"/>
    <cellStyle name="Comma 3 2 2 3 5" xfId="32586" xr:uid="{8BBB464E-6223-48DA-B180-19400CDD0016}"/>
    <cellStyle name="Comma 3 2 2 3 5 2" xfId="40929" xr:uid="{E8DAB1B3-8924-4819-A5D2-3B5387427B5E}"/>
    <cellStyle name="Comma 3 2 2 3 5 3" xfId="39317" xr:uid="{E8545CE1-FA34-4C77-A329-F888ED958D2A}"/>
    <cellStyle name="Comma 3 2 2 3 6" xfId="33543" xr:uid="{CFDDE036-149C-4E71-93C8-D5EC64BEF116}"/>
    <cellStyle name="Comma 3 2 2 3 6 2" xfId="40125" xr:uid="{D1C61660-8C50-4D46-AF74-C6B56F9CDA85}"/>
    <cellStyle name="Comma 3 2 2 3 7" xfId="34090" xr:uid="{E8B51EFB-FD01-499C-A09B-709C0B35BDB5}"/>
    <cellStyle name="Comma 3 2 2 3 7 2" xfId="38403" xr:uid="{66CF4E2C-FCF8-4215-911B-B11A06796086}"/>
    <cellStyle name="Comma 3 2 2 3 8" xfId="30895" xr:uid="{29D6A646-4496-4C41-8614-55D26D44B804}"/>
    <cellStyle name="Comma 3 2 2 3 9" xfId="38374" xr:uid="{6A2DA37E-7106-492B-8609-9F3D32F5C002}"/>
    <cellStyle name="Comma 3 2 2 30" xfId="28691" xr:uid="{0ECC3351-A142-4341-A535-4C3F358C73DA}"/>
    <cellStyle name="Comma 3 2 2 31" xfId="28971" xr:uid="{CA8D0FA8-0338-43E2-9CE3-7C74BA532314}"/>
    <cellStyle name="Comma 3 2 2 32" xfId="29272" xr:uid="{AAD316DC-3E33-4FD5-9D3E-B5D5739113D0}"/>
    <cellStyle name="Comma 3 2 2 33" xfId="29506" xr:uid="{BDF5E8CD-1827-4E18-B7C4-BC31D9EDC881}"/>
    <cellStyle name="Comma 3 2 2 34" xfId="29693" xr:uid="{8DDA58C0-69D5-4852-8953-213A113A2714}"/>
    <cellStyle name="Comma 3 2 2 35" xfId="29948" xr:uid="{F4EABF4F-E7AD-4FE6-B48A-56A0BBA4DC07}"/>
    <cellStyle name="Comma 3 2 2 36" xfId="30176" xr:uid="{1EF8421C-B4D1-45F3-A2ED-C488C4B1937F}"/>
    <cellStyle name="Comma 3 2 2 37" xfId="34502" xr:uid="{618A3BCE-74CF-4E20-82E5-988BAECBD18F}"/>
    <cellStyle name="Comma 3 2 2 38" xfId="34742" xr:uid="{71DC05E1-EE02-4A1F-8DC0-E4891D159C2D}"/>
    <cellStyle name="Comma 3 2 2 39" xfId="35042" xr:uid="{CC781883-5513-416D-840D-0DF73742CE73}"/>
    <cellStyle name="Comma 3 2 2 4" xfId="2443" xr:uid="{B1B66BC2-B24B-4F04-910E-1FB72FA0B5A4}"/>
    <cellStyle name="Comma 3 2 2 4 2" xfId="5331" xr:uid="{645950E2-7BF8-4D0C-8E90-688817C7F65A}"/>
    <cellStyle name="Comma 3 2 2 4 2 2" xfId="10149" xr:uid="{EA6ABE34-532B-4A7C-BAAC-75D0CF2872C9}"/>
    <cellStyle name="Comma 3 2 2 4 2 2 2" xfId="33027" xr:uid="{3CA3C6D6-F759-4A7A-B8CD-4BDA8BD7DBCF}"/>
    <cellStyle name="Comma 3 2 2 4 2 2 2 2" xfId="41375" xr:uid="{5F39DA0B-1D6B-42D8-93EA-D8A0A7053DFD}"/>
    <cellStyle name="Comma 3 2 2 4 2 2 3" xfId="39763" xr:uid="{20FD9BF3-E5B8-467F-A16B-222A124CD099}"/>
    <cellStyle name="Comma 3 2 2 4 2 3" xfId="32233" xr:uid="{76FD0CF3-20D5-4331-A053-EEF727B1527F}"/>
    <cellStyle name="Comma 3 2 2 4 2 3 2" xfId="40571" xr:uid="{32CDA310-8A4D-4AC9-8BFE-21DE060959D0}"/>
    <cellStyle name="Comma 3 2 2 4 2 4" xfId="31588" xr:uid="{AF8FAD38-380B-4324-86AA-4D848C2486FC}"/>
    <cellStyle name="Comma 3 2 2 4 2 5" xfId="38960" xr:uid="{C0A54277-DD9E-4E4F-BBDC-454CCABF2125}"/>
    <cellStyle name="Comma 3 2 2 4 3" xfId="7923" xr:uid="{E97FB960-FE2F-4B26-B214-81BFE840E844}"/>
    <cellStyle name="Comma 3 2 2 4 3 2" xfId="32628" xr:uid="{295C9A29-7856-44CA-A041-6091EFD6DF34}"/>
    <cellStyle name="Comma 3 2 2 4 3 2 2" xfId="40973" xr:uid="{93BEDE1F-0DCB-4977-A89D-F68E38A39507}"/>
    <cellStyle name="Comma 3 2 2 4 3 3" xfId="31693" xr:uid="{7A00D65E-0B13-41A2-88C0-66592EA9CF5E}"/>
    <cellStyle name="Comma 3 2 2 4 3 4" xfId="39361" xr:uid="{2DBA99FC-066E-4486-9B7F-F0401C02AC31}"/>
    <cellStyle name="Comma 3 2 2 4 4" xfId="24767" xr:uid="{D348ADDB-C896-4D5B-A91F-5EF7E17995A7}"/>
    <cellStyle name="Comma 3 2 2 4 4 2" xfId="31830" xr:uid="{215FE05E-1411-409D-9330-4039A4373645}"/>
    <cellStyle name="Comma 3 2 2 4 4 3" xfId="40169" xr:uid="{A0843561-CEE5-4885-ADF3-AD8970890097}"/>
    <cellStyle name="Comma 3 2 2 4 5" xfId="33599" xr:uid="{A25F4087-9E65-4777-88FF-4763F5C56A1E}"/>
    <cellStyle name="Comma 3 2 2 4 5 2" xfId="38303" xr:uid="{F867D047-083B-48D8-AE2F-B14EF043F5D4}"/>
    <cellStyle name="Comma 3 2 2 4 6" xfId="34124" xr:uid="{8D342FAF-699B-4541-B7F2-2CB6DED911D4}"/>
    <cellStyle name="Comma 3 2 2 4 7" xfId="31093" xr:uid="{82A2FF93-2B3B-4A5B-9832-7BD5B99370D8}"/>
    <cellStyle name="Comma 3 2 2 4 8" xfId="38323" xr:uid="{405DC36A-9DBC-4644-BCB3-5FD921F41076}"/>
    <cellStyle name="Comma 3 2 2 40" xfId="35250" xr:uid="{6E717832-F005-4572-96C0-90D984DD41A1}"/>
    <cellStyle name="Comma 3 2 2 41" xfId="35409" xr:uid="{7961E1EA-7D21-475E-AB59-8DADF486ED32}"/>
    <cellStyle name="Comma 3 2 2 42" xfId="35562" xr:uid="{67A1F894-22BF-4595-8592-E7A74B08DEEC}"/>
    <cellStyle name="Comma 3 2 2 43" xfId="35803" xr:uid="{463C9774-91C7-45E0-94F0-9AF5FDD5023D}"/>
    <cellStyle name="Comma 3 2 2 44" xfId="36034" xr:uid="{85B60FF0-BAD3-4ED3-AF39-B66E97FD330D}"/>
    <cellStyle name="Comma 3 2 2 45" xfId="35956" xr:uid="{72E558BC-D9DC-4A92-BE2E-CB7C81FC1E6E}"/>
    <cellStyle name="Comma 3 2 2 46" xfId="37474" xr:uid="{E6267079-2A61-424B-B585-55C1FC4D41E2}"/>
    <cellStyle name="Comma 3 2 2 47" xfId="37710" xr:uid="{9F7561DB-2DC1-4937-BBD4-35EB3D6F3908}"/>
    <cellStyle name="Comma 3 2 2 48" xfId="30421" xr:uid="{D5D5A30F-5056-4DB5-B9B1-48EAAD9BC4F6}"/>
    <cellStyle name="Comma 3 2 2 49" xfId="38225" xr:uid="{B45AE596-932A-4CB2-90CC-69792E45F127}"/>
    <cellStyle name="Comma 3 2 2 5" xfId="2692" xr:uid="{75E61290-546C-4FD8-B1E3-6300042F6F44}"/>
    <cellStyle name="Comma 3 2 2 5 2" xfId="5546" xr:uid="{F3AC349C-9A25-4223-915D-314B24258255}"/>
    <cellStyle name="Comma 3 2 2 5 2 2" xfId="10327" xr:uid="{39156946-2E39-4889-AC3D-D59B3534B553}"/>
    <cellStyle name="Comma 3 2 2 5 2 2 2" xfId="33219" xr:uid="{D21331FC-82C1-4597-8113-254B04284843}"/>
    <cellStyle name="Comma 3 2 2 5 2 2 2 2" xfId="41567" xr:uid="{26642E15-E5A5-459A-8186-AAA13470A669}"/>
    <cellStyle name="Comma 3 2 2 5 2 2 3" xfId="39955" xr:uid="{E8EF570E-FB84-4BC8-8C6E-6845D7922BAA}"/>
    <cellStyle name="Comma 3 2 2 5 2 3" xfId="32424" xr:uid="{8B255B9B-A232-48FB-8461-BAAB2336CEA0}"/>
    <cellStyle name="Comma 3 2 2 5 2 3 2" xfId="40763" xr:uid="{802C829B-4DA7-4997-BA73-58528123606E}"/>
    <cellStyle name="Comma 3 2 2 5 2 4" xfId="39151" xr:uid="{33152FB3-6FE7-41F7-8201-31BFD5198065}"/>
    <cellStyle name="Comma 3 2 2 5 3" xfId="8100" xr:uid="{BA31CB48-DC6F-4F4F-9E49-7012D120608C}"/>
    <cellStyle name="Comma 3 2 2 5 3 2" xfId="32820" xr:uid="{2AA6C573-668E-4E51-B466-790BD907B608}"/>
    <cellStyle name="Comma 3 2 2 5 3 2 2" xfId="41165" xr:uid="{8A1ABE42-E305-48B6-85E2-0CA5295631D8}"/>
    <cellStyle name="Comma 3 2 2 5 3 3" xfId="39553" xr:uid="{71C78346-6686-4502-AAD4-559D2E813769}"/>
    <cellStyle name="Comma 3 2 2 5 4" xfId="32030" xr:uid="{D381B70D-02EF-4761-96EE-7BA7A6B632DC}"/>
    <cellStyle name="Comma 3 2 2 5 4 2" xfId="40361" xr:uid="{6D435F0D-6701-43A0-853F-4832E0E3F84B}"/>
    <cellStyle name="Comma 3 2 2 5 5" xfId="31436" xr:uid="{309FA123-DB36-42C7-8F88-60D340E1F766}"/>
    <cellStyle name="Comma 3 2 2 5 6" xfId="38749" xr:uid="{1EC00168-BA20-456B-AEEA-9C362DF7C3FA}"/>
    <cellStyle name="Comma 3 2 2 6" xfId="2948" xr:uid="{483EF08C-2AA1-4A1C-B925-1DB5143B5F07}"/>
    <cellStyle name="Comma 3 2 2 6 2" xfId="5771" xr:uid="{7438FA76-2467-4649-B2A6-B783276347DB}"/>
    <cellStyle name="Comma 3 2 2 6 2 2" xfId="10512" xr:uid="{A0852AA4-C260-425F-8CD7-D07CBF676A68}"/>
    <cellStyle name="Comma 3 2 2 6 2 2 2" xfId="41257" xr:uid="{8167C372-4856-4A40-A3E1-5C78BFFB0EA3}"/>
    <cellStyle name="Comma 3 2 2 6 2 3" xfId="32911" xr:uid="{48D61DAE-977A-485D-B5EB-AF67FFF27100}"/>
    <cellStyle name="Comma 3 2 2 6 2 4" xfId="39645" xr:uid="{CAEBF743-4F46-4A0E-BF70-3F05DDBF4AEE}"/>
    <cellStyle name="Comma 3 2 2 6 3" xfId="8281" xr:uid="{5A641129-15C2-4805-874F-D8102DB74D8C}"/>
    <cellStyle name="Comma 3 2 2 6 3 2" xfId="32121" xr:uid="{A70E3FF1-D72C-4969-A076-A9E98B906E2F}"/>
    <cellStyle name="Comma 3 2 2 6 3 3" xfId="40453" xr:uid="{15ABAED2-F214-4C04-AE40-692172BB2131}"/>
    <cellStyle name="Comma 3 2 2 6 4" xfId="31445" xr:uid="{39E8E162-E8A6-4471-B3A2-3504D8FF2909}"/>
    <cellStyle name="Comma 3 2 2 6 5" xfId="38842" xr:uid="{8FA1DDC7-3D59-4247-922F-09590CD841A8}"/>
    <cellStyle name="Comma 3 2 2 7" xfId="3204" xr:uid="{D43B2803-8927-46EC-95C5-C323568FD6F3}"/>
    <cellStyle name="Comma 3 2 2 7 2" xfId="5991" xr:uid="{0C2F6E45-3442-437A-B8F5-B07A5801FA70}"/>
    <cellStyle name="Comma 3 2 2 7 2 2" xfId="10692" xr:uid="{7185A4C1-255E-42AA-97C9-FAD3FA8FE080}"/>
    <cellStyle name="Comma 3 2 2 7 2 3" xfId="32519" xr:uid="{EA23B67B-B83A-4C46-9BA4-A91C7159D9A8}"/>
    <cellStyle name="Comma 3 2 2 7 2 4" xfId="40856" xr:uid="{6D61EA33-8DDC-430D-AEEC-9CA859AEC082}"/>
    <cellStyle name="Comma 3 2 2 7 3" xfId="8459" xr:uid="{925D2B16-921F-4D1A-A95A-753E067A9DBB}"/>
    <cellStyle name="Comma 3 2 2 7 4" xfId="31457" xr:uid="{81B57CDF-A6DC-4530-8197-B45CD4653561}"/>
    <cellStyle name="Comma 3 2 2 7 5" xfId="39244" xr:uid="{EA8DA96B-8F76-4B1E-BB33-49D46C21909E}"/>
    <cellStyle name="Comma 3 2 2 8" xfId="3480" xr:uid="{9DA6BCA3-6259-42BB-918A-4B58D61A0531}"/>
    <cellStyle name="Comma 3 2 2 8 2" xfId="6222" xr:uid="{555E2770-3F47-4A1B-BAAC-34060902B0F0}"/>
    <cellStyle name="Comma 3 2 2 8 2 2" xfId="10872" xr:uid="{3BD899D1-A504-4302-B278-8DDF1F5E4805}"/>
    <cellStyle name="Comma 3 2 2 8 3" xfId="8636" xr:uid="{52D6E4AD-9A73-4A75-9797-DDB633660105}"/>
    <cellStyle name="Comma 3 2 2 8 4" xfId="31659" xr:uid="{0AD30856-67BB-4352-A285-72C1CDD60093}"/>
    <cellStyle name="Comma 3 2 2 8 5" xfId="40052" xr:uid="{5E839B7F-3E91-4585-B9B5-30FBF7C1DF5C}"/>
    <cellStyle name="Comma 3 2 2 9" xfId="3788" xr:uid="{74A6449F-8900-488E-B646-8C3E343CD5A3}"/>
    <cellStyle name="Comma 3 2 2 9 2" xfId="6468" xr:uid="{0097985B-E329-4B57-A30B-BBB34D771B42}"/>
    <cellStyle name="Comma 3 2 2 9 2 2" xfId="11053" xr:uid="{08EBF93C-21E6-4162-AE5D-9E902133DDB8}"/>
    <cellStyle name="Comma 3 2 2 9 3" xfId="8813" xr:uid="{35EEB0E1-E1F0-4EA1-A9AC-2FF9D356C6DF}"/>
    <cellStyle name="Comma 3 2 2 9 4" xfId="31595" xr:uid="{DEA1FB81-9D08-47FF-AF4E-F58B19F5F5A5}"/>
    <cellStyle name="Comma 3 2 2 9 5" xfId="38521" xr:uid="{8D1DC642-4A11-42E1-96C0-1D58BB1017DE}"/>
    <cellStyle name="Comma 3 2 20" xfId="12639" xr:uid="{CAFF46F9-E0AC-439F-8C41-08F51D88FE4C}"/>
    <cellStyle name="Comma 3 2 21" xfId="12641" xr:uid="{F1F524C5-4815-4380-A89B-BD9B2CEA9B85}"/>
    <cellStyle name="Comma 3 2 22" xfId="12649" xr:uid="{58AA3E69-DDBB-4230-8F9E-5F9A93FF7351}"/>
    <cellStyle name="Comma 3 2 23" xfId="12748" xr:uid="{157C7E7F-7449-4AFA-A126-2DDC4874D737}"/>
    <cellStyle name="Comma 3 2 24" xfId="12877" xr:uid="{53B283BD-D9FE-4573-B2A6-742A658792AE}"/>
    <cellStyle name="Comma 3 2 25" xfId="1665" xr:uid="{A347F528-774B-4BFA-942F-A586DEF3713C}"/>
    <cellStyle name="Comma 3 2 25 2" xfId="18419" xr:uid="{E3E55278-6629-4340-AB45-D347BD552162}"/>
    <cellStyle name="Comma 3 2 25 3" xfId="22270" xr:uid="{55ABF051-C54F-4F65-8BD5-BFB24DB32DA2}"/>
    <cellStyle name="Comma 3 2 26" xfId="24437" xr:uid="{128D61BD-DB1B-44EB-BEF2-106985B9FA73}"/>
    <cellStyle name="Comma 3 2 27" xfId="24761" xr:uid="{AE5EA19E-8BC5-43CE-90A6-4A98B3649A16}"/>
    <cellStyle name="Comma 3 2 28" xfId="25091" xr:uid="{141E68E3-6529-49CE-92E7-401EF2E5A22C}"/>
    <cellStyle name="Comma 3 2 29" xfId="25389" xr:uid="{C5E27A37-E17E-4A14-9E83-92A01B5EA9F0}"/>
    <cellStyle name="Comma 3 2 3" xfId="572" xr:uid="{653DEE52-6C98-4430-9931-04262F0F50D5}"/>
    <cellStyle name="Comma 3 2 3 10" xfId="4265" xr:uid="{FBD12917-A033-4748-9DD4-4C68CC41E3F8}"/>
    <cellStyle name="Comma 3 2 3 10 2" xfId="6850" xr:uid="{A6986856-BAF1-42FC-AA01-8EDECD549A5F}"/>
    <cellStyle name="Comma 3 2 3 10 2 2" xfId="11418" xr:uid="{E8365B3D-4706-4D02-8BBB-DFB230F088BD}"/>
    <cellStyle name="Comma 3 2 3 10 3" xfId="9175" xr:uid="{DDB9284D-E4E4-44D7-A137-399BF9B3BC4C}"/>
    <cellStyle name="Comma 3 2 3 10 4" xfId="33856" xr:uid="{25E01FD9-1355-432F-BA15-B53FD13207AB}"/>
    <cellStyle name="Comma 3 2 3 11" xfId="4453" xr:uid="{6A3EBEB7-DB5D-44B7-9197-11D1DED2E404}"/>
    <cellStyle name="Comma 3 2 3 11 2" xfId="7034" xr:uid="{5FA9CDEB-50A1-4762-B4FE-C26419E8D898}"/>
    <cellStyle name="Comma 3 2 3 11 2 2" xfId="11602" xr:uid="{DE6016E1-DCDE-42DC-95AF-A1AF8952DBD4}"/>
    <cellStyle name="Comma 3 2 3 11 3" xfId="9359" xr:uid="{6C943CD6-6C1C-4ECD-AADE-884EF9ABDCE6}"/>
    <cellStyle name="Comma 3 2 3 11 4" xfId="33928" xr:uid="{E98AB9BA-E48E-4AA6-A03C-9E48CC4A5B04}"/>
    <cellStyle name="Comma 3 2 3 12" xfId="4696" xr:uid="{5796C0BF-F81D-491B-8501-8C299D7C55BE}"/>
    <cellStyle name="Comma 3 2 3 12 2" xfId="9593" xr:uid="{4314B8F5-EDE8-4A33-AF35-5D7F3D644FFA}"/>
    <cellStyle name="Comma 3 2 3 12 3" xfId="34215" xr:uid="{85486C0C-A251-4630-A584-CD879B6EB448}"/>
    <cellStyle name="Comma 3 2 3 13" xfId="7390" xr:uid="{FA3675A5-09C9-4909-8B7D-6261BCD31B4A}"/>
    <cellStyle name="Comma 3 2 3 14" xfId="12750" xr:uid="{D1A1C82B-7597-4F53-AE27-96AC2FDB2240}"/>
    <cellStyle name="Comma 3 2 3 15" xfId="18421" xr:uid="{82FC8F00-509D-470F-AC5B-B8BEDF1EDB7D}"/>
    <cellStyle name="Comma 3 2 3 16" xfId="24768" xr:uid="{A6ED2372-D1BC-42B7-8D7F-BC805A87065F}"/>
    <cellStyle name="Comma 3 2 3 17" xfId="25093" xr:uid="{1BD4378A-7DD5-45F6-B991-31A5307A847D}"/>
    <cellStyle name="Comma 3 2 3 18" xfId="25391" xr:uid="{954B0AE5-C82F-4E41-93F0-27A2EC5D1948}"/>
    <cellStyle name="Comma 3 2 3 19" xfId="25577" xr:uid="{FA698BC4-DB44-4378-8CA2-ACD4BA55F5E0}"/>
    <cellStyle name="Comma 3 2 3 2" xfId="1992" xr:uid="{D8DAA8C7-1DD7-4155-B4D1-B9EC2DC3907A}"/>
    <cellStyle name="Comma 3 2 3 2 2" xfId="4927" xr:uid="{D6C055A7-770F-41F8-8A42-67B65D854A23}"/>
    <cellStyle name="Comma 3 2 3 2 2 2" xfId="9794" xr:uid="{83A81D0A-713C-40BF-A571-6BE6D3D13359}"/>
    <cellStyle name="Comma 3 2 3 2 2 2 2" xfId="33082" xr:uid="{D12D1AA6-E8D4-45E9-8B5A-5E115B7EFA82}"/>
    <cellStyle name="Comma 3 2 3 2 2 2 2 2" xfId="41430" xr:uid="{02D9252F-12BC-4E78-82D4-51ED51559190}"/>
    <cellStyle name="Comma 3 2 3 2 2 2 2 3" xfId="39818" xr:uid="{416AB46B-1DAD-45CE-A47D-CF933772DAB1}"/>
    <cellStyle name="Comma 3 2 3 2 2 2 3" xfId="32287" xr:uid="{088E6661-672D-438C-BE43-828ED52615F8}"/>
    <cellStyle name="Comma 3 2 3 2 2 2 3 2" xfId="40626" xr:uid="{9D42D15D-5C7A-4787-A313-86F8D304A2E0}"/>
    <cellStyle name="Comma 3 2 3 2 2 2 4" xfId="39014" xr:uid="{727FC135-C077-4EC8-B0D8-15AF3F509944}"/>
    <cellStyle name="Comma 3 2 3 2 2 3" xfId="24770" xr:uid="{076127F7-9AD0-40CA-A365-785B8F66A4C0}"/>
    <cellStyle name="Comma 3 2 3 2 2 3 2" xfId="32683" xr:uid="{C5E14BD6-3A4E-45EB-9680-B262F4399169}"/>
    <cellStyle name="Comma 3 2 3 2 2 3 2 2" xfId="41028" xr:uid="{D5B6E401-9883-41B3-A589-E27A29E5589A}"/>
    <cellStyle name="Comma 3 2 3 2 2 3 3" xfId="39416" xr:uid="{4B9D5C8D-56D2-44D1-A75A-9DC4F709A90F}"/>
    <cellStyle name="Comma 3 2 3 2 2 4" xfId="31883" xr:uid="{A63830ED-EB95-4E8F-9C33-8AEF5EAC03D3}"/>
    <cellStyle name="Comma 3 2 3 2 2 4 2" xfId="40224" xr:uid="{C8B39637-035A-4B47-9EA8-FE865115B646}"/>
    <cellStyle name="Comma 3 2 3 2 2 5" xfId="31563" xr:uid="{E7F90A58-F984-401A-8B9F-E49D9DCE28EA}"/>
    <cellStyle name="Comma 3 2 3 2 2 6" xfId="38615" xr:uid="{330BCE5D-8C2F-45D3-8844-ED11096AE4EF}"/>
    <cellStyle name="Comma 3 2 3 2 3" xfId="7570" xr:uid="{2786A8BE-9504-4C93-A819-1C0D073320A9}"/>
    <cellStyle name="Comma 3 2 3 2 3 2" xfId="32428" xr:uid="{CEA485B8-B890-44D5-8315-0E2A84174A34}"/>
    <cellStyle name="Comma 3 2 3 2 3 2 2" xfId="33223" xr:uid="{513453FF-3E56-4614-8B5E-7A148A97F1C2}"/>
    <cellStyle name="Comma 3 2 3 2 3 2 2 2" xfId="41571" xr:uid="{54D8957D-7F67-4A68-AFE4-D53A16D5891E}"/>
    <cellStyle name="Comma 3 2 3 2 3 2 2 3" xfId="39959" xr:uid="{3E9F91D1-2B7F-4518-90CF-B7BE405D95C1}"/>
    <cellStyle name="Comma 3 2 3 2 3 2 3" xfId="40767" xr:uid="{2117A376-2250-45E8-985F-F7623DDF2E89}"/>
    <cellStyle name="Comma 3 2 3 2 3 2 4" xfId="39155" xr:uid="{A825E082-8852-44EA-8753-E314969360AC}"/>
    <cellStyle name="Comma 3 2 3 2 3 3" xfId="32824" xr:uid="{2AC64768-6B80-4F04-89CF-5B3C338F9602}"/>
    <cellStyle name="Comma 3 2 3 2 3 3 2" xfId="41169" xr:uid="{D5822177-253E-45F6-B2CB-2D49927E3FAC}"/>
    <cellStyle name="Comma 3 2 3 2 3 3 3" xfId="39557" xr:uid="{48DF80C3-50D2-4F5E-8085-1B2354F5F2B0}"/>
    <cellStyle name="Comma 3 2 3 2 3 4" xfId="32034" xr:uid="{3AD4B59A-82F1-45C4-BC31-45C4715C59F0}"/>
    <cellStyle name="Comma 3 2 3 2 3 4 2" xfId="40365" xr:uid="{8F83B71D-9C07-40D4-AF09-8451F8DFB625}"/>
    <cellStyle name="Comma 3 2 3 2 3 5" xfId="31676" xr:uid="{E12AF1EA-F273-4452-ABD4-FE5052D1CAA4}"/>
    <cellStyle name="Comma 3 2 3 2 3 6" xfId="38753" xr:uid="{D22C1897-05AB-4779-8CC0-02CB86819CFB}"/>
    <cellStyle name="Comma 3 2 3 2 4" xfId="24769" xr:uid="{C5782593-CEE3-4E97-B94F-1066B3F17D60}"/>
    <cellStyle name="Comma 3 2 3 2 4 2" xfId="32965" xr:uid="{C0247232-D0F5-4F05-B48F-373182B50F97}"/>
    <cellStyle name="Comma 3 2 3 2 4 2 2" xfId="41312" xr:uid="{2B745245-A4FE-44CF-AA0F-5F6D8A77D27E}"/>
    <cellStyle name="Comma 3 2 3 2 4 2 3" xfId="39700" xr:uid="{8755F488-A7E3-437E-AE52-8144F8AA66DE}"/>
    <cellStyle name="Comma 3 2 3 2 4 3" xfId="32173" xr:uid="{3F1E49ED-F758-473D-B661-73782A6E60F6}"/>
    <cellStyle name="Comma 3 2 3 2 4 3 2" xfId="40508" xr:uid="{43CBAFAE-C81E-4F7B-9EB7-9EB1F647C4C6}"/>
    <cellStyle name="Comma 3 2 3 2 4 4" xfId="38897" xr:uid="{7ED3D240-8F1C-4988-AEEF-1FEF280BC503}"/>
    <cellStyle name="Comma 3 2 3 2 5" xfId="27498" xr:uid="{847069D2-0793-40B7-B6B9-FA7C4C919A83}"/>
    <cellStyle name="Comma 3 2 3 2 5 2" xfId="32569" xr:uid="{35665EDC-DE92-4A97-A353-8FB3C7D3654D}"/>
    <cellStyle name="Comma 3 2 3 2 5 2 2" xfId="40911" xr:uid="{9FAA20EF-73DB-4633-A3FC-2943BC5A2409}"/>
    <cellStyle name="Comma 3 2 3 2 5 3" xfId="39299" xr:uid="{C0553B1C-3F45-4023-A84B-6B1F912D4DB1}"/>
    <cellStyle name="Comma 3 2 3 2 6" xfId="31747" xr:uid="{E42DF55D-3D8C-4509-A132-8842C876A631}"/>
    <cellStyle name="Comma 3 2 3 2 6 2" xfId="40107" xr:uid="{B0E74D83-03D9-4DBD-856E-2BE4EB4A788F}"/>
    <cellStyle name="Comma 3 2 3 2 7" xfId="33574" xr:uid="{AD2E9743-DC0C-4D9A-BDE3-0EE21832E61A}"/>
    <cellStyle name="Comma 3 2 3 2 7 2" xfId="38307" xr:uid="{73B2FF6C-19D5-46B4-ABE3-6CE1DE932C54}"/>
    <cellStyle name="Comma 3 2 3 2 8" xfId="30939" xr:uid="{9238C34E-754E-423F-9680-90F7F5D8E3E8}"/>
    <cellStyle name="Comma 3 2 3 2 9" xfId="38399" xr:uid="{4661D75A-ACE3-474D-9F9A-35A7ACF8ACC2}"/>
    <cellStyle name="Comma 3 2 3 20" xfId="25901" xr:uid="{55D3839E-CF16-4274-831C-34A9E6A4EF71}"/>
    <cellStyle name="Comma 3 2 3 21" xfId="26192" xr:uid="{04DD77A7-2004-461A-874C-AA58CBBCC7AA}"/>
    <cellStyle name="Comma 3 2 3 22" xfId="26413" xr:uid="{B8CD3375-F51A-4FB3-84E6-033616487A56}"/>
    <cellStyle name="Comma 3 2 3 23" xfId="26704" xr:uid="{D56D7335-258C-44F2-814F-A06AC05A11F3}"/>
    <cellStyle name="Comma 3 2 3 24" xfId="26911" xr:uid="{50C4FB3F-52C5-406E-84B8-1B2FC5A902F3}"/>
    <cellStyle name="Comma 3 2 3 25" xfId="27148" xr:uid="{4D1977EF-D364-458A-8F78-2069227CA73D}"/>
    <cellStyle name="Comma 3 2 3 26" xfId="28409" xr:uid="{E24D28A1-E3F9-4ADC-8E8E-0D2F9FF8AFB8}"/>
    <cellStyle name="Comma 3 2 3 27" xfId="28692" xr:uid="{8027EC29-69FE-4DF6-A209-65C448F27B8F}"/>
    <cellStyle name="Comma 3 2 3 28" xfId="28972" xr:uid="{451DF979-5D98-485D-B9DE-177234969CB4}"/>
    <cellStyle name="Comma 3 2 3 29" xfId="29273" xr:uid="{FC721854-08B2-419C-B80B-18A006FC58F2}"/>
    <cellStyle name="Comma 3 2 3 3" xfId="2236" xr:uid="{7D3496E1-3564-47A5-8851-02DABA233080}"/>
    <cellStyle name="Comma 3 2 3 3 2" xfId="5141" xr:uid="{CC27EA60-56EC-4C49-80EA-ED9B1CB59704}"/>
    <cellStyle name="Comma 3 2 3 3 2 2" xfId="9972" xr:uid="{9E4C734A-8B8D-4A3E-B795-3F8AF7B78B6C}"/>
    <cellStyle name="Comma 3 2 3 3 2 2 2" xfId="33045" xr:uid="{4427BEFC-0A85-4E33-893E-6DA316416A14}"/>
    <cellStyle name="Comma 3 2 3 3 2 2 2 2" xfId="41393" xr:uid="{ADA5E0DD-F556-4134-8EDB-05D9824E19CB}"/>
    <cellStyle name="Comma 3 2 3 3 2 2 3" xfId="39781" xr:uid="{3E70790B-96F3-423D-BAAD-883C28B9CF20}"/>
    <cellStyle name="Comma 3 2 3 3 2 3" xfId="32250" xr:uid="{5E5DF505-F46C-4AF2-8598-6EDD189048DF}"/>
    <cellStyle name="Comma 3 2 3 3 2 3 2" xfId="40589" xr:uid="{9FE43EE8-BB3D-4313-95CF-9616D5439367}"/>
    <cellStyle name="Comma 3 2 3 3 2 4" xfId="31536" xr:uid="{815F5D2A-E88A-4298-BEA7-FFA3ABD8DB11}"/>
    <cellStyle name="Comma 3 2 3 3 2 5" xfId="38978" xr:uid="{3BA23277-A839-4F63-B352-09012465C25E}"/>
    <cellStyle name="Comma 3 2 3 3 3" xfId="7747" xr:uid="{098E36B2-1C13-4302-9177-4C144B6DBE64}"/>
    <cellStyle name="Comma 3 2 3 3 3 2" xfId="32646" xr:uid="{B1D5FD27-0C31-495E-8BBF-EE01DA0C076F}"/>
    <cellStyle name="Comma 3 2 3 3 3 2 2" xfId="40991" xr:uid="{DB94BEA5-8E34-4ADB-9B47-390CEFC0C9C8}"/>
    <cellStyle name="Comma 3 2 3 3 3 3" xfId="31629" xr:uid="{98835608-C7D7-4C7C-8E98-3822FD5681D9}"/>
    <cellStyle name="Comma 3 2 3 3 3 4" xfId="39379" xr:uid="{6DE0E33C-3F75-4BC1-B8ED-9B4A4227C3A0}"/>
    <cellStyle name="Comma 3 2 3 3 4" xfId="31847" xr:uid="{60013B13-7111-46FC-9AF3-410D930DA423}"/>
    <cellStyle name="Comma 3 2 3 3 4 2" xfId="40187" xr:uid="{38E862C8-B53F-460B-A6EE-556C6C6CA415}"/>
    <cellStyle name="Comma 3 2 3 3 5" xfId="33547" xr:uid="{765D3C91-DEFF-4E63-AC7C-4CC5781B2A27}"/>
    <cellStyle name="Comma 3 2 3 3 6" xfId="31136" xr:uid="{16AB8300-EDF8-4F72-A31E-4B08316FF783}"/>
    <cellStyle name="Comma 3 2 3 3 7" xfId="38580" xr:uid="{5EC5E47D-7D69-49AD-B1AF-E5E613C08A85}"/>
    <cellStyle name="Comma 3 2 3 30" xfId="29507" xr:uid="{2037903B-16A8-450F-88B8-800B3D52DFAD}"/>
    <cellStyle name="Comma 3 2 3 31" xfId="29694" xr:uid="{A0B3EBBB-1A58-4794-A0AB-D42812F9B2B1}"/>
    <cellStyle name="Comma 3 2 3 32" xfId="29949" xr:uid="{DBB5AD8E-F0F4-4A49-A20A-E6C539F3CE8F}"/>
    <cellStyle name="Comma 3 2 3 33" xfId="30177" xr:uid="{FDDA8BF4-95AE-49FA-AE6E-600C1EBE4F9B}"/>
    <cellStyle name="Comma 3 2 3 34" xfId="34743" xr:uid="{7D2F8FE0-610D-46C2-93AB-65E3114B9DD2}"/>
    <cellStyle name="Comma 3 2 3 35" xfId="35043" xr:uid="{BF8A7586-3D69-493F-80A8-B1BEA5F4A7C4}"/>
    <cellStyle name="Comma 3 2 3 36" xfId="35251" xr:uid="{982CAD9D-740C-441B-9E8A-B77106D6AE22}"/>
    <cellStyle name="Comma 3 2 3 37" xfId="35410" xr:uid="{4C158805-7572-44FB-98FC-52E68B488A74}"/>
    <cellStyle name="Comma 3 2 3 38" xfId="35563" xr:uid="{C4A94731-F092-45F3-937A-71795719AB6E}"/>
    <cellStyle name="Comma 3 2 3 39" xfId="35804" xr:uid="{AECF16E7-09DE-4C64-9585-46BD93237319}"/>
    <cellStyle name="Comma 3 2 3 4" xfId="2444" xr:uid="{45E11B9E-B733-495F-9AEF-F16663BD8D0E}"/>
    <cellStyle name="Comma 3 2 3 4 2" xfId="5332" xr:uid="{69086DF5-DAD5-49BD-8358-05523CB5B5EA}"/>
    <cellStyle name="Comma 3 2 3 4 2 2" xfId="10150" xr:uid="{3CBBCF0C-6427-47C7-A03A-26CEB8B01BBE}"/>
    <cellStyle name="Comma 3 2 3 4 2 2 2" xfId="33222" xr:uid="{0F7B03E5-560A-4BA9-95B2-CD2A7A3B58D9}"/>
    <cellStyle name="Comma 3 2 3 4 2 2 2 2" xfId="41570" xr:uid="{4152CB85-FAAF-4F93-9DDC-E795EC4BF3F5}"/>
    <cellStyle name="Comma 3 2 3 4 2 2 3" xfId="39958" xr:uid="{74D6D4E5-D89D-47C6-BC12-7FE75796D8F0}"/>
    <cellStyle name="Comma 3 2 3 4 2 3" xfId="32427" xr:uid="{C4C19C85-050B-4D19-9077-A76E6E72DFF9}"/>
    <cellStyle name="Comma 3 2 3 4 2 3 2" xfId="40766" xr:uid="{4C1993EC-92E6-42FD-8AAD-5FCE1C08B50E}"/>
    <cellStyle name="Comma 3 2 3 4 2 4" xfId="31592" xr:uid="{1DB6B417-6E17-413B-B7C7-EF722999F3D4}"/>
    <cellStyle name="Comma 3 2 3 4 2 5" xfId="39154" xr:uid="{3BCECDEB-C044-4A88-B196-2F01E7DF0D3E}"/>
    <cellStyle name="Comma 3 2 3 4 3" xfId="7924" xr:uid="{55F595BE-D2FF-474C-B25A-40786AE7C1E0}"/>
    <cellStyle name="Comma 3 2 3 4 3 2" xfId="32823" xr:uid="{D391293A-26B0-4ACC-89CB-FD3EECDC4674}"/>
    <cellStyle name="Comma 3 2 3 4 3 2 2" xfId="41168" xr:uid="{7E4089D3-109B-4FAA-ADED-6B3F1EEB6091}"/>
    <cellStyle name="Comma 3 2 3 4 3 3" xfId="39556" xr:uid="{7B580FF7-9ADD-4446-9004-76952CB891AA}"/>
    <cellStyle name="Comma 3 2 3 4 4" xfId="32033" xr:uid="{B1652297-5E6A-4B4B-991C-C93D662DE626}"/>
    <cellStyle name="Comma 3 2 3 4 4 2" xfId="40364" xr:uid="{7F6E4478-8193-490F-92D9-4FEAD3F49CBA}"/>
    <cellStyle name="Comma 3 2 3 4 5" xfId="33603" xr:uid="{8178E0D8-C8D2-4E2C-97C0-164C05AF248E}"/>
    <cellStyle name="Comma 3 2 3 4 6" xfId="31184" xr:uid="{8737CC1F-467D-45F7-9E7A-DCC33A8747B2}"/>
    <cellStyle name="Comma 3 2 3 4 7" xfId="38752" xr:uid="{936D763C-8C1B-423B-81A0-EE609DC31F15}"/>
    <cellStyle name="Comma 3 2 3 40" xfId="1666" xr:uid="{C448AEF7-80F0-4771-A01F-B25610A3BB6E}"/>
    <cellStyle name="Comma 3 2 3 41" xfId="37009" xr:uid="{4E14E31A-D3ED-47EE-9C1C-892149ACB8C8}"/>
    <cellStyle name="Comma 3 2 3 42" xfId="37798" xr:uid="{426A265E-BC06-49A0-8F95-7563A432B027}"/>
    <cellStyle name="Comma 3 2 3 43" xfId="38034" xr:uid="{6DE5D77A-CBDA-4AC2-865A-9577C02955EC}"/>
    <cellStyle name="Comma 3 2 3 44" xfId="38252" xr:uid="{95929A27-91B0-46F5-8C60-F0B81AAFD02E}"/>
    <cellStyle name="Comma 3 2 3 5" xfId="2693" xr:uid="{17976AA1-FDFE-4E96-92AB-DC772E986F4E}"/>
    <cellStyle name="Comma 3 2 3 5 2" xfId="5547" xr:uid="{EFEA1571-FD29-4E9C-8571-037070CAD418}"/>
    <cellStyle name="Comma 3 2 3 5 2 2" xfId="10328" xr:uid="{B86CDE3D-F20E-497A-BC2A-05960C9D520C}"/>
    <cellStyle name="Comma 3 2 3 5 2 2 2" xfId="41275" xr:uid="{ADE30542-E37A-4E8D-A41D-4AD3036AB269}"/>
    <cellStyle name="Comma 3 2 3 5 2 3" xfId="32928" xr:uid="{E3111B9B-4BAC-4EE3-930E-968B8A562B53}"/>
    <cellStyle name="Comma 3 2 3 5 2 4" xfId="39663" xr:uid="{C4D81F72-5DEE-4BD6-9139-12A0663351F7}"/>
    <cellStyle name="Comma 3 2 3 5 3" xfId="8101" xr:uid="{F516BAE9-94A5-4FDA-8A40-4015DBC3DFDA}"/>
    <cellStyle name="Comma 3 2 3 5 3 2" xfId="32137" xr:uid="{97729DB2-CE9B-4819-BA9F-1EA983BBEC93}"/>
    <cellStyle name="Comma 3 2 3 5 3 3" xfId="40471" xr:uid="{F63E66B6-3A1D-437E-AF54-33913E1AD27F}"/>
    <cellStyle name="Comma 3 2 3 5 4" xfId="31440" xr:uid="{BAA2FC4B-D1C8-43F6-AB89-73D0E3A8317F}"/>
    <cellStyle name="Comma 3 2 3 5 5" xfId="38860" xr:uid="{392C8C45-E28A-4036-A16B-F8A5680EE3BE}"/>
    <cellStyle name="Comma 3 2 3 6" xfId="2949" xr:uid="{C5B20CDB-7432-42D8-8F8F-3ABC030AA76C}"/>
    <cellStyle name="Comma 3 2 3 6 2" xfId="5772" xr:uid="{285EF0F9-88C1-4481-B277-81AA4B7EAE7B}"/>
    <cellStyle name="Comma 3 2 3 6 2 2" xfId="10513" xr:uid="{56BDEE08-82E5-4798-BE24-9CEBB79E0E5D}"/>
    <cellStyle name="Comma 3 2 3 6 2 3" xfId="40874" xr:uid="{67542B4D-9CCF-4D51-B903-0D36F4F9DA81}"/>
    <cellStyle name="Comma 3 2 3 6 3" xfId="8282" xr:uid="{A296028C-2AE8-4489-94CD-3C8584129B27}"/>
    <cellStyle name="Comma 3 2 3 6 4" xfId="32535" xr:uid="{39D077C7-7ABD-40B5-947D-B21168FB5F1E}"/>
    <cellStyle name="Comma 3 2 3 6 5" xfId="39262" xr:uid="{BB4CF123-C6CC-48AF-8934-115BE1B27A46}"/>
    <cellStyle name="Comma 3 2 3 7" xfId="3205" xr:uid="{48C6F3F7-C4CD-4324-8880-91A02C07727F}"/>
    <cellStyle name="Comma 3 2 3 7 2" xfId="5992" xr:uid="{FC65A970-C1C9-4FDF-B4DB-1A1297A4E3F3}"/>
    <cellStyle name="Comma 3 2 3 7 2 2" xfId="10693" xr:uid="{1ED1546F-A261-4005-9743-754DEDD66FB5}"/>
    <cellStyle name="Comma 3 2 3 7 3" xfId="8460" xr:uid="{7573112E-316D-4B48-A138-601E441B7B90}"/>
    <cellStyle name="Comma 3 2 3 7 4" xfId="31726" xr:uid="{55B93C37-49FB-44EC-BCFD-95B1D899547D}"/>
    <cellStyle name="Comma 3 2 3 7 5" xfId="40070" xr:uid="{93259FAF-564C-4B61-AF34-E12C59F6DE0E}"/>
    <cellStyle name="Comma 3 2 3 8" xfId="3481" xr:uid="{1CAA70E6-E447-4F43-A804-F49F09BED873}"/>
    <cellStyle name="Comma 3 2 3 8 2" xfId="6223" xr:uid="{8E58EF98-35F7-4F19-AEEE-8C191DE92201}"/>
    <cellStyle name="Comma 3 2 3 8 2 2" xfId="10873" xr:uid="{975E3427-6046-4B63-8687-DF822E25CBF5}"/>
    <cellStyle name="Comma 3 2 3 8 3" xfId="8637" xr:uid="{497D897B-885B-41D9-98FE-5C0816AF3307}"/>
    <cellStyle name="Comma 3 2 3 8 4" xfId="33517" xr:uid="{1A0C9626-985D-4DD4-B497-7E4F7B457181}"/>
    <cellStyle name="Comma 3 2 3 8 5" xfId="38556" xr:uid="{C25432E4-0C09-4320-9A50-2A18D9F41C37}"/>
    <cellStyle name="Comma 3 2 3 9" xfId="3789" xr:uid="{1838C434-3AD7-40B7-8626-1AA17657C5E7}"/>
    <cellStyle name="Comma 3 2 3 9 2" xfId="6469" xr:uid="{2DB6CD39-818F-48B8-9211-E48A83652FDC}"/>
    <cellStyle name="Comma 3 2 3 9 2 2" xfId="11054" xr:uid="{86B6CB74-60F5-40BA-93B7-8A1838A2B584}"/>
    <cellStyle name="Comma 3 2 3 9 3" xfId="8814" xr:uid="{14B459BF-C88F-4CB5-BEE4-9F2C3472224D}"/>
    <cellStyle name="Comma 3 2 3 9 4" xfId="33719" xr:uid="{B20F19F9-098B-4EC6-8563-80B82B530F78}"/>
    <cellStyle name="Comma 3 2 30" xfId="25575" xr:uid="{8CD9BC0D-C6A7-46EB-87F3-E8552815C255}"/>
    <cellStyle name="Comma 3 2 31" xfId="25899" xr:uid="{305B0B30-4C6F-4CF6-9EFB-407BE244FACD}"/>
    <cellStyle name="Comma 3 2 32" xfId="26190" xr:uid="{9975A11C-4785-4FBB-A22F-50C274DF7243}"/>
    <cellStyle name="Comma 3 2 33" xfId="26411" xr:uid="{91454875-8A71-4D41-B1CF-D747A3D59708}"/>
    <cellStyle name="Comma 3 2 34" xfId="26702" xr:uid="{2D012CC8-FDB5-4B68-9112-5C9CD5550E1C}"/>
    <cellStyle name="Comma 3 2 35" xfId="26909" xr:uid="{39B25F4A-566B-49EB-86AE-2EE222B5719C}"/>
    <cellStyle name="Comma 3 2 36" xfId="27051" xr:uid="{06EACE23-9A56-40CA-8B54-B1C4CD9EB3E9}"/>
    <cellStyle name="Comma 3 2 37" xfId="28407" xr:uid="{DCD903E0-DC7A-4F0E-A55A-A5281A3247EB}"/>
    <cellStyle name="Comma 3 2 38" xfId="28690" xr:uid="{BB6BDAD8-EAF4-47DB-8E8B-ED8935EC3C28}"/>
    <cellStyle name="Comma 3 2 39" xfId="28970" xr:uid="{13F5A223-6F80-4ED1-ACD7-DF38CF25FA12}"/>
    <cellStyle name="Comma 3 2 4" xfId="573" xr:uid="{5C7BAE0C-686A-4203-84EF-36B9E935B0FF}"/>
    <cellStyle name="Comma 3 2 4 10" xfId="4266" xr:uid="{07528601-2CD2-4BB7-B89E-B64808181571}"/>
    <cellStyle name="Comma 3 2 4 10 2" xfId="6851" xr:uid="{54531C8D-2A90-46A7-BD38-69F93063F78B}"/>
    <cellStyle name="Comma 3 2 4 10 2 2" xfId="11419" xr:uid="{5FDB45A1-2138-4D22-9156-2C4732855EA2}"/>
    <cellStyle name="Comma 3 2 4 10 3" xfId="9176" xr:uid="{280A8558-DD08-48B9-9E19-E5486D5BCE99}"/>
    <cellStyle name="Comma 3 2 4 11" xfId="4454" xr:uid="{356FF02B-448E-4A76-8CE1-3AA8572EECBF}"/>
    <cellStyle name="Comma 3 2 4 11 2" xfId="7035" xr:uid="{078A9FFC-5DBE-458E-91F9-BBF8A990C19A}"/>
    <cellStyle name="Comma 3 2 4 11 2 2" xfId="11603" xr:uid="{CEFD1218-B8B0-48BB-A373-F21D6C7382AA}"/>
    <cellStyle name="Comma 3 2 4 11 3" xfId="9360" xr:uid="{0EB86F86-4BC7-4CB8-8A68-6589926B1521}"/>
    <cellStyle name="Comma 3 2 4 12" xfId="4697" xr:uid="{9B2C9FBE-39DD-4CE8-97B2-AB55D39E0FD5}"/>
    <cellStyle name="Comma 3 2 4 12 2" xfId="9594" xr:uid="{B505C700-508F-4D08-9A8A-878F2ADD8C34}"/>
    <cellStyle name="Comma 3 2 4 13" xfId="7391" xr:uid="{CD442900-B978-45AD-9BF9-CF9167B32E74}"/>
    <cellStyle name="Comma 3 2 4 14" xfId="12751" xr:uid="{8CA4C00A-2B14-4869-835A-6DB1498773F0}"/>
    <cellStyle name="Comma 3 2 4 15" xfId="18422" xr:uid="{32EAB63F-6062-4DC9-AFFF-1B601DD08356}"/>
    <cellStyle name="Comma 3 2 4 16" xfId="25094" xr:uid="{83B77EC1-5784-407C-B907-486381570254}"/>
    <cellStyle name="Comma 3 2 4 17" xfId="25392" xr:uid="{8DDE5BC7-4E41-4B3F-9243-8B427DC2713B}"/>
    <cellStyle name="Comma 3 2 4 18" xfId="25578" xr:uid="{B389C6CF-B55C-4396-AB62-124B81E26671}"/>
    <cellStyle name="Comma 3 2 4 19" xfId="25902" xr:uid="{512B4225-DAF8-4A8C-A0E8-21F7D5D95C53}"/>
    <cellStyle name="Comma 3 2 4 2" xfId="1993" xr:uid="{11B5028D-DB42-4B49-BC25-1A3FDD7B91D5}"/>
    <cellStyle name="Comma 3 2 4 2 2" xfId="4928" xr:uid="{66ACCE64-9DCB-4086-B907-085BA1BC526C}"/>
    <cellStyle name="Comma 3 2 4 2 2 2" xfId="9795" xr:uid="{8EF96B48-D422-4E93-9464-489D55A049C6}"/>
    <cellStyle name="Comma 3 2 4 2 2 2 2" xfId="33058" xr:uid="{488C3FA1-ECB5-46BD-9746-96C7858DC712}"/>
    <cellStyle name="Comma 3 2 4 2 2 2 2 2" xfId="41406" xr:uid="{3AFCC690-A1FB-49B8-8BC7-485DB827CEA8}"/>
    <cellStyle name="Comma 3 2 4 2 2 2 3" xfId="39794" xr:uid="{C8744819-BB8E-4746-965A-DE939280413A}"/>
    <cellStyle name="Comma 3 2 4 2 2 3" xfId="32263" xr:uid="{42AEF80B-1646-466E-9964-0BBF950AD965}"/>
    <cellStyle name="Comma 3 2 4 2 2 3 2" xfId="40602" xr:uid="{B9E0472C-FA07-4E83-BA3A-74CCEA933350}"/>
    <cellStyle name="Comma 3 2 4 2 2 4" xfId="38990" xr:uid="{56D11F8A-424E-474B-AB40-1D946BE43E60}"/>
    <cellStyle name="Comma 3 2 4 2 3" xfId="7571" xr:uid="{42E9BB5C-5A8C-4FF0-AD4E-0E1952FCC775}"/>
    <cellStyle name="Comma 3 2 4 2 3 2" xfId="32659" xr:uid="{80127FF3-2FA6-4F35-A1CA-82B0E80F862B}"/>
    <cellStyle name="Comma 3 2 4 2 3 2 2" xfId="41004" xr:uid="{9DDA4769-9A6A-4815-BE34-87E2067D99E5}"/>
    <cellStyle name="Comma 3 2 4 2 3 3" xfId="39392" xr:uid="{0628DC92-0BFB-48A7-8F6F-2C335E73787E}"/>
    <cellStyle name="Comma 3 2 4 2 4" xfId="27499" xr:uid="{5036FD31-5E6D-4D6C-9AF5-6A3F548FAD83}"/>
    <cellStyle name="Comma 3 2 4 2 4 2" xfId="31859" xr:uid="{16F8E10B-3E72-4D7E-9AC7-B2A98D0F490B}"/>
    <cellStyle name="Comma 3 2 4 2 4 3" xfId="40200" xr:uid="{C60AB179-A6B4-4450-AC1E-A807EEE7DBFB}"/>
    <cellStyle name="Comma 3 2 4 2 5" xfId="31263" xr:uid="{4CBE002C-F003-450B-9A10-DCE6717763E1}"/>
    <cellStyle name="Comma 3 2 4 2 6" xfId="38592" xr:uid="{132B0A74-FA11-4974-B972-151ECF149B25}"/>
    <cellStyle name="Comma 3 2 4 20" xfId="26193" xr:uid="{F8468462-5F10-4D58-9865-D475A6830508}"/>
    <cellStyle name="Comma 3 2 4 21" xfId="26414" xr:uid="{72772939-7BF8-4D73-A978-6AA82D1F7575}"/>
    <cellStyle name="Comma 3 2 4 22" xfId="26705" xr:uid="{CC67A454-851D-489A-8B3C-7BD474956A33}"/>
    <cellStyle name="Comma 3 2 4 23" xfId="26912" xr:uid="{00867280-B48B-4B79-997C-DD025F2EA292}"/>
    <cellStyle name="Comma 3 2 4 24" xfId="27149" xr:uid="{06489F98-3E14-4A5C-9233-F2CA0744BDE2}"/>
    <cellStyle name="Comma 3 2 4 25" xfId="28410" xr:uid="{9AA6184B-1615-495E-B689-660EE3898BBC}"/>
    <cellStyle name="Comma 3 2 4 26" xfId="28693" xr:uid="{FA57D6B8-FBF7-46DB-9379-0D672690F961}"/>
    <cellStyle name="Comma 3 2 4 27" xfId="28973" xr:uid="{BA6A858A-65C9-4647-8C56-3906456DFB36}"/>
    <cellStyle name="Comma 3 2 4 28" xfId="29274" xr:uid="{50EFADBD-5367-4C3A-8346-193E611C1D27}"/>
    <cellStyle name="Comma 3 2 4 29" xfId="29508" xr:uid="{519E2B31-F30A-491D-B94D-CDA40D3F7F21}"/>
    <cellStyle name="Comma 3 2 4 3" xfId="2237" xr:uid="{10D66DCF-5DA5-4636-8968-18A4AFCEC4D5}"/>
    <cellStyle name="Comma 3 2 4 3 2" xfId="5142" xr:uid="{BCAE83AF-D05A-4F34-82D4-9B5F36A01DB1}"/>
    <cellStyle name="Comma 3 2 4 3 2 2" xfId="9973" xr:uid="{944DA09D-9EFA-4869-B659-9C82A80B771B}"/>
    <cellStyle name="Comma 3 2 4 3 2 2 2" xfId="33224" xr:uid="{0D02C197-94AC-4E8A-81BF-C7436D802206}"/>
    <cellStyle name="Comma 3 2 4 3 2 2 2 2" xfId="41572" xr:uid="{58E463E9-4588-4DCB-ABE7-15D51B5BDFF8}"/>
    <cellStyle name="Comma 3 2 4 3 2 2 3" xfId="39960" xr:uid="{004B5090-99F4-4BC7-B815-903964FC6702}"/>
    <cellStyle name="Comma 3 2 4 3 2 3" xfId="32429" xr:uid="{F02D03BC-8159-42EE-8D0A-49A369A913E8}"/>
    <cellStyle name="Comma 3 2 4 3 2 3 2" xfId="40768" xr:uid="{90B613AB-C5FA-4D9A-A5C0-9FB18B72F8B2}"/>
    <cellStyle name="Comma 3 2 4 3 2 4" xfId="39156" xr:uid="{5AA5CBB6-69CF-4180-AEF5-D0F3DE137C2C}"/>
    <cellStyle name="Comma 3 2 4 3 3" xfId="7748" xr:uid="{6B8F49E1-917E-4FF0-AE04-E488D1C6CA5B}"/>
    <cellStyle name="Comma 3 2 4 3 3 2" xfId="32825" xr:uid="{91BD2EDA-0BB4-443B-A210-8D278514D234}"/>
    <cellStyle name="Comma 3 2 4 3 3 2 2" xfId="41170" xr:uid="{83ACFF67-4569-4CD8-9B9F-77AFF4331838}"/>
    <cellStyle name="Comma 3 2 4 3 3 3" xfId="39558" xr:uid="{265D9C42-4432-4144-84E6-AD78FF6B962F}"/>
    <cellStyle name="Comma 3 2 4 3 4" xfId="32035" xr:uid="{98B73F6A-6A12-4AA0-88B6-8DA4601F057B}"/>
    <cellStyle name="Comma 3 2 4 3 4 2" xfId="40366" xr:uid="{6D07DD5F-E32F-40B4-BF42-5BC7C02243F4}"/>
    <cellStyle name="Comma 3 2 4 3 5" xfId="31554" xr:uid="{C530992F-DFD5-4A0D-828D-94AA28027F82}"/>
    <cellStyle name="Comma 3 2 4 3 6" xfId="38754" xr:uid="{2612CB24-CFBB-49CB-8A7D-11AD08E15193}"/>
    <cellStyle name="Comma 3 2 4 30" xfId="29695" xr:uid="{E4513967-6BD2-4B54-A37F-93DCCDAB1792}"/>
    <cellStyle name="Comma 3 2 4 31" xfId="29950" xr:uid="{7EE71869-929E-4CDA-B9F2-272C9A099AB5}"/>
    <cellStyle name="Comma 3 2 4 32" xfId="30178" xr:uid="{51D784A0-9F75-40AF-A3ED-64367CA9407C}"/>
    <cellStyle name="Comma 3 2 4 33" xfId="34744" xr:uid="{332DF619-0C6A-49AF-B302-4DB8486BDF6D}"/>
    <cellStyle name="Comma 3 2 4 34" xfId="35044" xr:uid="{930471F2-1AA1-4CAB-B871-CB9044191E78}"/>
    <cellStyle name="Comma 3 2 4 35" xfId="35252" xr:uid="{EEE61266-14F9-4619-9F29-7F1F276537C1}"/>
    <cellStyle name="Comma 3 2 4 36" xfId="35411" xr:uid="{C2C74A0D-A2A8-415E-AD2C-2E5077F2B509}"/>
    <cellStyle name="Comma 3 2 4 37" xfId="35564" xr:uid="{AD2FB9CA-79B1-4736-AFAF-9D674F2C4D71}"/>
    <cellStyle name="Comma 3 2 4 38" xfId="35805" xr:uid="{BDC86608-0D20-4DA3-BCFD-6F3498694347}"/>
    <cellStyle name="Comma 3 2 4 39" xfId="1667" xr:uid="{128870D1-9868-4574-B0BF-244DEB944E83}"/>
    <cellStyle name="Comma 3 2 4 4" xfId="2445" xr:uid="{C7CA62ED-FDCF-4863-9365-637CBD23FC5F}"/>
    <cellStyle name="Comma 3 2 4 4 2" xfId="5333" xr:uid="{88A10EA3-25CC-4B3F-9930-BA1FA896BA56}"/>
    <cellStyle name="Comma 3 2 4 4 2 2" xfId="10151" xr:uid="{A550E8DE-3052-4B51-986F-167FA44E8DC9}"/>
    <cellStyle name="Comma 3 2 4 4 2 2 2" xfId="41288" xr:uid="{B7721696-6171-466A-857A-3F52E583C405}"/>
    <cellStyle name="Comma 3 2 4 4 2 3" xfId="32941" xr:uid="{8ABF53B7-CE15-46D9-81DE-B7C97EAA5703}"/>
    <cellStyle name="Comma 3 2 4 4 2 4" xfId="39676" xr:uid="{50FD6216-0A5C-4E08-A448-5E61995BAACA}"/>
    <cellStyle name="Comma 3 2 4 4 3" xfId="7925" xr:uid="{9FEE3C89-5347-4423-A619-5AF3F31E64CA}"/>
    <cellStyle name="Comma 3 2 4 4 3 2" xfId="32149" xr:uid="{6698E0D7-5FC6-4644-8C7F-36D1AE19DA6E}"/>
    <cellStyle name="Comma 3 2 4 4 3 3" xfId="40484" xr:uid="{ECC06AD3-4E52-47D9-8A30-7546C66C6CFE}"/>
    <cellStyle name="Comma 3 2 4 4 4" xfId="31669" xr:uid="{716E4010-48E8-4ACE-BFDC-6EF02AF72537}"/>
    <cellStyle name="Comma 3 2 4 4 5" xfId="38873" xr:uid="{2E494B47-F854-4299-B770-FE24DE26F95E}"/>
    <cellStyle name="Comma 3 2 4 40" xfId="36317" xr:uid="{1C28AF17-9F1F-4988-811B-CA6E9C45B0F4}"/>
    <cellStyle name="Comma 3 2 4 41" xfId="37916" xr:uid="{E5BE1EC6-FBE7-4935-92DC-58CC5FD17D10}"/>
    <cellStyle name="Comma 3 2 4 42" xfId="38211" xr:uid="{48E00537-64F3-496E-9038-2B0316F8DA93}"/>
    <cellStyle name="Comma 3 2 4 5" xfId="2694" xr:uid="{395281E5-9378-4721-BD30-68E19DB77A22}"/>
    <cellStyle name="Comma 3 2 4 5 2" xfId="5548" xr:uid="{698D6939-6090-44CC-A840-9DF868FE8AB5}"/>
    <cellStyle name="Comma 3 2 4 5 2 2" xfId="10329" xr:uid="{943602FB-CC78-4BE3-A26F-3D26F61104C0}"/>
    <cellStyle name="Comma 3 2 4 5 2 3" xfId="40887" xr:uid="{8DB45A3D-4A09-4F2C-95F8-7C96F331B32A}"/>
    <cellStyle name="Comma 3 2 4 5 3" xfId="8102" xr:uid="{ABC232DE-A8D3-409E-B701-3615E441F0FE}"/>
    <cellStyle name="Comma 3 2 4 5 4" xfId="32546" xr:uid="{BD30A9A3-2F5E-447C-A62E-BFECDE179F88}"/>
    <cellStyle name="Comma 3 2 4 5 5" xfId="39275" xr:uid="{308190DB-0CDA-45C5-A44B-80FA2C8E23AB}"/>
    <cellStyle name="Comma 3 2 4 6" xfId="2950" xr:uid="{1B1AD98A-1B46-43D3-B690-7E9F8551FE13}"/>
    <cellStyle name="Comma 3 2 4 6 2" xfId="5773" xr:uid="{0C8F1458-C00C-4379-B2E0-7E39ACD3F5C7}"/>
    <cellStyle name="Comma 3 2 4 6 2 2" xfId="10514" xr:uid="{D3B79832-54C6-4188-BE22-75537C40317C}"/>
    <cellStyle name="Comma 3 2 4 6 3" xfId="8283" xr:uid="{5ACD3DEF-5156-4ADC-BC16-AF5464240161}"/>
    <cellStyle name="Comma 3 2 4 6 4" xfId="31717" xr:uid="{EDC24EC9-521C-4F58-9B25-CD6C59A085C2}"/>
    <cellStyle name="Comma 3 2 4 6 5" xfId="40083" xr:uid="{668B0293-4E9D-4CA6-87F4-D387683C2924}"/>
    <cellStyle name="Comma 3 2 4 7" xfId="3206" xr:uid="{7D065877-1724-4702-ACD7-C3544E1949E0}"/>
    <cellStyle name="Comma 3 2 4 7 2" xfId="5993" xr:uid="{06380C53-38F1-476F-B852-DEE5D53EADD9}"/>
    <cellStyle name="Comma 3 2 4 7 2 2" xfId="10694" xr:uid="{149484B8-CA4C-4418-8C42-928ED4853EB5}"/>
    <cellStyle name="Comma 3 2 4 7 3" xfId="8461" xr:uid="{00A2A5E9-5F8C-4843-AC30-E10F48C1BD61}"/>
    <cellStyle name="Comma 3 2 4 7 4" xfId="33565" xr:uid="{568417C7-DA81-466C-983D-EB62A6D0571D}"/>
    <cellStyle name="Comma 3 2 4 8" xfId="3482" xr:uid="{CCF3928F-B788-4A0E-BA39-4322A2E91DCD}"/>
    <cellStyle name="Comma 3 2 4 8 2" xfId="6224" xr:uid="{DE70D7C1-024E-493A-9523-1D0934ECA08E}"/>
    <cellStyle name="Comma 3 2 4 8 2 2" xfId="10874" xr:uid="{439C0DE7-1DD2-48F0-B2FB-50C169BF8CE4}"/>
    <cellStyle name="Comma 3 2 4 8 3" xfId="8638" xr:uid="{5B4AC7F7-6E81-44A3-A1E0-B3C097E0AA61}"/>
    <cellStyle name="Comma 3 2 4 8 4" xfId="34216" xr:uid="{BB9D9AE1-4514-4D78-A483-97E2CA53D55A}"/>
    <cellStyle name="Comma 3 2 4 9" xfId="3790" xr:uid="{D07B9829-5A7D-4B43-AF01-79D3E4D6C795}"/>
    <cellStyle name="Comma 3 2 4 9 2" xfId="6470" xr:uid="{796E3CB8-1D61-43FE-84DA-77CD1DF243AC}"/>
    <cellStyle name="Comma 3 2 4 9 2 2" xfId="11055" xr:uid="{01303F07-6AC1-4FE3-9986-6CDA574F6949}"/>
    <cellStyle name="Comma 3 2 4 9 3" xfId="8815" xr:uid="{525F74E9-9425-409E-A64F-F9CCA7FD2382}"/>
    <cellStyle name="Comma 3 2 40" xfId="29271" xr:uid="{17EE73B2-8E52-4220-AE59-8FE46194B055}"/>
    <cellStyle name="Comma 3 2 41" xfId="29505" xr:uid="{1B3A03BC-8A1E-409D-941B-F1AAB6C52B22}"/>
    <cellStyle name="Comma 3 2 42" xfId="29692" xr:uid="{A6EAEB50-2B60-4D4C-88EA-C456489B262D}"/>
    <cellStyle name="Comma 3 2 42 2" xfId="30396" xr:uid="{70FD8F6F-309D-4332-A451-F82E7574A51F}"/>
    <cellStyle name="Comma 3 2 43" xfId="29947" xr:uid="{C4B35D5E-4A5E-4F43-83EF-80E5DF0E65E8}"/>
    <cellStyle name="Comma 3 2 44" xfId="30175" xr:uid="{9FDCC93E-E6DF-44BC-928A-8E15161F8209}"/>
    <cellStyle name="Comma 3 2 45" xfId="34501" xr:uid="{4F8426A6-1BEF-450C-99B1-06A61DCC1A66}"/>
    <cellStyle name="Comma 3 2 46" xfId="34560" xr:uid="{929180EB-1388-4873-A7EB-08263BC381E0}"/>
    <cellStyle name="Comma 3 2 47" xfId="34741" xr:uid="{3F836871-DD6B-480C-9003-C93DBD39E739}"/>
    <cellStyle name="Comma 3 2 48" xfId="35041" xr:uid="{465BD4BD-7627-4E45-876E-84EDB8E57704}"/>
    <cellStyle name="Comma 3 2 49" xfId="35249" xr:uid="{B2EBDDD0-E091-483A-91CF-FBB346A090BB}"/>
    <cellStyle name="Comma 3 2 5" xfId="962" xr:uid="{5D3A16EA-35CB-41C7-B3B0-B8E45B891EBA}"/>
    <cellStyle name="Comma 3 2 5 10" xfId="4267" xr:uid="{32C9FB19-0C71-4E8B-AE46-0D598DA9D57A}"/>
    <cellStyle name="Comma 3 2 5 10 2" xfId="6852" xr:uid="{1E57B50B-4449-47CF-B5EC-2A0330DA19CB}"/>
    <cellStyle name="Comma 3 2 5 10 2 2" xfId="11420" xr:uid="{126C34DA-E509-403A-9A9A-386191BA2792}"/>
    <cellStyle name="Comma 3 2 5 10 3" xfId="9177" xr:uid="{96912300-7A26-4253-B800-910453E01783}"/>
    <cellStyle name="Comma 3 2 5 10 4" xfId="33929" xr:uid="{FC7EC72E-2612-484F-8EC2-6ABD7B025D95}"/>
    <cellStyle name="Comma 3 2 5 11" xfId="4455" xr:uid="{2CC8C5E6-C8EA-4E47-A3CE-3B5073B10119}"/>
    <cellStyle name="Comma 3 2 5 11 2" xfId="7036" xr:uid="{24338F98-EDF1-46EE-AEA2-5BB8EFCA06E9}"/>
    <cellStyle name="Comma 3 2 5 11 2 2" xfId="11604" xr:uid="{9F31C77A-9E8E-479F-B3C3-DBF55325B3BD}"/>
    <cellStyle name="Comma 3 2 5 11 3" xfId="9361" xr:uid="{6AE3ED93-FFB0-44F1-955B-EE44B3F0723D}"/>
    <cellStyle name="Comma 3 2 5 11 4" xfId="34217" xr:uid="{538FC305-16AB-47AD-B2C8-4C9A2BC810EA}"/>
    <cellStyle name="Comma 3 2 5 12" xfId="4698" xr:uid="{A903CD96-15EC-4429-82A2-7F3B47126777}"/>
    <cellStyle name="Comma 3 2 5 12 2" xfId="9595" xr:uid="{425326A1-8927-4037-8169-BC0831CE1457}"/>
    <cellStyle name="Comma 3 2 5 13" xfId="7392" xr:uid="{648AC5C2-78E4-4DCF-AAB7-85D60F6608C3}"/>
    <cellStyle name="Comma 3 2 5 14" xfId="12752" xr:uid="{770E8503-E65E-441C-B7DD-C58C56D1CEDA}"/>
    <cellStyle name="Comma 3 2 5 15" xfId="18423" xr:uid="{464056BF-7CEA-4E50-8C1E-D679A6C28776}"/>
    <cellStyle name="Comma 3 2 5 15 2" xfId="22272" xr:uid="{21495CED-0B06-45F9-AECA-1DC9A35C8607}"/>
    <cellStyle name="Comma 3 2 5 16" xfId="24439" xr:uid="{2EB007F7-E968-47D8-B662-560B6AC482E1}"/>
    <cellStyle name="Comma 3 2 5 17" xfId="25095" xr:uid="{BEA9266B-4973-42A5-82C4-F8ABB2FAE6F4}"/>
    <cellStyle name="Comma 3 2 5 18" xfId="25393" xr:uid="{A93C67D7-496A-40AD-B5B5-25DDC05EF0A9}"/>
    <cellStyle name="Comma 3 2 5 19" xfId="25579" xr:uid="{1A3BA403-CB1C-4035-BF3B-FD0B658CA1EB}"/>
    <cellStyle name="Comma 3 2 5 2" xfId="1994" xr:uid="{1BD590A3-9B22-4A41-A8D5-DD18E2CF27CC}"/>
    <cellStyle name="Comma 3 2 5 2 2" xfId="4929" xr:uid="{04676BC7-A683-47B0-8BBE-169EE308F43B}"/>
    <cellStyle name="Comma 3 2 5 2 2 2" xfId="9796" xr:uid="{58005C7E-8B6E-44DC-8D18-D70F0F67C429}"/>
    <cellStyle name="Comma 3 2 5 2 2 2 2" xfId="33104" xr:uid="{563C8F10-46D6-4858-BABD-DFE577D9BBA9}"/>
    <cellStyle name="Comma 3 2 5 2 2 2 2 2" xfId="41452" xr:uid="{9B17FF3A-0FFF-4DB1-A7AF-10EA7270A446}"/>
    <cellStyle name="Comma 3 2 5 2 2 2 3" xfId="39840" xr:uid="{644A92C7-33D5-4848-BDF4-0F732EE328D9}"/>
    <cellStyle name="Comma 3 2 5 2 2 3" xfId="32309" xr:uid="{248C30CB-1733-4A0A-8795-8EC9D40F0ABA}"/>
    <cellStyle name="Comma 3 2 5 2 2 3 2" xfId="40648" xr:uid="{9D3152CF-B394-4EAC-BC63-260010CB27EF}"/>
    <cellStyle name="Comma 3 2 5 2 2 4" xfId="39036" xr:uid="{D04C870D-C6F5-47DC-ADE9-A2C893D4F9A8}"/>
    <cellStyle name="Comma 3 2 5 2 3" xfId="7572" xr:uid="{A8BA8F2E-0D9B-4BF5-A963-4B59D3F58130}"/>
    <cellStyle name="Comma 3 2 5 2 3 2" xfId="32705" xr:uid="{09C5A2E0-8BE4-4D60-BF46-4FAB276CED34}"/>
    <cellStyle name="Comma 3 2 5 2 3 2 2" xfId="41050" xr:uid="{070C0F5F-1984-4DFE-8B8C-B78F55C85EAF}"/>
    <cellStyle name="Comma 3 2 5 2 3 3" xfId="39438" xr:uid="{6C19D632-98AE-4A65-B921-67E1BB5052C7}"/>
    <cellStyle name="Comma 3 2 5 2 4" xfId="27500" xr:uid="{B40A3678-42D3-4307-B3CF-15F0B5AA2B9B}"/>
    <cellStyle name="Comma 3 2 5 2 4 2" xfId="31902" xr:uid="{EFC8D4C1-B1C2-4096-BD94-C6DD5768F09B}"/>
    <cellStyle name="Comma 3 2 5 2 4 3" xfId="40246" xr:uid="{108935BA-95A4-4B6D-8A44-E80C77318882}"/>
    <cellStyle name="Comma 3 2 5 2 5" xfId="31264" xr:uid="{64405A7E-4368-4766-B8CB-CA57CD34CB14}"/>
    <cellStyle name="Comma 3 2 5 2 6" xfId="38637" xr:uid="{A8611B2A-5C1B-45A9-B4D2-418B6D83C8C9}"/>
    <cellStyle name="Comma 3 2 5 20" xfId="25903" xr:uid="{031FDE91-123F-41E3-B8DB-2B4C8F4ECEDD}"/>
    <cellStyle name="Comma 3 2 5 21" xfId="26194" xr:uid="{4130A32D-095D-4454-8A27-E403136496A5}"/>
    <cellStyle name="Comma 3 2 5 22" xfId="26415" xr:uid="{F482126E-DD6D-4BBF-896D-EFE2DB1D5F9A}"/>
    <cellStyle name="Comma 3 2 5 23" xfId="26706" xr:uid="{47BD2476-26A4-49A1-8661-127E725D8C83}"/>
    <cellStyle name="Comma 3 2 5 24" xfId="26913" xr:uid="{F54380B6-D77E-40C3-9F8B-F464230BD7C8}"/>
    <cellStyle name="Comma 3 2 5 25" xfId="27150" xr:uid="{C5A8D631-516B-453F-8803-FEE1CAB64B75}"/>
    <cellStyle name="Comma 3 2 5 26" xfId="28411" xr:uid="{8DCACA99-9EC8-435A-9B8E-3632980D4A07}"/>
    <cellStyle name="Comma 3 2 5 27" xfId="28694" xr:uid="{AE2B5A62-4FC0-449D-82F0-1922BA75B96D}"/>
    <cellStyle name="Comma 3 2 5 28" xfId="28974" xr:uid="{E7F160A4-EA80-4DE2-9AC8-5B6EE514DC83}"/>
    <cellStyle name="Comma 3 2 5 29" xfId="29275" xr:uid="{829AAC6E-A913-45B3-8D39-111DDF10D957}"/>
    <cellStyle name="Comma 3 2 5 3" xfId="2238" xr:uid="{2ADAA9B9-3FC6-45B1-8F74-204DE25485AA}"/>
    <cellStyle name="Comma 3 2 5 3 2" xfId="5143" xr:uid="{192358E2-EC2D-4577-AE81-C76A8C9D38C0}"/>
    <cellStyle name="Comma 3 2 5 3 2 2" xfId="9974" xr:uid="{4FF5453D-0C7D-417E-BACD-97D5CDB45206}"/>
    <cellStyle name="Comma 3 2 5 3 2 2 2" xfId="33225" xr:uid="{CDB853FA-E535-4F13-BE8C-8297FAC51525}"/>
    <cellStyle name="Comma 3 2 5 3 2 2 2 2" xfId="41573" xr:uid="{6EC2FA4D-7F12-4AED-8E16-55720B3F76A1}"/>
    <cellStyle name="Comma 3 2 5 3 2 2 3" xfId="39961" xr:uid="{771FD939-D93B-4644-BFF4-528F45E0F043}"/>
    <cellStyle name="Comma 3 2 5 3 2 3" xfId="32430" xr:uid="{3B3F938D-6BF5-49AE-9B68-9B761F8490F1}"/>
    <cellStyle name="Comma 3 2 5 3 2 3 2" xfId="40769" xr:uid="{4A3AC075-820C-4843-B035-83A24F9A14A2}"/>
    <cellStyle name="Comma 3 2 5 3 2 4" xfId="39157" xr:uid="{E4C85AA9-DA47-4135-B268-E31717968811}"/>
    <cellStyle name="Comma 3 2 5 3 3" xfId="7749" xr:uid="{039C1890-9A30-4DDE-92B5-547F8158FCFB}"/>
    <cellStyle name="Comma 3 2 5 3 3 2" xfId="32826" xr:uid="{00DDB8A4-067B-4591-8D17-EE14B9116948}"/>
    <cellStyle name="Comma 3 2 5 3 3 2 2" xfId="41171" xr:uid="{CA5175B6-50D6-4BCE-ACE6-4C6E07CA75F4}"/>
    <cellStyle name="Comma 3 2 5 3 3 3" xfId="39559" xr:uid="{BE3216D7-DE73-4997-B02C-3AD16AC3061E}"/>
    <cellStyle name="Comma 3 2 5 3 4" xfId="32036" xr:uid="{2371A9CC-F959-4F6D-B34D-F5B83546EF1F}"/>
    <cellStyle name="Comma 3 2 5 3 4 2" xfId="40367" xr:uid="{7F1C58F7-04E0-4353-B561-54B1AD747281}"/>
    <cellStyle name="Comma 3 2 5 3 5" xfId="31526" xr:uid="{417197F6-076C-4AE9-9051-B0E35C7391A2}"/>
    <cellStyle name="Comma 3 2 5 3 6" xfId="38755" xr:uid="{36F97D36-F299-471F-BF9F-774896B6AA24}"/>
    <cellStyle name="Comma 3 2 5 30" xfId="29509" xr:uid="{FBA796A3-6982-4848-9B34-0C01C27D4CF6}"/>
    <cellStyle name="Comma 3 2 5 31" xfId="29696" xr:uid="{1C5343F1-9690-4938-8293-15949B512DE0}"/>
    <cellStyle name="Comma 3 2 5 32" xfId="29951" xr:uid="{35112B9F-D51F-4027-82E0-0AF73DED9EE7}"/>
    <cellStyle name="Comma 3 2 5 33" xfId="30179" xr:uid="{945BD297-17A9-4E80-A697-2CCB7C8EE6CC}"/>
    <cellStyle name="Comma 3 2 5 34" xfId="34503" xr:uid="{D8EBFBBD-34C5-44F1-ACD4-310DBEC0E978}"/>
    <cellStyle name="Comma 3 2 5 35" xfId="34745" xr:uid="{7C8BF8AF-A416-4F15-9BC9-2FF5F957B8AF}"/>
    <cellStyle name="Comma 3 2 5 36" xfId="35045" xr:uid="{6A9CA489-AF74-4B71-A2D6-033664F2B4B4}"/>
    <cellStyle name="Comma 3 2 5 37" xfId="35253" xr:uid="{1BA75D05-45A2-45AD-88A1-49F8BE1060A9}"/>
    <cellStyle name="Comma 3 2 5 38" xfId="35412" xr:uid="{E53F066C-585A-4C3E-83FF-D06CD6A5A06D}"/>
    <cellStyle name="Comma 3 2 5 39" xfId="35565" xr:uid="{8CF04527-5101-4398-8DAB-D24E6E9AE02F}"/>
    <cellStyle name="Comma 3 2 5 4" xfId="2446" xr:uid="{538BB8BF-4D67-475F-B7EF-CE5AEB90B02E}"/>
    <cellStyle name="Comma 3 2 5 4 2" xfId="5334" xr:uid="{4098B3E7-EC24-461A-9A6D-5888A870544A}"/>
    <cellStyle name="Comma 3 2 5 4 2 2" xfId="10152" xr:uid="{6948C6DE-7F6C-4693-A293-DF36F969D9E4}"/>
    <cellStyle name="Comma 3 2 5 4 2 2 2" xfId="41334" xr:uid="{9691AB7F-132E-4504-BFF8-3100498B70C9}"/>
    <cellStyle name="Comma 3 2 5 4 2 3" xfId="32986" xr:uid="{6579E5D5-D8B4-40C1-AEEA-362D55341AC9}"/>
    <cellStyle name="Comma 3 2 5 4 2 4" xfId="39722" xr:uid="{0C2CC18C-419B-4833-8180-849CB92DCCDA}"/>
    <cellStyle name="Comma 3 2 5 4 3" xfId="7926" xr:uid="{0C9701D3-582E-4E67-8C0C-3EB913219761}"/>
    <cellStyle name="Comma 3 2 5 4 3 2" xfId="32192" xr:uid="{A02E388B-F4A6-4B72-BBD8-0E44B07BBC8F}"/>
    <cellStyle name="Comma 3 2 5 4 3 3" xfId="40530" xr:uid="{0963B0EE-21DF-4760-9EA3-E95FF79AE16C}"/>
    <cellStyle name="Comma 3 2 5 4 4" xfId="31503" xr:uid="{98286CDD-1E80-4A91-B60B-80079B773DFC}"/>
    <cellStyle name="Comma 3 2 5 4 5" xfId="38919" xr:uid="{021AF335-134B-47F2-A169-2F2122B663EB}"/>
    <cellStyle name="Comma 3 2 5 40" xfId="35806" xr:uid="{7624AFA5-00CE-4654-BC78-A102855C200C}"/>
    <cellStyle name="Comma 3 2 5 41" xfId="38302" xr:uid="{8D82CC92-568F-469E-B0D7-C50AB6FF92C5}"/>
    <cellStyle name="Comma 3 2 5 5" xfId="2695" xr:uid="{2D15118B-B551-4416-9F7F-734437142B32}"/>
    <cellStyle name="Comma 3 2 5 5 2" xfId="5549" xr:uid="{F1258505-A46D-4F8A-A558-F34B162AE358}"/>
    <cellStyle name="Comma 3 2 5 5 2 2" xfId="10330" xr:uid="{4FA0E1DE-BBF4-4618-8681-F253021F4921}"/>
    <cellStyle name="Comma 3 2 5 5 2 3" xfId="40933" xr:uid="{DB115C55-F439-4EC3-969F-4F5F9ECA99A6}"/>
    <cellStyle name="Comma 3 2 5 5 3" xfId="8103" xr:uid="{EA288573-AEA1-4B73-8763-679297B0A582}"/>
    <cellStyle name="Comma 3 2 5 5 4" xfId="32590" xr:uid="{1549C3DC-49E5-42E1-8E6F-3D8D425A9EE6}"/>
    <cellStyle name="Comma 3 2 5 5 5" xfId="39321" xr:uid="{26A78568-00FF-4C7D-8F27-3B38D25A9D05}"/>
    <cellStyle name="Comma 3 2 5 6" xfId="2951" xr:uid="{79297F04-5A57-4665-92B0-CF5C8178DB2A}"/>
    <cellStyle name="Comma 3 2 5 6 2" xfId="5774" xr:uid="{0B86DFE2-6313-4B00-AA76-397A695187EB}"/>
    <cellStyle name="Comma 3 2 5 6 2 2" xfId="10515" xr:uid="{C570DC0B-7AE7-49F9-9C7C-A7E867190B6D}"/>
    <cellStyle name="Comma 3 2 5 6 3" xfId="8284" xr:uid="{401A6605-B0B4-4989-B84B-416FB6DC0363}"/>
    <cellStyle name="Comma 3 2 5 6 4" xfId="31767" xr:uid="{8CAF6558-A206-4D4C-957F-130A50689B93}"/>
    <cellStyle name="Comma 3 2 5 6 5" xfId="40129" xr:uid="{4C0C8632-783C-4C1B-80B3-875CDF07604D}"/>
    <cellStyle name="Comma 3 2 5 7" xfId="3207" xr:uid="{E3B15E55-6FF8-4428-962D-74C151B64D57}"/>
    <cellStyle name="Comma 3 2 5 7 2" xfId="5994" xr:uid="{AE2C42F2-4529-4DEB-9264-A3A5254CCC47}"/>
    <cellStyle name="Comma 3 2 5 7 2 2" xfId="10695" xr:uid="{F74D9A33-C0C9-4CE4-A947-22613BA687D1}"/>
    <cellStyle name="Comma 3 2 5 7 3" xfId="8462" xr:uid="{7951AEBA-4648-458C-9D55-50391A2166CE}"/>
    <cellStyle name="Comma 3 2 5 7 4" xfId="33330" xr:uid="{BD999EB6-D220-421A-852B-BF6908202EA1}"/>
    <cellStyle name="Comma 3 2 5 8" xfId="3483" xr:uid="{F822FA40-EC14-4178-A554-5C2BA3D2C73F}"/>
    <cellStyle name="Comma 3 2 5 8 2" xfId="6225" xr:uid="{E92C0B78-0A2B-4451-A6F8-172E29A310D1}"/>
    <cellStyle name="Comma 3 2 5 8 2 2" xfId="10875" xr:uid="{73A947FD-68F2-4BBD-9D83-F07E4E3438DD}"/>
    <cellStyle name="Comma 3 2 5 8 3" xfId="8639" xr:uid="{CE47517A-E2F0-4FB7-A7D6-CF6DBBB8C24F}"/>
    <cellStyle name="Comma 3 2 5 8 4" xfId="33536" xr:uid="{7C2482D6-43D7-427A-A6CC-32B6372DD2CE}"/>
    <cellStyle name="Comma 3 2 5 9" xfId="3791" xr:uid="{A88205EE-E4C7-4953-B67E-5ADBD4587235}"/>
    <cellStyle name="Comma 3 2 5 9 2" xfId="6471" xr:uid="{BF9BBA8E-ECF5-489F-B65E-F249F10FAA19}"/>
    <cellStyle name="Comma 3 2 5 9 2 2" xfId="11056" xr:uid="{4D866CFB-3A14-413F-8F1D-58607CD86314}"/>
    <cellStyle name="Comma 3 2 5 9 3" xfId="8816" xr:uid="{4F99CDDD-6E5D-4714-840A-491D32915C72}"/>
    <cellStyle name="Comma 3 2 5 9 4" xfId="33720" xr:uid="{6D9871D7-6B3A-4541-B022-A5BC4509115C}"/>
    <cellStyle name="Comma 3 2 50" xfId="35408" xr:uid="{43060028-2130-4FD3-B80C-65740A3A8A48}"/>
    <cellStyle name="Comma 3 2 51" xfId="35561" xr:uid="{ABA7F655-0397-41A7-9FE0-D67527F899BD}"/>
    <cellStyle name="Comma 3 2 52" xfId="35711" xr:uid="{F2ABC539-730E-4200-98C6-6F97B0B42FB4}"/>
    <cellStyle name="Comma 3 2 53" xfId="35802" xr:uid="{E746A194-96C5-4AB5-93E2-6D2FF9E00B5D}"/>
    <cellStyle name="Comma 3 2 54" xfId="30392" xr:uid="{4D9E1A51-6492-4E09-A488-65FEAC7BB6DD}"/>
    <cellStyle name="Comma 3 2 55" xfId="35915" xr:uid="{688E25AC-7D0E-4B09-A71C-78D613731749}"/>
    <cellStyle name="Comma 3 2 56" xfId="1606" xr:uid="{3C2D092C-A36E-4A3E-9A76-21AA13AE70B0}"/>
    <cellStyle name="Comma 3 2 57" xfId="36380" xr:uid="{CCC48E13-4AEC-4680-B9CE-E54526D38C70}"/>
    <cellStyle name="Comma 3 2 58" xfId="570" xr:uid="{BC8D3DD4-40FA-4E98-9A59-E081F46D8FE1}"/>
    <cellStyle name="Comma 3 2 59" xfId="37721" xr:uid="{F8173CBC-BBF3-4E21-B3DA-7F8A6D0CA37D}"/>
    <cellStyle name="Comma 3 2 6" xfId="1990" xr:uid="{7BCED249-D9B7-4E0D-9F89-88F13BF49E39}"/>
    <cellStyle name="Comma 3 2 6 2" xfId="4925" xr:uid="{7BDEE4E2-4005-48F1-BFB9-9DDEA85CB51E}"/>
    <cellStyle name="Comma 3 2 6 2 2" xfId="9792" xr:uid="{89CDA073-22E3-4352-AF6D-2E23D9B648D2}"/>
    <cellStyle name="Comma 3 2 6 2 2 2" xfId="33127" xr:uid="{93525C8D-E260-4E67-A43C-EE2A74B30181}"/>
    <cellStyle name="Comma 3 2 6 2 2 2 2" xfId="41475" xr:uid="{D7818316-3352-4C3E-A2C3-BF268A8B25DB}"/>
    <cellStyle name="Comma 3 2 6 2 2 2 3" xfId="39863" xr:uid="{F2190819-4E60-4256-843A-9EDB24FFDD69}"/>
    <cellStyle name="Comma 3 2 6 2 2 3" xfId="32332" xr:uid="{058526C8-6118-4936-8928-5BD95522485E}"/>
    <cellStyle name="Comma 3 2 6 2 2 3 2" xfId="40671" xr:uid="{29D53C49-871D-4A3F-A51E-0A9C6B07A631}"/>
    <cellStyle name="Comma 3 2 6 2 2 4" xfId="39059" xr:uid="{7E0D86A8-EDF5-402C-A6DA-2F150C00F892}"/>
    <cellStyle name="Comma 3 2 6 2 3" xfId="32728" xr:uid="{D840A875-6677-42A6-832D-80B4147087C0}"/>
    <cellStyle name="Comma 3 2 6 2 3 2" xfId="41073" xr:uid="{8F738917-4703-4EB8-A2A8-2F7A9560A2E1}"/>
    <cellStyle name="Comma 3 2 6 2 3 3" xfId="39461" xr:uid="{2B871E43-5867-49D5-8256-FB156D7B6874}"/>
    <cellStyle name="Comma 3 2 6 2 4" xfId="31581" xr:uid="{4A5BA538-D30D-461B-99C2-8A98C1535C5D}"/>
    <cellStyle name="Comma 3 2 6 2 4 2" xfId="40269" xr:uid="{F9E88A3E-7B86-49E4-805B-625BFE70F26F}"/>
    <cellStyle name="Comma 3 2 6 2 5" xfId="38660" xr:uid="{E509C3E5-A8D8-4364-8BAD-BB92E77498AB}"/>
    <cellStyle name="Comma 3 2 6 3" xfId="7568" xr:uid="{0C48E407-C53B-40AB-AFA3-12D04669D806}"/>
    <cellStyle name="Comma 3 2 6 3 2" xfId="32431" xr:uid="{821C1405-C3DA-4C57-817A-FB1B5C8996EA}"/>
    <cellStyle name="Comma 3 2 6 3 2 2" xfId="33226" xr:uid="{3497E86E-2248-47B6-96AF-CEFEBC9FBE05}"/>
    <cellStyle name="Comma 3 2 6 3 2 2 2" xfId="41574" xr:uid="{EDEF35FD-4C8E-4AC0-A057-B28798F36067}"/>
    <cellStyle name="Comma 3 2 6 3 2 2 3" xfId="39962" xr:uid="{55009CB5-0EBD-444F-9FCC-FEA3A89F1A0B}"/>
    <cellStyle name="Comma 3 2 6 3 2 3" xfId="40770" xr:uid="{A3EDF6D9-49AA-4B92-AE15-B6B0B40E1348}"/>
    <cellStyle name="Comma 3 2 6 3 2 4" xfId="39158" xr:uid="{2B246564-10FC-488A-85F7-DE12EF3DB9A5}"/>
    <cellStyle name="Comma 3 2 6 3 3" xfId="32827" xr:uid="{1A5406CF-E9BD-4D51-BA2A-0ADB3FD006D4}"/>
    <cellStyle name="Comma 3 2 6 3 3 2" xfId="41172" xr:uid="{5EEDA67B-DBEA-4D48-B578-9F69531B3B69}"/>
    <cellStyle name="Comma 3 2 6 3 3 3" xfId="39560" xr:uid="{AB427451-5D15-4307-9BAB-915EF146D0EB}"/>
    <cellStyle name="Comma 3 2 6 3 4" xfId="32037" xr:uid="{2379AF2A-3601-46AC-A935-D7E27C5A83B1}"/>
    <cellStyle name="Comma 3 2 6 3 4 2" xfId="40368" xr:uid="{61C48AC2-2058-48EC-B213-E7CD5A7AA5BB}"/>
    <cellStyle name="Comma 3 2 6 3 5" xfId="31688" xr:uid="{8DE24D48-3A5F-4883-A315-BC9CADEBCA9A}"/>
    <cellStyle name="Comma 3 2 6 3 6" xfId="38756" xr:uid="{335C3218-3FA2-40C9-BFE3-569585F5FA09}"/>
    <cellStyle name="Comma 3 2 6 4" xfId="27146" xr:uid="{E81083B9-C163-4804-804B-F397086E94E1}"/>
    <cellStyle name="Comma 3 2 6 4 2" xfId="33009" xr:uid="{750C62EA-2B8F-4531-BFA0-27165A5E5484}"/>
    <cellStyle name="Comma 3 2 6 4 2 2" xfId="41357" xr:uid="{75AE4A06-AFBA-42C2-B3EA-8D9993EE3E7E}"/>
    <cellStyle name="Comma 3 2 6 4 2 3" xfId="39745" xr:uid="{00E88356-FAE7-4644-B331-A4A6C3CB39F9}"/>
    <cellStyle name="Comma 3 2 6 4 3" xfId="32215" xr:uid="{2AFF43A4-3F35-4D91-8AB6-BAF3C4182B00}"/>
    <cellStyle name="Comma 3 2 6 4 3 2" xfId="40553" xr:uid="{EB5A99DD-7468-4BF3-8C93-2FA1C5448416}"/>
    <cellStyle name="Comma 3 2 6 4 4" xfId="38942" xr:uid="{312EF0A7-B66D-4419-81F9-3EBEEFEA6B2C}"/>
    <cellStyle name="Comma 3 2 6 5" xfId="32611" xr:uid="{51D510F4-76DA-43F4-A87C-8F36B01C96E1}"/>
    <cellStyle name="Comma 3 2 6 5 2" xfId="40956" xr:uid="{254CEB71-C7C3-4426-A4B6-EE7BD7C57569}"/>
    <cellStyle name="Comma 3 2 6 5 3" xfId="39344" xr:uid="{E0E9B9EB-DE2B-4245-AD86-5E2D78E3959F}"/>
    <cellStyle name="Comma 3 2 6 6" xfId="33592" xr:uid="{3DC47418-ACEA-4C47-9A3A-CDB6113D9FD2}"/>
    <cellStyle name="Comma 3 2 6 6 2" xfId="40152" xr:uid="{149CC26F-79D8-40CD-B547-4E9D4E409A22}"/>
    <cellStyle name="Comma 3 2 6 7" xfId="30606" xr:uid="{96862785-A4E3-4FF8-BDF1-ED63126D8CFA}"/>
    <cellStyle name="Comma 3 2 6 8" xfId="38559" xr:uid="{00E49031-063E-4B4F-9590-957A9FFA03A5}"/>
    <cellStyle name="Comma 3 2 60" xfId="37835" xr:uid="{743A8DF7-D089-4AB4-84D7-648BBDFC60F1}"/>
    <cellStyle name="Comma 3 2 61" xfId="38187" xr:uid="{AFB0DF52-CD9F-4C33-A55F-E80DA1360931}"/>
    <cellStyle name="Comma 3 2 7" xfId="2234" xr:uid="{64DF9161-CABB-4538-A18D-D9388DDBE899}"/>
    <cellStyle name="Comma 3 2 7 2" xfId="5139" xr:uid="{C11C1A5E-EEB9-4B99-B687-9EE0E87F15CA}"/>
    <cellStyle name="Comma 3 2 7 2 2" xfId="9970" xr:uid="{0D1B0A04-7645-4D2E-9B11-1E15F788E1C8}"/>
    <cellStyle name="Comma 3 2 7 2 2 2" xfId="33021" xr:uid="{F1564ABC-66C1-471E-845A-0F1E4CA309E6}"/>
    <cellStyle name="Comma 3 2 7 2 2 2 2" xfId="41369" xr:uid="{F796B2F1-4933-4A9E-B03E-E6390D52C512}"/>
    <cellStyle name="Comma 3 2 7 2 2 3" xfId="39757" xr:uid="{8039B2D0-0FD9-454B-9C7E-23107EBD500C}"/>
    <cellStyle name="Comma 3 2 7 2 3" xfId="31602" xr:uid="{98CC30CA-A7F7-40D4-A937-E4D134BBDC07}"/>
    <cellStyle name="Comma 3 2 7 2 3 2" xfId="40565" xr:uid="{84E5CD51-4DF2-4342-A6A3-A937837266A4}"/>
    <cellStyle name="Comma 3 2 7 2 4" xfId="38954" xr:uid="{5F6B03CD-F878-4EE3-9EBC-5184B52F4763}"/>
    <cellStyle name="Comma 3 2 7 3" xfId="7745" xr:uid="{77C7D5E8-FC4E-4915-AE97-64AFE514D116}"/>
    <cellStyle name="Comma 3 2 7 3 2" xfId="32622" xr:uid="{1C4EDC5D-D591-4B19-ACE2-10AE7843F179}"/>
    <cellStyle name="Comma 3 2 7 3 2 2" xfId="40967" xr:uid="{C4F87D1E-D06B-4BE9-B243-A26AD85B40D2}"/>
    <cellStyle name="Comma 3 2 7 3 3" xfId="31632" xr:uid="{799D44DC-30AB-47D0-A6AF-0123F9D5A0F4}"/>
    <cellStyle name="Comma 3 2 7 3 4" xfId="39355" xr:uid="{E751179E-7A29-4F27-B97D-9E0AF6F3903C}"/>
    <cellStyle name="Comma 3 2 7 4" xfId="27496" xr:uid="{BA85B1BE-893E-4F8C-AAC5-65A1B759334C}"/>
    <cellStyle name="Comma 3 2 7 4 2" xfId="33611" xr:uid="{76797AF8-92BF-4F32-973E-773301770AE6}"/>
    <cellStyle name="Comma 3 2 7 4 3" xfId="40163" xr:uid="{E5164276-2035-4DE4-9436-33BC2250135D}"/>
    <cellStyle name="Comma 3 2 7 5" xfId="34060" xr:uid="{421C0AEE-DC01-4195-9D56-93D204CA04DD}"/>
    <cellStyle name="Comma 3 2 7 6" xfId="30738" xr:uid="{5CF06E59-B9E0-4F6F-AD7D-AA5C6A21B7A9}"/>
    <cellStyle name="Comma 3 2 7 7" xfId="38541" xr:uid="{EA835B2B-5FA7-4CF5-BFF2-76D7B2DFE8EC}"/>
    <cellStyle name="Comma 3 2 8" xfId="2442" xr:uid="{1F9E57DD-D81E-4B5A-87AC-9536AE5C00E5}"/>
    <cellStyle name="Comma 3 2 8 2" xfId="5330" xr:uid="{3E3381E0-4723-48C4-B96C-2A5F2D2CDC9E}"/>
    <cellStyle name="Comma 3 2 8 2 2" xfId="10148" xr:uid="{D08CEE5A-E7AD-4718-849B-3A81492B1A9F}"/>
    <cellStyle name="Comma 3 2 8 2 2 2" xfId="33151" xr:uid="{8F4DDD21-B12D-437B-A8DE-D4B5451B0086}"/>
    <cellStyle name="Comma 3 2 8 2 2 2 2" xfId="41499" xr:uid="{3837A7D4-D77E-4AA4-8BA8-F3A14518C8AA}"/>
    <cellStyle name="Comma 3 2 8 2 2 3" xfId="39887" xr:uid="{0D743246-6489-43AF-8CFD-2C0C160B21BC}"/>
    <cellStyle name="Comma 3 2 8 2 3" xfId="32356" xr:uid="{B461238E-11AB-4B74-8335-7BA7AEB44D18}"/>
    <cellStyle name="Comma 3 2 8 2 3 2" xfId="40695" xr:uid="{D80B57EC-EB58-4B11-8E9F-FD3AF7D807C8}"/>
    <cellStyle name="Comma 3 2 8 2 4" xfId="39083" xr:uid="{6A344EF6-4F71-4174-9FFA-3ACBBDC899D8}"/>
    <cellStyle name="Comma 3 2 8 3" xfId="7922" xr:uid="{2F12F65E-328F-43D6-B4F9-F984A77B5C03}"/>
    <cellStyle name="Comma 3 2 8 3 2" xfId="32752" xr:uid="{D99CE37B-6832-4065-8B81-40C9442D2AB7}"/>
    <cellStyle name="Comma 3 2 8 3 2 2" xfId="41097" xr:uid="{55EA343C-AC52-40EC-A398-500471BA7847}"/>
    <cellStyle name="Comma 3 2 8 3 3" xfId="39485" xr:uid="{BD50F9A8-8EE7-4062-A385-4BF60A19A0F5}"/>
    <cellStyle name="Comma 3 2 8 4" xfId="31955" xr:uid="{EF69F448-E99E-4B8C-888D-EE35615260D9}"/>
    <cellStyle name="Comma 3 2 8 4 2" xfId="40293" xr:uid="{92D93F53-8779-4ABC-AB9D-80AE7809C667}"/>
    <cellStyle name="Comma 3 2 8 5" xfId="30852" xr:uid="{3CE57047-CF35-4A47-980C-9DB3FB6DFF7B}"/>
    <cellStyle name="Comma 3 2 8 6" xfId="38682" xr:uid="{D48CC4D3-F045-422D-91E6-4D3858F83AD5}"/>
    <cellStyle name="Comma 3 2 9" xfId="1336" xr:uid="{751ED8DE-480F-4486-9CDA-9F3B5B8728AE}"/>
    <cellStyle name="Comma 3 2 9 10" xfId="4361" xr:uid="{22CC90F2-3725-4D02-BDEB-29FDBD3071FE}"/>
    <cellStyle name="Comma 3 2 9 10 2" xfId="6944" xr:uid="{68D1205D-4549-47CC-91DB-BA4308BE0F29}"/>
    <cellStyle name="Comma 3 2 9 10 2 2" xfId="11512" xr:uid="{17902430-3176-4888-89EE-19314DFAFFC1}"/>
    <cellStyle name="Comma 3 2 9 10 3" xfId="9269" xr:uid="{D48065CB-5C80-4DF1-8D3A-A6493714230A}"/>
    <cellStyle name="Comma 3 2 9 11" xfId="4555" xr:uid="{175A20B4-4806-410C-A371-5FA49CFAA867}"/>
    <cellStyle name="Comma 3 2 9 11 2" xfId="7132" xr:uid="{851CFF2E-6D67-4E77-A523-8DD2FD1CF451}"/>
    <cellStyle name="Comma 3 2 9 11 2 2" xfId="11700" xr:uid="{A6BA7767-0AF9-4F20-AA1A-9E2F4EBABD4D}"/>
    <cellStyle name="Comma 3 2 9 11 3" xfId="9457" xr:uid="{D28A8E1E-BFEC-4827-8DF6-7CC65BACE251}"/>
    <cellStyle name="Comma 3 2 9 12" xfId="4817" xr:uid="{A5910F4E-9F04-4062-BD44-2EA94C303726}"/>
    <cellStyle name="Comma 3 2 9 12 2" xfId="9709" xr:uid="{7656647B-CB16-41FF-AA69-516AF8F2D498}"/>
    <cellStyle name="Comma 3 2 9 13" xfId="7486" xr:uid="{D44DDF11-20B4-4E1B-93E8-49C879F2FC08}"/>
    <cellStyle name="Comma 3 2 9 14" xfId="12906" xr:uid="{B1D43828-05D8-4F9B-ADA1-91FD09F8E207}"/>
    <cellStyle name="Comma 3 2 9 15" xfId="18550" xr:uid="{21F46E0C-BA5D-49E0-99B9-D6ED34DC8A5B}"/>
    <cellStyle name="Comma 3 2 9 16" xfId="25238" xr:uid="{9EC499B0-D98F-4DB5-843E-F34B7090418C}"/>
    <cellStyle name="Comma 3 2 9 17" xfId="25468" xr:uid="{FA394A96-58C7-4C3D-A486-28D793D925D0}"/>
    <cellStyle name="Comma 3 2 9 18" xfId="25739" xr:uid="{31C445FD-1AEB-443A-87C2-7B3A9BE36B3B}"/>
    <cellStyle name="Comma 3 2 9 19" xfId="26036" xr:uid="{212C7BD7-B826-4426-977A-2D5043EBC6C4}"/>
    <cellStyle name="Comma 3 2 9 2" xfId="2125" xr:uid="{9FE6DC24-B776-4B0E-BF9A-2B8C7A83351D}"/>
    <cellStyle name="Comma 3 2 9 2 2" xfId="5040" xr:uid="{D26BA485-DE0E-4AA3-8ADD-058C1D398D2C}"/>
    <cellStyle name="Comma 3 2 9 2 2 2" xfId="9888" xr:uid="{A6DE2116-2D2F-4408-8158-5FEEA51BF45A}"/>
    <cellStyle name="Comma 3 2 9 2 2 2 2" xfId="41566" xr:uid="{D3A697EC-9D0F-4C79-9191-9C0DF3076F9F}"/>
    <cellStyle name="Comma 3 2 9 2 2 3" xfId="33218" xr:uid="{6D5045E7-AEBB-45C0-9E60-AD5CFE343550}"/>
    <cellStyle name="Comma 3 2 9 2 2 4" xfId="39954" xr:uid="{9D00AD63-6242-46EC-A404-1609439EF07A}"/>
    <cellStyle name="Comma 3 2 9 2 3" xfId="7663" xr:uid="{1F033AA5-E478-4873-A40D-E3F1A08A8787}"/>
    <cellStyle name="Comma 3 2 9 2 3 2" xfId="32423" xr:uid="{043CD9A8-291A-4F3A-90FB-873F3212E775}"/>
    <cellStyle name="Comma 3 2 9 2 3 3" xfId="40762" xr:uid="{CCEA79E9-0F0C-448A-9926-BD2CEF695CF0}"/>
    <cellStyle name="Comma 3 2 9 2 4" xfId="27886" xr:uid="{834EC2C1-A483-4AEF-93D8-C0BA7E7C2184}"/>
    <cellStyle name="Comma 3 2 9 2 5" xfId="31373" xr:uid="{F8BE7FA0-A124-44AC-8E12-924973BB775D}"/>
    <cellStyle name="Comma 3 2 9 2 6" xfId="39150" xr:uid="{0F57C2AD-CBD3-44A8-BF66-9A7EE4E7A213}"/>
    <cellStyle name="Comma 3 2 9 20" xfId="26296" xr:uid="{8EBA11E7-604D-43FD-ADF2-6D76CF90CC28}"/>
    <cellStyle name="Comma 3 2 9 21" xfId="26573" xr:uid="{8FD42887-3250-4654-8DD5-5863F94D92A7}"/>
    <cellStyle name="Comma 3 2 9 22" xfId="26801" xr:uid="{405FAA09-B791-4D43-9871-A19E9733F1DE}"/>
    <cellStyle name="Comma 3 2 9 23" xfId="26993" xr:uid="{343764C2-F40D-4747-8485-92F5191D34C2}"/>
    <cellStyle name="Comma 3 2 9 24" xfId="27241" xr:uid="{C2D2F9BA-CC93-44C9-AFA2-A15F67C9124B}"/>
    <cellStyle name="Comma 3 2 9 25" xfId="28568" xr:uid="{E51009BB-95EF-4F9A-BD7B-9D875FA7CA5F}"/>
    <cellStyle name="Comma 3 2 9 26" xfId="28829" xr:uid="{20CC4F9F-9B57-4A59-B115-6AFE2851BD87}"/>
    <cellStyle name="Comma 3 2 9 27" xfId="29135" xr:uid="{C8F90910-618C-4040-BDB9-24C6A2062A4F}"/>
    <cellStyle name="Comma 3 2 9 28" xfId="29391" xr:uid="{5941BE67-A876-44AF-835C-ECFE1AB96A2C}"/>
    <cellStyle name="Comma 3 2 9 29" xfId="29600" xr:uid="{919AE2B4-41B1-4477-BBA9-E6271A203E9A}"/>
    <cellStyle name="Comma 3 2 9 3" xfId="2344" xr:uid="{93F5C687-C9EB-4D19-82A6-77192578BA96}"/>
    <cellStyle name="Comma 3 2 9 3 2" xfId="5242" xr:uid="{340495AD-4DD2-4D1E-BC93-FBAA4F0BC1D1}"/>
    <cellStyle name="Comma 3 2 9 3 2 2" xfId="10066" xr:uid="{0E3854B5-EE3F-4470-9CFD-B55A1E6ABB9A}"/>
    <cellStyle name="Comma 3 2 9 3 2 3" xfId="41164" xr:uid="{F289BCFE-59A4-4C95-B6A8-D11688F5406E}"/>
    <cellStyle name="Comma 3 2 9 3 3" xfId="7840" xr:uid="{A9C7B460-8104-465F-A8A9-486F351DE318}"/>
    <cellStyle name="Comma 3 2 9 3 4" xfId="32819" xr:uid="{E440EC91-4884-4C10-89D6-33C7794735F5}"/>
    <cellStyle name="Comma 3 2 9 3 5" xfId="39552" xr:uid="{E688713F-8705-432B-84F6-4AB897508D95}"/>
    <cellStyle name="Comma 3 2 9 30" xfId="29797" xr:uid="{DAB36889-FEEC-4A53-8B5A-ECAE4D675929}"/>
    <cellStyle name="Comma 3 2 9 31" xfId="30072" xr:uid="{94F0F318-964B-4896-A13C-2605CA7B6694}"/>
    <cellStyle name="Comma 3 2 9 32" xfId="30270" xr:uid="{0B795C80-A525-4063-8854-0C2F9DD203AE}"/>
    <cellStyle name="Comma 3 2 9 33" xfId="34905" xr:uid="{97C8FC77-7906-47BB-ACA2-979E515D610B}"/>
    <cellStyle name="Comma 3 2 9 34" xfId="35168" xr:uid="{0CA5A621-92A9-4B29-B0B9-BA6304D41039}"/>
    <cellStyle name="Comma 3 2 9 35" xfId="35332" xr:uid="{80F4C8F3-EA07-4851-BFB4-0B9A37ED4DFB}"/>
    <cellStyle name="Comma 3 2 9 36" xfId="35484" xr:uid="{3A87A9B3-C272-4A43-BC3E-6EA3C87A5789}"/>
    <cellStyle name="Comma 3 2 9 37" xfId="35639" xr:uid="{B9E777A2-1C1A-4FEA-B8C3-870F2F65EE27}"/>
    <cellStyle name="Comma 3 2 9 38" xfId="35878" xr:uid="{3AD55B81-1FCE-43F3-80B9-8FEF93714C68}"/>
    <cellStyle name="Comma 3 2 9 39" xfId="1855" xr:uid="{DBBACC24-62B5-4479-A811-D99988723CC4}"/>
    <cellStyle name="Comma 3 2 9 4" xfId="2582" xr:uid="{A6EE534B-9E24-4B9B-BD99-18C4203166B3}"/>
    <cellStyle name="Comma 3 2 9 4 2" xfId="5453" xr:uid="{FC2CAF3E-D882-42B1-BA89-7A77580B1A2A}"/>
    <cellStyle name="Comma 3 2 9 4 2 2" xfId="10244" xr:uid="{5F5C4E1B-627A-44B1-BC6A-4A15339385B7}"/>
    <cellStyle name="Comma 3 2 9 4 3" xfId="8017" xr:uid="{897AE34D-C770-4135-83BC-83399F7A641D}"/>
    <cellStyle name="Comma 3 2 9 4 4" xfId="32029" xr:uid="{646B8501-E8EF-40D7-8277-344591CB0C59}"/>
    <cellStyle name="Comma 3 2 9 4 5" xfId="40360" xr:uid="{B028E8EC-45D6-4682-95D0-55A958C4B98A}"/>
    <cellStyle name="Comma 3 2 9 40" xfId="38748" xr:uid="{DEB4867B-F1A5-4ADA-90B5-F6D306980DA3}"/>
    <cellStyle name="Comma 3 2 9 5" xfId="2832" xr:uid="{E9A91E62-213A-4CC5-8DFA-85F13136F78E}"/>
    <cellStyle name="Comma 3 2 9 5 2" xfId="5669" xr:uid="{4204C039-F770-42FC-95F7-D5BFD1C2BEFD}"/>
    <cellStyle name="Comma 3 2 9 5 2 2" xfId="10423" xr:uid="{BFE7D234-E03D-41C9-A1FB-FFCD8467D623}"/>
    <cellStyle name="Comma 3 2 9 5 3" xfId="8194" xr:uid="{5731AEAF-3B21-4575-9969-C0171D14660E}"/>
    <cellStyle name="Comma 3 2 9 5 4" xfId="33450" xr:uid="{1C601D86-7B4B-4E05-8735-111D183DB020}"/>
    <cellStyle name="Comma 3 2 9 6" xfId="3086" xr:uid="{A1E26C54-2A88-40FA-A08C-55086381F97E}"/>
    <cellStyle name="Comma 3 2 9 6 2" xfId="5890" xr:uid="{C1B8B786-18C0-423E-8D35-355056C8E9FE}"/>
    <cellStyle name="Comma 3 2 9 6 2 2" xfId="10608" xr:uid="{2D8C5090-BC39-42CA-BF29-A356E93E076B}"/>
    <cellStyle name="Comma 3 2 9 6 3" xfId="8376" xr:uid="{6B564D37-3B2A-442F-8EFE-70304543C875}"/>
    <cellStyle name="Comma 3 2 9 6 4" xfId="33783" xr:uid="{7AE0D7B6-2923-46EE-B38D-ED7ACC1A49EF}"/>
    <cellStyle name="Comma 3 2 9 7" xfId="3342" xr:uid="{2A7A5860-14FC-4780-AD0D-C8EDB7FF468F}"/>
    <cellStyle name="Comma 3 2 9 7 2" xfId="6110" xr:uid="{0B3D500F-3C85-45B4-B30C-987CF71B0195}"/>
    <cellStyle name="Comma 3 2 9 7 2 2" xfId="10786" xr:uid="{D4259736-EC42-4A1B-8D52-EB2293A29744}"/>
    <cellStyle name="Comma 3 2 9 7 3" xfId="8553" xr:uid="{8CE74957-484F-42BD-BFF9-A53EF3496F59}"/>
    <cellStyle name="Comma 3 2 9 7 4" xfId="34029" xr:uid="{B0CD3BD4-2D8B-48C5-816D-5FEB6EF43FDA}"/>
    <cellStyle name="Comma 3 2 9 8" xfId="3657" xr:uid="{6CC41FEB-BB25-4B7F-8756-79E5587DA5B4}"/>
    <cellStyle name="Comma 3 2 9 8 2" xfId="6360" xr:uid="{FEFF8984-ED55-41C4-A97B-F07E8885C11E}"/>
    <cellStyle name="Comma 3 2 9 8 2 2" xfId="10969" xr:uid="{BFA4A4B1-F8D1-4EF0-969C-70D7515E6F71}"/>
    <cellStyle name="Comma 3 2 9 8 3" xfId="8730" xr:uid="{325C67D2-6486-4D85-B780-919B28D6E70C}"/>
    <cellStyle name="Comma 3 2 9 8 4" xfId="34307" xr:uid="{B4C71FD0-701A-4CD3-B52C-6C38442A18CA}"/>
    <cellStyle name="Comma 3 2 9 9" xfId="3908" xr:uid="{378779EE-750C-4571-B256-CC0A167BF550}"/>
    <cellStyle name="Comma 3 2 9 9 2" xfId="6571" xr:uid="{82E9838B-C846-4077-A0B1-6F0C606C9194}"/>
    <cellStyle name="Comma 3 2 9 9 2 2" xfId="11149" xr:uid="{F55C0D94-7DBA-41FA-AFAE-DC21D593300A}"/>
    <cellStyle name="Comma 3 2 9 9 3" xfId="8907" xr:uid="{FECA7F45-1541-497F-9888-E62602EC1C75}"/>
    <cellStyle name="Comma 3 20" xfId="24760" xr:uid="{A075865B-AEB0-47E6-9300-1EE558603CFD}"/>
    <cellStyle name="Comma 3 21" xfId="25090" xr:uid="{F2EA0854-F33D-47F5-91B5-E61DDB4ED325}"/>
    <cellStyle name="Comma 3 22" xfId="25327" xr:uid="{92843977-0202-46B6-B792-DE0A90BAEC73}"/>
    <cellStyle name="Comma 3 23" xfId="26099" xr:uid="{A8FBEE8D-90D1-4258-80C6-9F25130FDD6F}"/>
    <cellStyle name="Comma 3 24" xfId="26189" xr:uid="{A43A64E0-04EE-4266-8C23-890EFDDE8CAC}"/>
    <cellStyle name="Comma 3 25" xfId="26410" xr:uid="{78CC250A-AD5A-4371-8519-0CD55A3ED843}"/>
    <cellStyle name="Comma 3 26" xfId="26739" xr:uid="{808234CB-F464-4A34-8B17-EAA139CBF914}"/>
    <cellStyle name="Comma 3 27" xfId="26908" xr:uid="{2291ADD0-5E78-4669-AD18-F98C976B9356}"/>
    <cellStyle name="Comma 3 28" xfId="27024" xr:uid="{6BC4BC3E-C7C5-4A57-A9C3-4082DD2DE50E}"/>
    <cellStyle name="Comma 3 29" xfId="28406" xr:uid="{D7FF8955-6478-4902-BF29-3C68A5069C7C}"/>
    <cellStyle name="Comma 3 3" xfId="574" xr:uid="{2EE96FDF-D04A-43C9-A168-8303E68B31E1}"/>
    <cellStyle name="Comma 3 3 10" xfId="4268" xr:uid="{C4E74CB5-3662-49BD-8BE0-03FE3F9FD008}"/>
    <cellStyle name="Comma 3 3 10 2" xfId="6853" xr:uid="{1B4DC30C-54D2-4515-9E9E-B6082EBBC00C}"/>
    <cellStyle name="Comma 3 3 10 2 2" xfId="11421" xr:uid="{55C2775D-C871-423B-B464-C1581F3E2B81}"/>
    <cellStyle name="Comma 3 3 10 3" xfId="9178" xr:uid="{A69E38C4-7B49-43EE-80BC-3183A13C82DE}"/>
    <cellStyle name="Comma 3 3 10 4" xfId="31480" xr:uid="{227408E6-CE0B-44CC-A356-DC6257445049}"/>
    <cellStyle name="Comma 3 3 10 5" xfId="40062" xr:uid="{92A75F15-C414-42A7-A91E-7600E2046BB4}"/>
    <cellStyle name="Comma 3 3 11" xfId="4456" xr:uid="{91B70933-3A51-44F6-90AC-BD38C78926EE}"/>
    <cellStyle name="Comma 3 3 11 2" xfId="7037" xr:uid="{737A2402-B2D9-4C19-8544-880054CDC9C0}"/>
    <cellStyle name="Comma 3 3 11 2 2" xfId="11605" xr:uid="{BBC97177-2E6D-4E69-83F3-9F351B8E8961}"/>
    <cellStyle name="Comma 3 3 11 3" xfId="9362" xr:uid="{6AFA53CE-1102-40DD-A3CC-799C3CB3AE94}"/>
    <cellStyle name="Comma 3 3 11 4" xfId="33508" xr:uid="{498C89F1-0C0B-4BC7-A00C-69CD1B66B3D8}"/>
    <cellStyle name="Comma 3 3 12" xfId="4699" xr:uid="{23C8A001-386A-447A-9B9F-A42E7334785E}"/>
    <cellStyle name="Comma 3 3 12 2" xfId="9596" xr:uid="{6D401D0E-6228-472A-9E8D-9C2305118B22}"/>
    <cellStyle name="Comma 3 3 12 3" xfId="33476" xr:uid="{65747008-328C-4F2F-9371-DE9F338191DE}"/>
    <cellStyle name="Comma 3 3 13" xfId="7393" xr:uid="{11D812C9-FE72-4AD4-8809-B2E047037FFD}"/>
    <cellStyle name="Comma 3 3 13 2" xfId="33670" xr:uid="{3FE95008-C29B-4D34-8623-FA4F9D3AAE33}"/>
    <cellStyle name="Comma 3 3 14" xfId="12663" xr:uid="{30175246-383C-4580-8B72-2DF367D998C3}"/>
    <cellStyle name="Comma 3 3 14 2" xfId="33721" xr:uid="{C8CD6CC4-2BE6-416D-9327-52AEABF308E5}"/>
    <cellStyle name="Comma 3 3 15" xfId="12753" xr:uid="{FE908B75-84FC-4A1D-BE6F-33C85278C8CD}"/>
    <cellStyle name="Comma 3 3 15 2" xfId="33822" xr:uid="{A7AA97D5-6AE3-4330-A7DA-48FE2E30C1A1}"/>
    <cellStyle name="Comma 3 3 16" xfId="12831" xr:uid="{209D1FCE-D325-44D1-AC59-E7E93DE2E5F6}"/>
    <cellStyle name="Comma 3 3 16 2" xfId="33880" xr:uid="{400E84E1-D801-41E3-90AB-186A78D793E4}"/>
    <cellStyle name="Comma 3 3 17" xfId="13013" xr:uid="{725E91C2-7538-40A1-8E49-AC55EFCA5AC7}"/>
    <cellStyle name="Comma 3 3 17 2" xfId="33930" xr:uid="{C9C32AF3-C1D4-4346-B4CD-0262C18EBE11}"/>
    <cellStyle name="Comma 3 3 18" xfId="18424" xr:uid="{967E1F1F-AC3D-4150-9054-8E9D22B9EA86}"/>
    <cellStyle name="Comma 3 3 18 2" xfId="22273" xr:uid="{AEC12D79-6D68-464B-9844-D73A346AEE39}"/>
    <cellStyle name="Comma 3 3 18 3" xfId="34218" xr:uid="{CB85F669-EC26-4694-97DB-2F4DC2096875}"/>
    <cellStyle name="Comma 3 3 19" xfId="24440" xr:uid="{E58E9DE8-E93C-4641-919A-1B37B6207557}"/>
    <cellStyle name="Comma 3 3 19 2" xfId="34249" xr:uid="{B278CB83-5693-42AA-BD54-92AE02007AB4}"/>
    <cellStyle name="Comma 3 3 2" xfId="1995" xr:uid="{55C8A30E-89F3-416D-BBBD-416F509478CF}"/>
    <cellStyle name="Comma 3 3 2 10" xfId="33671" xr:uid="{204D27EE-C933-42FA-B0D6-A86AFFD2C1E3}"/>
    <cellStyle name="Comma 3 3 2 11" xfId="33838" xr:uid="{180DE296-450C-42C1-864D-6C1CD34D21A1}"/>
    <cellStyle name="Comma 3 3 2 12" xfId="33857" xr:uid="{D635F198-335F-416D-AE7E-D76A0732429C}"/>
    <cellStyle name="Comma 3 3 2 13" xfId="34162" xr:uid="{26F41105-9498-49F8-8976-3B2F19594681}"/>
    <cellStyle name="Comma 3 3 2 14" xfId="30417" xr:uid="{2752CE09-4064-4A9B-94B3-3F49B6C8361E}"/>
    <cellStyle name="Comma 3 3 2 15" xfId="36327" xr:uid="{B3B1A7FD-5DE2-4525-9A1A-B93759BC9F09}"/>
    <cellStyle name="Comma 3 3 2 16" xfId="37011" xr:uid="{475BAFB4-1D72-4192-97D2-1ABD08D4EF23}"/>
    <cellStyle name="Comma 3 3 2 17" xfId="37860" xr:uid="{39DDE6C0-1524-4A02-9B59-E79018DA78E9}"/>
    <cellStyle name="Comma 3 3 2 18" xfId="38036" xr:uid="{B6182BD9-B34D-40AE-8839-9588FC4150DA}"/>
    <cellStyle name="Comma 3 3 2 19" xfId="38228" xr:uid="{1DB87D03-3291-4A80-9D28-D1A6181E0F82}"/>
    <cellStyle name="Comma 3 3 2 2" xfId="4930" xr:uid="{E63E5FDB-3D0F-403E-8BDB-C454B5C9666A}"/>
    <cellStyle name="Comma 3 3 2 2 10" xfId="38124" xr:uid="{3B49275D-003F-4A17-AF67-461864716E70}"/>
    <cellStyle name="Comma 3 3 2 2 11" xfId="38314" xr:uid="{BFF68315-1E6B-4929-9495-A3F48653273B}"/>
    <cellStyle name="Comma 3 3 2 2 2" xfId="9797" xr:uid="{AFCFA370-BF80-4FAC-9E1C-BACDEABE13CA}"/>
    <cellStyle name="Comma 3 3 2 2 2 2" xfId="32294" xr:uid="{A37D7221-3D81-46F7-A5BE-771706D1D169}"/>
    <cellStyle name="Comma 3 3 2 2 2 2 2" xfId="33089" xr:uid="{25113946-503F-41F2-8D08-F379F4EBDBFB}"/>
    <cellStyle name="Comma 3 3 2 2 2 2 2 2" xfId="41437" xr:uid="{AD75CBC3-B77D-48DC-B91C-510B9AE3218F}"/>
    <cellStyle name="Comma 3 3 2 2 2 2 2 3" xfId="39825" xr:uid="{E5399C69-C888-4889-B78C-B065372F7326}"/>
    <cellStyle name="Comma 3 3 2 2 2 2 3" xfId="40633" xr:uid="{6506D6B2-B4DD-434C-8595-994111DD964F}"/>
    <cellStyle name="Comma 3 3 2 2 2 2 4" xfId="39021" xr:uid="{B4A088C7-4549-4409-AA5A-E66330A1599E}"/>
    <cellStyle name="Comma 3 3 2 2 2 3" xfId="32690" xr:uid="{F9EFAFCD-8FC4-4799-824B-1BBA80CF722F}"/>
    <cellStyle name="Comma 3 3 2 2 2 3 2" xfId="41035" xr:uid="{F6439503-B971-45A7-9DA1-90206E71E9C8}"/>
    <cellStyle name="Comma 3 3 2 2 2 3 3" xfId="39423" xr:uid="{197ED1E0-E3DD-4A71-8EE2-9C7ED4AA3ECD}"/>
    <cellStyle name="Comma 3 3 2 2 2 4" xfId="31890" xr:uid="{39A6CD3F-5EA2-4BC6-BE19-465E2B3935C0}"/>
    <cellStyle name="Comma 3 3 2 2 2 4 2" xfId="40231" xr:uid="{92F424C6-CF9F-4F77-9029-727A2D02F839}"/>
    <cellStyle name="Comma 3 3 2 2 2 5" xfId="38622" xr:uid="{1914B5F8-0B69-493D-AE19-58A8A09F6EEC}"/>
    <cellStyle name="Comma 3 3 2 2 3" xfId="24773" xr:uid="{190E12EB-20FA-42F3-BCEB-313151E4F42A}"/>
    <cellStyle name="Comma 3 3 2 2 3 2" xfId="32434" xr:uid="{2AC82E03-4BCD-4895-81AA-1A1F1F94D764}"/>
    <cellStyle name="Comma 3 3 2 2 3 2 2" xfId="33229" xr:uid="{4C443EAC-731D-4EBF-87C4-74940FA1A6AD}"/>
    <cellStyle name="Comma 3 3 2 2 3 2 2 2" xfId="41577" xr:uid="{ECD03AF2-743E-4B20-8429-3532D150AE78}"/>
    <cellStyle name="Comma 3 3 2 2 3 2 2 3" xfId="39965" xr:uid="{93875886-27CB-403C-B605-4DDFF0FC4FC2}"/>
    <cellStyle name="Comma 3 3 2 2 3 2 3" xfId="40773" xr:uid="{E0318EFC-6779-40C9-A04B-0ECB501D110E}"/>
    <cellStyle name="Comma 3 3 2 2 3 2 4" xfId="39161" xr:uid="{A389DB79-0D36-4A40-86F0-9AC6780937E5}"/>
    <cellStyle name="Comma 3 3 2 2 3 3" xfId="32830" xr:uid="{2506FE2A-6138-46CA-ABD7-EC1E3063F603}"/>
    <cellStyle name="Comma 3 3 2 2 3 3 2" xfId="41175" xr:uid="{C221820F-0562-4334-ABEB-E0867BD90C5D}"/>
    <cellStyle name="Comma 3 3 2 2 3 3 3" xfId="39563" xr:uid="{FAD0D37F-0803-4744-AD85-806B92672E37}"/>
    <cellStyle name="Comma 3 3 2 2 3 4" xfId="32040" xr:uid="{FE892793-B2D9-4085-80F5-5D92D8BDBB84}"/>
    <cellStyle name="Comma 3 3 2 2 3 4 2" xfId="40371" xr:uid="{31578737-3819-4FE0-90FC-450F2A065173}"/>
    <cellStyle name="Comma 3 3 2 2 3 5" xfId="38759" xr:uid="{AF2BB02D-11F9-4D64-A290-2E09D7D6A8A3}"/>
    <cellStyle name="Comma 3 3 2 2 4" xfId="32180" xr:uid="{F89C6B7C-F321-47F6-A120-7CD451548D54}"/>
    <cellStyle name="Comma 3 3 2 2 4 2" xfId="32972" xr:uid="{42322A8F-3D0D-40E4-AA0E-4703DBFF71CB}"/>
    <cellStyle name="Comma 3 3 2 2 4 2 2" xfId="41319" xr:uid="{449076C6-BE17-40A3-ACFB-EA08EA526092}"/>
    <cellStyle name="Comma 3 3 2 2 4 2 3" xfId="39707" xr:uid="{338A832E-1258-46EE-9DC3-2715CA2B759C}"/>
    <cellStyle name="Comma 3 3 2 2 4 3" xfId="40515" xr:uid="{C1E04BC6-5A53-45B1-82AA-E337F4DD8B38}"/>
    <cellStyle name="Comma 3 3 2 2 4 4" xfId="38904" xr:uid="{0BAFAB82-5F4E-40BA-9FF1-A0933AE74377}"/>
    <cellStyle name="Comma 3 3 2 2 5" xfId="32576" xr:uid="{3CE4BACE-0D8B-4B48-B20C-725C0ADCE334}"/>
    <cellStyle name="Comma 3 3 2 2 5 2" xfId="40918" xr:uid="{B67864E4-5063-45C5-98FE-22DB87D5E3F2}"/>
    <cellStyle name="Comma 3 3 2 2 5 3" xfId="39306" xr:uid="{0EF5B7F5-A672-4B8A-9D82-1D9A0D2F8C11}"/>
    <cellStyle name="Comma 3 3 2 2 6" xfId="31754" xr:uid="{1DC4C25F-65C3-4E7C-969F-61A466F494F4}"/>
    <cellStyle name="Comma 3 3 2 2 6 2" xfId="40114" xr:uid="{0CB861EC-9776-45F9-B524-555C5B05A6D4}"/>
    <cellStyle name="Comma 3 3 2 2 7" xfId="30898" xr:uid="{86E6A21F-9E1F-47BB-A7EA-D01D7B2FE463}"/>
    <cellStyle name="Comma 3 3 2 2 8" xfId="37619" xr:uid="{0EEAFAB8-6F18-4C0C-8C69-791C87CE0142}"/>
    <cellStyle name="Comma 3 3 2 2 9" xfId="37956" xr:uid="{A045F787-EA00-4461-86ED-9D5C63A19F5A}"/>
    <cellStyle name="Comma 3 3 2 3" xfId="7573" xr:uid="{57A959DA-4939-46C0-AA37-6F61407730CD}"/>
    <cellStyle name="Comma 3 3 2 3 2" xfId="32257" xr:uid="{6B7451AA-C071-49AF-B9ED-A38357B04FBD}"/>
    <cellStyle name="Comma 3 3 2 3 2 2" xfId="33052" xr:uid="{6096D614-64D9-4B40-B4D8-7FCAC0D79E7D}"/>
    <cellStyle name="Comma 3 3 2 3 2 2 2" xfId="41400" xr:uid="{24CC2F54-B78E-437B-94A0-497FEB34F730}"/>
    <cellStyle name="Comma 3 3 2 3 2 2 3" xfId="39788" xr:uid="{EC06363D-7101-4EB2-A06D-91D092689547}"/>
    <cellStyle name="Comma 3 3 2 3 2 3" xfId="40596" xr:uid="{CF195F3D-9C3C-4F62-B432-1B62486BD9AC}"/>
    <cellStyle name="Comma 3 3 2 3 2 4" xfId="38985" xr:uid="{A902E52D-7AB1-45B2-B811-8C6F3E6D6519}"/>
    <cellStyle name="Comma 3 3 2 3 3" xfId="32653" xr:uid="{A5E8B8A6-E577-4172-8CF6-C7720BBE25D0}"/>
    <cellStyle name="Comma 3 3 2 3 3 2" xfId="40998" xr:uid="{FEEC5D1F-F24D-4830-A441-20294DFC3A9C}"/>
    <cellStyle name="Comma 3 3 2 3 3 3" xfId="39386" xr:uid="{BEC02B8E-C47B-4255-8486-12CE622EE045}"/>
    <cellStyle name="Comma 3 3 2 3 4" xfId="31854" xr:uid="{6CEB7A37-611D-4DE5-93E4-928DA0B5720A}"/>
    <cellStyle name="Comma 3 3 2 3 4 2" xfId="40194" xr:uid="{C17A0AE3-B81C-44E0-BEE7-E694C3212A35}"/>
    <cellStyle name="Comma 3 3 2 3 5" xfId="31096" xr:uid="{A723E20F-FED5-48C6-8BBB-CAB4558FBF51}"/>
    <cellStyle name="Comma 3 3 2 3 6" xfId="38587" xr:uid="{1474B173-8AD2-4FE8-AA78-910B0AD88379}"/>
    <cellStyle name="Comma 3 3 2 4" xfId="12950" xr:uid="{73D23D0E-B47B-4DE6-8D09-23BA0F979DD6}"/>
    <cellStyle name="Comma 3 3 2 4 2" xfId="32433" xr:uid="{43233EA8-0B6B-4A9B-806E-FE4157959D53}"/>
    <cellStyle name="Comma 3 3 2 4 2 2" xfId="33228" xr:uid="{0B917F72-32E1-415F-819E-E0C29EB54E1F}"/>
    <cellStyle name="Comma 3 3 2 4 2 2 2" xfId="41576" xr:uid="{8B37FBD6-71C8-44A4-8A33-BB1F2E07EC15}"/>
    <cellStyle name="Comma 3 3 2 4 2 2 3" xfId="39964" xr:uid="{E402DF69-AF59-444C-863D-8B8E31A9E577}"/>
    <cellStyle name="Comma 3 3 2 4 2 3" xfId="40772" xr:uid="{F3F498CF-606F-46EB-B0F1-7D3DB0F51E2B}"/>
    <cellStyle name="Comma 3 3 2 4 2 4" xfId="39160" xr:uid="{BAF6E7B9-0622-43E8-AEF4-D2DBCCC09211}"/>
    <cellStyle name="Comma 3 3 2 4 3" xfId="32829" xr:uid="{415E276E-FA61-4874-8B3C-8304F1335DD2}"/>
    <cellStyle name="Comma 3 3 2 4 3 2" xfId="41174" xr:uid="{6B84D9EE-844D-4A9B-9C98-ED0F6622478B}"/>
    <cellStyle name="Comma 3 3 2 4 3 3" xfId="39562" xr:uid="{78B6CA6D-EAEE-4E88-B580-E7BBE44F264E}"/>
    <cellStyle name="Comma 3 3 2 4 4" xfId="32039" xr:uid="{C2371DDD-5ECD-49BC-9A79-C12332F4D1FC}"/>
    <cellStyle name="Comma 3 3 2 4 4 2" xfId="40370" xr:uid="{1D04B5FA-67BE-4EE5-91FC-B18963155D79}"/>
    <cellStyle name="Comma 3 3 2 4 5" xfId="31319" xr:uid="{68F224E3-776C-4487-9DC6-CB4F5A07BF2A}"/>
    <cellStyle name="Comma 3 3 2 4 6" xfId="38758" xr:uid="{1B4C2AC6-4767-4075-BE23-7354AAFF8830}"/>
    <cellStyle name="Comma 3 3 2 5" xfId="24772" xr:uid="{27CE90AF-C12A-4316-BB62-C87B7BA4509E}"/>
    <cellStyle name="Comma 3 3 2 5 2" xfId="32935" xr:uid="{42F580AE-8C78-43CB-BD1C-1F836A7633C6}"/>
    <cellStyle name="Comma 3 3 2 5 2 2" xfId="41282" xr:uid="{DB85ACF8-E120-4151-B5BF-2C845D6B40C9}"/>
    <cellStyle name="Comma 3 3 2 5 2 3" xfId="39670" xr:uid="{1ECDAE1D-073B-4FEC-B724-B7C8AB376E4E}"/>
    <cellStyle name="Comma 3 3 2 5 3" xfId="32144" xr:uid="{42DA98C6-0A58-4224-8A70-525B7351AC04}"/>
    <cellStyle name="Comma 3 3 2 5 3 2" xfId="40478" xr:uid="{5978CF1A-3D9C-45BA-97E8-0ED9ED796DE7}"/>
    <cellStyle name="Comma 3 3 2 5 4" xfId="31441" xr:uid="{F33B380F-F4A1-4189-A71A-1E411084AE53}"/>
    <cellStyle name="Comma 3 3 2 5 5" xfId="38867" xr:uid="{7E1B5D16-9E19-47B4-9D74-CE8B59348A35}"/>
    <cellStyle name="Comma 3 3 2 6" xfId="27501" xr:uid="{31CD685E-B43F-4554-9D40-74BC6F5B7E00}"/>
    <cellStyle name="Comma 3 3 2 6 2" xfId="31557" xr:uid="{0C5007EE-42F1-4294-A1BC-A25FDE0CBB93}"/>
    <cellStyle name="Comma 3 3 2 6 2 2" xfId="40881" xr:uid="{5BB98E5B-F8F0-4B3D-B4E2-9B16C42C399B}"/>
    <cellStyle name="Comma 3 3 2 6 3" xfId="39269" xr:uid="{2A73C1A8-4A72-484B-9BF8-D2F049EB6B3C}"/>
    <cellStyle name="Comma 3 3 2 7" xfId="31671" xr:uid="{4ECCA0DE-4D81-4C35-9297-570B53DBC152}"/>
    <cellStyle name="Comma 3 3 2 7 2" xfId="40077" xr:uid="{92B773D8-6700-4903-AEF8-20103235F75D}"/>
    <cellStyle name="Comma 3 3 2 8" xfId="33568" xr:uid="{D5BD21FE-9E41-4235-8F7C-6335FE8684BA}"/>
    <cellStyle name="Comma 3 3 2 8 2" xfId="38560" xr:uid="{88A315E2-FDD2-425F-8656-9A9E6D976FBB}"/>
    <cellStyle name="Comma 3 3 2 9" xfId="33620" xr:uid="{E125C802-5389-4787-BDE4-3346DBE50B25}"/>
    <cellStyle name="Comma 3 3 20" xfId="24771" xr:uid="{306BC87B-914B-47BC-9E8C-68562E8DB3B3}"/>
    <cellStyle name="Comma 3 3 21" xfId="25096" xr:uid="{3735C6BD-08ED-48A0-AA9F-9B5417262304}"/>
    <cellStyle name="Comma 3 3 22" xfId="25394" xr:uid="{BCF1AEE7-BDA5-42B5-B79F-C3DEACE3C9A3}"/>
    <cellStyle name="Comma 3 3 23" xfId="25580" xr:uid="{4AE2E368-3371-4793-A602-D4370279D3EC}"/>
    <cellStyle name="Comma 3 3 24" xfId="25904" xr:uid="{FF67F039-1CAB-4CD1-906F-4FCFBB17994B}"/>
    <cellStyle name="Comma 3 3 25" xfId="26195" xr:uid="{008F19DB-5A32-4DDC-A035-B07E4925B065}"/>
    <cellStyle name="Comma 3 3 26" xfId="26416" xr:uid="{5DFBDA4A-44BF-4E47-BB83-F2FDDE52CEED}"/>
    <cellStyle name="Comma 3 3 27" xfId="26707" xr:uid="{4805F9B7-5BC9-4B90-A02A-9533D4C98D54}"/>
    <cellStyle name="Comma 3 3 28" xfId="26914" xr:uid="{5EA0E8F0-3B99-47E8-8555-BA4BE1E3E00A}"/>
    <cellStyle name="Comma 3 3 29" xfId="27151" xr:uid="{F46228B1-0266-4ADB-B14F-70F0AD897D48}"/>
    <cellStyle name="Comma 3 3 3" xfId="2239" xr:uid="{7966A5EF-539E-4AB2-8781-C2EDE68D4AD9}"/>
    <cellStyle name="Comma 3 3 3 10" xfId="37823" xr:uid="{431A7F22-17F0-44A2-AC7D-C1CC4F295F7C}"/>
    <cellStyle name="Comma 3 3 3 11" xfId="38123" xr:uid="{67BACC83-CC8B-42E1-9E3E-285105A03D19}"/>
    <cellStyle name="Comma 3 3 3 12" xfId="38267" xr:uid="{B797FBDA-2F82-417F-B712-D00468DD349E}"/>
    <cellStyle name="Comma 3 3 3 2" xfId="5144" xr:uid="{C5D6D43E-3BA8-4A11-8CE8-DFA1C51754EB}"/>
    <cellStyle name="Comma 3 3 3 2 2" xfId="9975" xr:uid="{9323A656-19C4-4F65-9307-6AE64801BA99}"/>
    <cellStyle name="Comma 3 3 3 2 2 2" xfId="33074" xr:uid="{345A5A31-312B-4FDF-810E-0961BCD0020B}"/>
    <cellStyle name="Comma 3 3 3 2 2 2 2" xfId="41422" xr:uid="{62B05AE6-1A22-4FEF-AF11-A617DD6601BC}"/>
    <cellStyle name="Comma 3 3 3 2 2 2 3" xfId="39810" xr:uid="{ED071CCA-6A3A-4CF5-B115-25F9AC118E26}"/>
    <cellStyle name="Comma 3 3 3 2 2 3" xfId="32279" xr:uid="{4A71DB06-27D8-4313-8ECD-EFC027B8CA3A}"/>
    <cellStyle name="Comma 3 3 3 2 2 3 2" xfId="40618" xr:uid="{5F5C353C-4CDB-488F-A284-0181C76E8CC6}"/>
    <cellStyle name="Comma 3 3 3 2 2 4" xfId="39006" xr:uid="{111B22A1-3D67-4999-B8D8-E94CB16B0173}"/>
    <cellStyle name="Comma 3 3 3 2 3" xfId="24775" xr:uid="{B5AE254A-937E-4EB5-964C-6A62E2597743}"/>
    <cellStyle name="Comma 3 3 3 2 3 2" xfId="32675" xr:uid="{27E548ED-D7AC-4C9A-9EEC-9F32F1399CFD}"/>
    <cellStyle name="Comma 3 3 3 2 3 2 2" xfId="41020" xr:uid="{62F72854-3D67-4097-9ECE-A8F0A6A933C6}"/>
    <cellStyle name="Comma 3 3 3 2 3 3" xfId="39408" xr:uid="{62EF508F-D5A6-4E1E-A106-5F6B0C1DD88C}"/>
    <cellStyle name="Comma 3 3 3 2 4" xfId="31875" xr:uid="{6ADCFCCC-063F-4CBA-A8B5-5125D497EC67}"/>
    <cellStyle name="Comma 3 3 3 2 4 2" xfId="40216" xr:uid="{F6093957-CE95-4911-8842-09536237EAD8}"/>
    <cellStyle name="Comma 3 3 3 2 5" xfId="30942" xr:uid="{E5CA1F61-BB2C-42A8-AB05-51C408EFF825}"/>
    <cellStyle name="Comma 3 3 3 2 6" xfId="38408" xr:uid="{D958D938-79E3-444B-9EB2-2C74A32F6E2A}"/>
    <cellStyle name="Comma 3 3 3 3" xfId="7750" xr:uid="{C926ED4D-F4C6-44D2-8722-F84041481D47}"/>
    <cellStyle name="Comma 3 3 3 3 2" xfId="32435" xr:uid="{E8FE69BB-35CD-4308-8FA9-EC485B9A91E5}"/>
    <cellStyle name="Comma 3 3 3 3 2 2" xfId="33230" xr:uid="{D8B3D9C9-C8B3-4558-BA3F-0B6327DDF9AB}"/>
    <cellStyle name="Comma 3 3 3 3 2 2 2" xfId="41578" xr:uid="{0ABF2768-E3BA-42D3-BDD5-6DEAC8506731}"/>
    <cellStyle name="Comma 3 3 3 3 2 2 3" xfId="39966" xr:uid="{E029F18B-D65B-46DF-B9F1-20A31FD81BBB}"/>
    <cellStyle name="Comma 3 3 3 3 2 3" xfId="40774" xr:uid="{9E43CBA1-18DF-470B-91F6-ABAFF5808BD9}"/>
    <cellStyle name="Comma 3 3 3 3 2 4" xfId="39162" xr:uid="{1D5963D1-8296-4440-BC6B-F3C543B65EAD}"/>
    <cellStyle name="Comma 3 3 3 3 3" xfId="32831" xr:uid="{F1583965-2299-49C8-90C7-3534C4081C3C}"/>
    <cellStyle name="Comma 3 3 3 3 3 2" xfId="41176" xr:uid="{466A7393-36ED-41BD-90EF-60FC38ACC0FD}"/>
    <cellStyle name="Comma 3 3 3 3 3 3" xfId="39564" xr:uid="{C26940D3-B175-4446-999A-4C1836F4636C}"/>
    <cellStyle name="Comma 3 3 3 3 4" xfId="32041" xr:uid="{4750F742-ED0F-476C-BDE7-61B10F93046D}"/>
    <cellStyle name="Comma 3 3 3 3 4 2" xfId="40372" xr:uid="{63C51F70-B488-455F-B23B-D04B97A0AFE2}"/>
    <cellStyle name="Comma 3 3 3 3 5" xfId="31139" xr:uid="{49EFCC8F-2056-4D4F-A387-5D03F35CA1A0}"/>
    <cellStyle name="Comma 3 3 3 3 6" xfId="38760" xr:uid="{5B77C1D6-9F2C-4740-891D-0B044931CD0A}"/>
    <cellStyle name="Comma 3 3 3 4" xfId="24774" xr:uid="{98AEF3BF-2CD0-4A9E-B4CE-3BD8DD755EC4}"/>
    <cellStyle name="Comma 3 3 3 4 2" xfId="32957" xr:uid="{D283946A-AEC6-4F26-B8F4-C0C0CAEDA510}"/>
    <cellStyle name="Comma 3 3 3 4 2 2" xfId="41304" xr:uid="{6803AA29-26C3-4D86-99E6-E950B4DF4D42}"/>
    <cellStyle name="Comma 3 3 3 4 2 3" xfId="39692" xr:uid="{8162B331-EA3B-4C0F-AE19-4060C18D6C0A}"/>
    <cellStyle name="Comma 3 3 3 4 3" xfId="32165" xr:uid="{C1B25DF4-5F44-4B5A-B22B-2534846BBA76}"/>
    <cellStyle name="Comma 3 3 3 4 3 2" xfId="40500" xr:uid="{9B284330-D142-4B51-8161-3F7D40E8B978}"/>
    <cellStyle name="Comma 3 3 3 4 4" xfId="31188" xr:uid="{85B127A2-9EBC-449E-B6BA-FD67C365EC00}"/>
    <cellStyle name="Comma 3 3 3 4 5" xfId="38889" xr:uid="{4F5AE04D-762D-4152-B74B-EDF96972A967}"/>
    <cellStyle name="Comma 3 3 3 5" xfId="31530" xr:uid="{3953DA75-02ED-479B-97DC-ADCBF7AD2DF7}"/>
    <cellStyle name="Comma 3 3 3 5 2" xfId="40903" xr:uid="{3448C858-3C99-4220-9D1A-E82551133188}"/>
    <cellStyle name="Comma 3 3 3 5 3" xfId="39291" xr:uid="{9C44AC60-E5B5-43A2-A108-91E9CEB2C8DB}"/>
    <cellStyle name="Comma 3 3 3 6" xfId="33540" xr:uid="{C2BEB8E7-B9E5-459C-A205-C89452DFD446}"/>
    <cellStyle name="Comma 3 3 3 6 2" xfId="40099" xr:uid="{DDC82C60-937F-4332-94CD-C12D786F576D}"/>
    <cellStyle name="Comma 3 3 3 7" xfId="33866" xr:uid="{F5FA49A0-B21F-424F-9E5A-FF493542998C}"/>
    <cellStyle name="Comma 3 3 3 8" xfId="30608" xr:uid="{508B3344-6E7A-40C3-A698-33365F0103F1}"/>
    <cellStyle name="Comma 3 3 3 9" xfId="37618" xr:uid="{7C9AFDE8-453B-48A7-9C11-C44399EFA9E7}"/>
    <cellStyle name="Comma 3 3 30" xfId="28412" xr:uid="{91FA9B84-603C-4843-BF7B-0BAF3A5EFDEF}"/>
    <cellStyle name="Comma 3 3 31" xfId="28695" xr:uid="{D8382287-0DD8-4D84-8AAE-1BC135D83DD1}"/>
    <cellStyle name="Comma 3 3 32" xfId="28975" xr:uid="{55743C3D-54D9-4CD5-B15C-D7E4380E4BB2}"/>
    <cellStyle name="Comma 3 3 33" xfId="29276" xr:uid="{BB62B657-0D1E-471F-BF52-67B5805E6866}"/>
    <cellStyle name="Comma 3 3 34" xfId="29510" xr:uid="{1709750B-A36C-4558-9578-405A13D8846D}"/>
    <cellStyle name="Comma 3 3 35" xfId="29697" xr:uid="{49034922-A19A-416D-B3BF-97B92B5A09C4}"/>
    <cellStyle name="Comma 3 3 36" xfId="29952" xr:uid="{F742A527-6EDC-4306-AFBA-49CCBF45089C}"/>
    <cellStyle name="Comma 3 3 37" xfId="30180" xr:uid="{0082BA41-90B7-4DEE-B8F4-0FE7E6C1E032}"/>
    <cellStyle name="Comma 3 3 38" xfId="30454" xr:uid="{8F8EB2F1-E20D-4BA6-9BFE-9BCDD392800E}"/>
    <cellStyle name="Comma 3 3 39" xfId="34504" xr:uid="{FAB44216-E30B-4A61-BB23-22746158C083}"/>
    <cellStyle name="Comma 3 3 4" xfId="2447" xr:uid="{B93EA83C-D2F0-4F03-8B4C-14CCCEF7A331}"/>
    <cellStyle name="Comma 3 3 4 2" xfId="5335" xr:uid="{25B150FD-4C61-4D15-8FD2-082C29E60833}"/>
    <cellStyle name="Comma 3 3 4 2 2" xfId="10153" xr:uid="{7AE03392-BACF-46DB-B734-6E2F8A994906}"/>
    <cellStyle name="Comma 3 3 4 2 2 2" xfId="33105" xr:uid="{6B544260-3DA9-475E-B89F-745B7879BEC3}"/>
    <cellStyle name="Comma 3 3 4 2 2 2 2" xfId="41453" xr:uid="{6F463CEB-24D6-445C-8C85-E3E45C0A3DAA}"/>
    <cellStyle name="Comma 3 3 4 2 2 2 3" xfId="39841" xr:uid="{EBE7B8F3-657A-491C-8FF9-3ECE2E83197B}"/>
    <cellStyle name="Comma 3 3 4 2 2 3" xfId="32310" xr:uid="{85B1FF94-AD7B-43AD-BE81-A6A2C79DC1BB}"/>
    <cellStyle name="Comma 3 3 4 2 2 3 2" xfId="40649" xr:uid="{C48CA73E-D064-460E-9148-D8B0C13505B3}"/>
    <cellStyle name="Comma 3 3 4 2 2 4" xfId="39037" xr:uid="{BBFD1ED8-5993-4367-8A44-6D3E9C30D1BD}"/>
    <cellStyle name="Comma 3 3 4 2 3" xfId="32706" xr:uid="{2123C316-E1A3-4F6D-AD7C-C9A846077E5E}"/>
    <cellStyle name="Comma 3 3 4 2 3 2" xfId="41051" xr:uid="{B33B28E5-2085-4F7C-9FCC-68AF348542B2}"/>
    <cellStyle name="Comma 3 3 4 2 3 3" xfId="39439" xr:uid="{16191437-506D-4DF7-9A62-B9DDCA7564C7}"/>
    <cellStyle name="Comma 3 3 4 2 4" xfId="31585" xr:uid="{7A842573-05FF-49CE-A4BA-02D47AAEF36A}"/>
    <cellStyle name="Comma 3 3 4 2 4 2" xfId="40247" xr:uid="{C0694E9F-FF22-4C62-802D-B14E1FACAA82}"/>
    <cellStyle name="Comma 3 3 4 2 5" xfId="38638" xr:uid="{3E7525E8-697D-40F8-9470-FF3EE5EC8778}"/>
    <cellStyle name="Comma 3 3 4 3" xfId="7927" xr:uid="{CB677D6D-25D5-4A2B-AC09-3FE934956D8D}"/>
    <cellStyle name="Comma 3 3 4 3 2" xfId="32436" xr:uid="{117752A7-710F-4479-A35D-EB4F2517F4C8}"/>
    <cellStyle name="Comma 3 3 4 3 2 2" xfId="33231" xr:uid="{756B1F5D-0053-4CFD-9503-EB4C7FD9557B}"/>
    <cellStyle name="Comma 3 3 4 3 2 2 2" xfId="41579" xr:uid="{F64D7639-F219-4974-B4E6-171AF74EAE8E}"/>
    <cellStyle name="Comma 3 3 4 3 2 2 3" xfId="39967" xr:uid="{87B349DF-C5B3-4ECC-8EC9-42A0569A6887}"/>
    <cellStyle name="Comma 3 3 4 3 2 3" xfId="40775" xr:uid="{8EB557FB-DD2E-47A5-87A4-66A221E52E90}"/>
    <cellStyle name="Comma 3 3 4 3 2 4" xfId="39163" xr:uid="{F4C981C5-9D44-4B37-9FB0-EF0F61AF4830}"/>
    <cellStyle name="Comma 3 3 4 3 3" xfId="32832" xr:uid="{57124197-4970-48FD-8E66-C5C394BB924E}"/>
    <cellStyle name="Comma 3 3 4 3 3 2" xfId="41177" xr:uid="{19924B18-97B9-4D32-81F3-786B2B7F23D2}"/>
    <cellStyle name="Comma 3 3 4 3 3 3" xfId="39565" xr:uid="{318A42A2-9A60-4282-9AE5-A5FC418C498D}"/>
    <cellStyle name="Comma 3 3 4 3 4" xfId="32042" xr:uid="{530A6787-ED08-45AF-9337-051C3DF9CECB}"/>
    <cellStyle name="Comma 3 3 4 3 4 2" xfId="40373" xr:uid="{346CF6BD-368F-4ADD-B08B-53E1F7421D1C}"/>
    <cellStyle name="Comma 3 3 4 3 5" xfId="31691" xr:uid="{C212CF71-9C8D-4A01-A6D3-8B6E1D7171C3}"/>
    <cellStyle name="Comma 3 3 4 3 6" xfId="38761" xr:uid="{247024BE-178A-454E-9BCB-9249DE6ED01A}"/>
    <cellStyle name="Comma 3 3 4 4" xfId="24776" xr:uid="{C2D80122-C070-4EEB-BCF5-1DFD3BFB487F}"/>
    <cellStyle name="Comma 3 3 4 4 2" xfId="32987" xr:uid="{140E01F9-6113-4BDC-B63A-542EB369F661}"/>
    <cellStyle name="Comma 3 3 4 4 2 2" xfId="41335" xr:uid="{6D2B520E-2150-4F33-B7B5-6FB620F8F005}"/>
    <cellStyle name="Comma 3 3 4 4 2 3" xfId="39723" xr:uid="{19C27CC5-742C-4326-A0BA-E0E8DDFFFD16}"/>
    <cellStyle name="Comma 3 3 4 4 3" xfId="32193" xr:uid="{68AB3FF5-3173-4456-A1ED-D4C00C998F5D}"/>
    <cellStyle name="Comma 3 3 4 4 3 2" xfId="40531" xr:uid="{0DD0144B-0060-43F3-BC69-36A645779490}"/>
    <cellStyle name="Comma 3 3 4 4 4" xfId="38920" xr:uid="{13603DCF-7FCC-4BC2-A130-372D1DD7F3C1}"/>
    <cellStyle name="Comma 3 3 4 5" xfId="32591" xr:uid="{9BB7C2A6-4659-42C5-A4BD-286B08910142}"/>
    <cellStyle name="Comma 3 3 4 5 2" xfId="40934" xr:uid="{49832BCE-CD02-406A-BE88-3E93A56D0023}"/>
    <cellStyle name="Comma 3 3 4 5 3" xfId="39322" xr:uid="{BC6EA675-AD50-42AD-8282-0972257A8A81}"/>
    <cellStyle name="Comma 3 3 4 6" xfId="33596" xr:uid="{A7EF30BF-3629-426F-B01D-6C626F5C9463}"/>
    <cellStyle name="Comma 3 3 4 6 2" xfId="40130" xr:uid="{19D313F8-15FC-46E7-A401-4E96B0EFF581}"/>
    <cellStyle name="Comma 3 3 4 7" xfId="30855" xr:uid="{DD50E748-142D-4753-ABD1-29300682EB69}"/>
    <cellStyle name="Comma 3 3 4 7 2" xfId="38369" xr:uid="{7A2E9F95-5529-413F-923E-BE706D6BEA04}"/>
    <cellStyle name="Comma 3 3 4 8" xfId="37940" xr:uid="{D3ABE4AA-F957-4D73-A52E-76D2C6A716D6}"/>
    <cellStyle name="Comma 3 3 4 9" xfId="38358" xr:uid="{73738E0F-9D2A-4322-948A-AB6A589751C1}"/>
    <cellStyle name="Comma 3 3 40" xfId="34746" xr:uid="{46DFC0F6-0FC5-4897-A4DB-57AC765227B6}"/>
    <cellStyle name="Comma 3 3 41" xfId="35046" xr:uid="{7E490D09-865D-4EA8-8E8F-9B756B14D312}"/>
    <cellStyle name="Comma 3 3 42" xfId="35254" xr:uid="{4271EB33-0EDE-4AF4-A16E-B0300FD2F200}"/>
    <cellStyle name="Comma 3 3 43" xfId="35413" xr:uid="{E9033B4B-EB6C-4455-B1A2-BA69F63BAD02}"/>
    <cellStyle name="Comma 3 3 44" xfId="35566" xr:uid="{676AFEFB-BF1E-4049-9544-60E95EA6D16C}"/>
    <cellStyle name="Comma 3 3 45" xfId="35736" xr:uid="{8393E933-0E39-4FCC-9AD4-E73A5BB29BA0}"/>
    <cellStyle name="Comma 3 3 46" xfId="35807" xr:uid="{501FE7F4-0D5D-43F1-89AD-ADE0D5AC32B2}"/>
    <cellStyle name="Comma 3 3 47" xfId="36037" xr:uid="{3117A1BA-2F1A-4D34-9B63-C2C0BC66C9D9}"/>
    <cellStyle name="Comma 3 3 48" xfId="37010" xr:uid="{8C4A0245-C1F7-420D-9549-0521FD3AE832}"/>
    <cellStyle name="Comma 3 3 49" xfId="37689" xr:uid="{1249A241-F143-4C21-9E6F-74367A84014F}"/>
    <cellStyle name="Comma 3 3 5" xfId="2696" xr:uid="{FB93C1C5-157F-4FB1-81B1-583AEF0F67F8}"/>
    <cellStyle name="Comma 3 3 5 2" xfId="5550" xr:uid="{3B8B2EBF-961C-486D-BFC9-55B10E63ACC1}"/>
    <cellStyle name="Comma 3 3 5 2 2" xfId="10331" xr:uid="{295310A4-F00A-47A3-ADEA-CF7C14746CD8}"/>
    <cellStyle name="Comma 3 3 5 2 2 2" xfId="33037" xr:uid="{765FE50F-641B-479F-9643-89D6015C7258}"/>
    <cellStyle name="Comma 3 3 5 2 2 2 2" xfId="41385" xr:uid="{ED752401-2AAA-4DA9-9267-7F8269200590}"/>
    <cellStyle name="Comma 3 3 5 2 2 3" xfId="39773" xr:uid="{D2E1DB27-FB34-4411-8507-263E2C50A875}"/>
    <cellStyle name="Comma 3 3 5 2 3" xfId="32243" xr:uid="{24953B19-F78F-45D6-9532-CC95AA3BE5F4}"/>
    <cellStyle name="Comma 3 3 5 2 3 2" xfId="40581" xr:uid="{7C1AE108-6DFB-4ECA-90E9-D18497A275B3}"/>
    <cellStyle name="Comma 3 3 5 2 4" xfId="31654" xr:uid="{274D2BA2-7BD1-4531-9094-44FB22310EE0}"/>
    <cellStyle name="Comma 3 3 5 2 5" xfId="38970" xr:uid="{DF032107-FF2D-4CDE-82DB-0B5EDFEFCC68}"/>
    <cellStyle name="Comma 3 3 5 3" xfId="8104" xr:uid="{93CECC0A-DED2-4E9E-9374-E0B2A1BC2553}"/>
    <cellStyle name="Comma 3 3 5 3 2" xfId="32638" xr:uid="{E3D04775-ACDC-4734-94C7-BEA5C2FA9646}"/>
    <cellStyle name="Comma 3 3 5 3 2 2" xfId="40983" xr:uid="{CB0354D3-A814-4E7A-B30C-8493BA2ACD2E}"/>
    <cellStyle name="Comma 3 3 5 3 3" xfId="39371" xr:uid="{FFD376ED-FA7A-4872-8096-D29D15C1B238}"/>
    <cellStyle name="Comma 3 3 5 4" xfId="31840" xr:uid="{26E182FC-3CDD-4BDA-8D59-4E60D2A47881}"/>
    <cellStyle name="Comma 3 3 5 4 2" xfId="40179" xr:uid="{09131B96-A7E2-44C9-A465-A249DB4F6FEC}"/>
    <cellStyle name="Comma 3 3 5 5" xfId="34064" xr:uid="{6BCF309F-68E9-416A-8165-F429149F8FB5}"/>
    <cellStyle name="Comma 3 3 5 6" xfId="31058" xr:uid="{5CCA019D-684C-41D6-9B8A-F76219EADB58}"/>
    <cellStyle name="Comma 3 3 5 7" xfId="38321" xr:uid="{0C4DFEE4-D81C-47B6-A853-E90826AB5327}"/>
    <cellStyle name="Comma 3 3 50" xfId="38035" xr:uid="{D39F8129-3E42-4C86-A119-23FD9E5AEF8D}"/>
    <cellStyle name="Comma 3 3 51" xfId="38212" xr:uid="{D3293656-7D49-4E0C-888E-AE5957B0E649}"/>
    <cellStyle name="Comma 3 3 6" xfId="2952" xr:uid="{18531FC0-453B-46C8-AD5C-F6EFF73559A9}"/>
    <cellStyle name="Comma 3 3 6 2" xfId="5775" xr:uid="{628D1461-7F01-4FA7-BC70-EDCDA0C189E7}"/>
    <cellStyle name="Comma 3 3 6 2 2" xfId="10516" xr:uid="{E58A30C0-146F-4D3B-B15C-05F56AE3B463}"/>
    <cellStyle name="Comma 3 3 6 2 2 2" xfId="33155" xr:uid="{50079AED-D379-48AA-9E63-162258EEBA04}"/>
    <cellStyle name="Comma 3 3 6 2 2 2 2" xfId="41503" xr:uid="{3A721E76-B8DC-4CCB-A605-6915D1BA4FB4}"/>
    <cellStyle name="Comma 3 3 6 2 2 3" xfId="39891" xr:uid="{154E776E-9BDB-4CE6-BD91-CD546B3C3DFB}"/>
    <cellStyle name="Comma 3 3 6 2 3" xfId="32360" xr:uid="{6F8A294B-C167-457C-923B-BF7A9BCCEF5E}"/>
    <cellStyle name="Comma 3 3 6 2 3 2" xfId="40699" xr:uid="{618241FB-06F9-4DD8-99E2-0967A19EC98E}"/>
    <cellStyle name="Comma 3 3 6 2 4" xfId="39087" xr:uid="{A6452998-5D54-4A89-937B-E52CB48C80F5}"/>
    <cellStyle name="Comma 3 3 6 3" xfId="8285" xr:uid="{A5FDF232-F0F7-4DB8-AE34-A1A9476B2909}"/>
    <cellStyle name="Comma 3 3 6 3 2" xfId="32756" xr:uid="{71F0DD51-78AD-4BB6-946F-6192633178AB}"/>
    <cellStyle name="Comma 3 3 6 3 2 2" xfId="41101" xr:uid="{8F9B7EC2-C77B-4B1E-A4D8-2498A1E1F01C}"/>
    <cellStyle name="Comma 3 3 6 3 3" xfId="39489" xr:uid="{3CE5B207-A32E-44B1-81B5-7D043AA5E054}"/>
    <cellStyle name="Comma 3 3 6 4" xfId="31959" xr:uid="{98D3E7B8-707E-4EAC-B1E0-7EF21D1291FE}"/>
    <cellStyle name="Comma 3 3 6 4 2" xfId="40297" xr:uid="{8B74603B-05C8-4CDE-BBF6-CB51FF20A9E2}"/>
    <cellStyle name="Comma 3 3 6 5" xfId="31064" xr:uid="{AEAB1657-01CC-4EDB-8B63-0405054CA458}"/>
    <cellStyle name="Comma 3 3 6 6" xfId="38686" xr:uid="{D2D5CC5C-27C3-4C38-B4F9-D92C1C100087}"/>
    <cellStyle name="Comma 3 3 7" xfId="3208" xr:uid="{C129811B-B14C-40D3-A8C1-EFF9115E7842}"/>
    <cellStyle name="Comma 3 3 7 2" xfId="5995" xr:uid="{DE5930F7-B8F6-4206-AE64-6ECCF5AA6F82}"/>
    <cellStyle name="Comma 3 3 7 2 2" xfId="10696" xr:uid="{D4F5B87C-2465-435B-9155-CAC57E7A011C}"/>
    <cellStyle name="Comma 3 3 7 2 2 2" xfId="33227" xr:uid="{A211F983-E5E4-4722-9A38-BE7A451C87CB}"/>
    <cellStyle name="Comma 3 3 7 2 2 2 2" xfId="41575" xr:uid="{CFE7D7D4-F4D2-4067-85F6-2DED5FABFBE4}"/>
    <cellStyle name="Comma 3 3 7 2 2 3" xfId="39963" xr:uid="{13348A69-2C72-43FF-B6FE-8C11851EE246}"/>
    <cellStyle name="Comma 3 3 7 2 3" xfId="32432" xr:uid="{5C3D9BD5-0650-44F9-98AC-87218BDCAE16}"/>
    <cellStyle name="Comma 3 3 7 2 3 2" xfId="40771" xr:uid="{EC598E3C-4691-4910-A6CA-7171D5A1A717}"/>
    <cellStyle name="Comma 3 3 7 2 4" xfId="39159" xr:uid="{1D8913D2-BEE5-4230-82CE-372CF2D60C82}"/>
    <cellStyle name="Comma 3 3 7 3" xfId="8463" xr:uid="{43E5E20B-0F7D-4C11-9293-BECE6A57B493}"/>
    <cellStyle name="Comma 3 3 7 3 2" xfId="32828" xr:uid="{92870C93-4D69-43E8-BA9A-D8170F0C3EE7}"/>
    <cellStyle name="Comma 3 3 7 3 2 2" xfId="41173" xr:uid="{FCBCBE1F-C6FC-4AE8-AD2D-D5FAF87B0023}"/>
    <cellStyle name="Comma 3 3 7 3 3" xfId="39561" xr:uid="{1B6E85A8-71DA-4FC7-8D8A-79B61D32E05D}"/>
    <cellStyle name="Comma 3 3 7 4" xfId="32038" xr:uid="{D172E7B7-C44F-4C44-B8D7-BEE66E7C4E2A}"/>
    <cellStyle name="Comma 3 3 7 4 2" xfId="40369" xr:uid="{F23945F0-278A-4980-9346-13F7D9E332AC}"/>
    <cellStyle name="Comma 3 3 7 5" xfId="31265" xr:uid="{0B01E5AC-3465-41FE-A2F7-34C7E3785ADC}"/>
    <cellStyle name="Comma 3 3 7 6" xfId="38757" xr:uid="{6BD37D17-8A36-4F3F-B3A3-4D99B79C05EF}"/>
    <cellStyle name="Comma 3 3 8" xfId="3484" xr:uid="{4ED17FBF-ED45-4288-AC85-E67826D077B9}"/>
    <cellStyle name="Comma 3 3 8 2" xfId="6226" xr:uid="{5F785297-495B-4B13-94D5-02153318F50A}"/>
    <cellStyle name="Comma 3 3 8 2 2" xfId="10876" xr:uid="{A7B6935C-B5A2-42AB-B828-259CF6B2EF82}"/>
    <cellStyle name="Comma 3 3 8 2 2 2" xfId="41267" xr:uid="{4D51EF3D-25E0-4F06-837F-7DA9267AB2C7}"/>
    <cellStyle name="Comma 3 3 8 2 3" xfId="32921" xr:uid="{25768C08-D812-47B0-844F-364CBC5B3680}"/>
    <cellStyle name="Comma 3 3 8 2 4" xfId="39655" xr:uid="{F1685A89-225E-4C2E-A814-6DCF834BFCDD}"/>
    <cellStyle name="Comma 3 3 8 3" xfId="8640" xr:uid="{FC237413-B0D7-4AAB-B33E-242C932A55C8}"/>
    <cellStyle name="Comma 3 3 8 3 2" xfId="32131" xr:uid="{0D5BFA60-552D-430F-84EF-8C78BA43677C}"/>
    <cellStyle name="Comma 3 3 8 3 3" xfId="40463" xr:uid="{0E87BE65-6EE3-4C62-A0C4-5511D0D69DAF}"/>
    <cellStyle name="Comma 3 3 8 4" xfId="31321" xr:uid="{8223A575-38F6-47BC-924C-094B2BF52368}"/>
    <cellStyle name="Comma 3 3 8 5" xfId="38852" xr:uid="{88DD41D8-FC7E-44AD-BD60-1942003DDB45}"/>
    <cellStyle name="Comma 3 3 9" xfId="3792" xr:uid="{630F1285-7758-4DB1-B0F3-54B52DE337E8}"/>
    <cellStyle name="Comma 3 3 9 2" xfId="6472" xr:uid="{98189EE3-F6BC-433C-9F57-1DCE9BE1680E}"/>
    <cellStyle name="Comma 3 3 9 2 2" xfId="11057" xr:uid="{34B1B7F2-1C82-4E7F-8C98-1CE247D9C036}"/>
    <cellStyle name="Comma 3 3 9 2 3" xfId="32529" xr:uid="{D69B5351-9238-4B50-8001-3B589B173B2C}"/>
    <cellStyle name="Comma 3 3 9 2 4" xfId="40866" xr:uid="{B633905A-E319-40BF-867B-C2E9F5CC0E33}"/>
    <cellStyle name="Comma 3 3 9 3" xfId="8817" xr:uid="{39B39381-4889-4E8D-852F-3740ACBFB3BE}"/>
    <cellStyle name="Comma 3 3 9 4" xfId="31415" xr:uid="{51DDD410-A268-422E-82D6-300311B51BBA}"/>
    <cellStyle name="Comma 3 3 9 5" xfId="39254" xr:uid="{7F02286E-12CB-4B0C-9B64-A0D49BDC10A1}"/>
    <cellStyle name="Comma 3 30" xfId="29436" xr:uid="{5206C5FC-F67C-4412-A00A-B5AF99193165}"/>
    <cellStyle name="Comma 3 31" xfId="29504" xr:uid="{3B94F42D-073F-49E9-99FF-98B84C02B33C}"/>
    <cellStyle name="Comma 3 32" xfId="29691" xr:uid="{6699F873-E91B-4DEF-B220-F9DECC9BF079}"/>
    <cellStyle name="Comma 3 33" xfId="29946" xr:uid="{B9778823-7A6F-4519-A871-CC4043DF4613}"/>
    <cellStyle name="Comma 3 33 2" xfId="1445" xr:uid="{8F5F1400-2E60-4EBA-A99A-F48E0C454162}"/>
    <cellStyle name="Comma 3 34" xfId="34460" xr:uid="{440C2D81-0D08-4A36-B87B-5E3E8DACD8F4}"/>
    <cellStyle name="Comma 3 35" xfId="34559" xr:uid="{736CC238-6482-4BF8-A5CE-9E8F0D5F3005}"/>
    <cellStyle name="Comma 3 36" xfId="34740" xr:uid="{201B6C8D-3CC2-45F7-992E-14A4BE8568C3}"/>
    <cellStyle name="Comma 3 37" xfId="35040" xr:uid="{5A6435DE-9A6C-4119-A11A-0F298D527028}"/>
    <cellStyle name="Comma 3 38" xfId="35560" xr:uid="{665C26AD-B2BC-4433-8F73-9819EFFAA6C7}"/>
    <cellStyle name="Comma 3 39" xfId="35691" xr:uid="{7ED85B62-F915-460A-BB1A-D4AE72B4D130}"/>
    <cellStyle name="Comma 3 4" xfId="575" xr:uid="{5529E473-D41F-4819-BF29-B70BDA1FB5BD}"/>
    <cellStyle name="Comma 3 4 10" xfId="3485" xr:uid="{45CD8D73-2579-4D8C-A6D7-84577D08788B}"/>
    <cellStyle name="Comma 3 4 10 2" xfId="6227" xr:uid="{0D16EF2C-0EB8-4187-990F-9376A0DEFD6D}"/>
    <cellStyle name="Comma 3 4 10 2 2" xfId="10877" xr:uid="{29525711-5A0A-44EE-B6E7-019A296841C4}"/>
    <cellStyle name="Comma 3 4 10 3" xfId="8641" xr:uid="{0F6E66C3-097E-4D52-971D-69BC4BA3EE84}"/>
    <cellStyle name="Comma 3 4 10 4" xfId="31610" xr:uid="{7A0F8E2C-5128-488B-B557-D644AFA3AAE7}"/>
    <cellStyle name="Comma 3 4 10 5" xfId="38463" xr:uid="{E0E52725-862B-4419-86DD-51EEB0E34A1F}"/>
    <cellStyle name="Comma 3 4 11" xfId="3793" xr:uid="{BE265932-2561-4491-B693-A12C9BEAF804}"/>
    <cellStyle name="Comma 3 4 11 2" xfId="6473" xr:uid="{8AD700EB-91A6-4297-A7B7-B2B8912DE190}"/>
    <cellStyle name="Comma 3 4 11 2 2" xfId="11058" xr:uid="{17BB6F66-E82C-431D-A386-79AE168E6E79}"/>
    <cellStyle name="Comma 3 4 11 3" xfId="8818" xr:uid="{1AD68E11-323B-4C5D-87E8-F9EAAA2CD213}"/>
    <cellStyle name="Comma 3 4 11 4" xfId="31722" xr:uid="{7E7F7689-C071-4132-B3EF-73E6E30C15DE}"/>
    <cellStyle name="Comma 3 4 12" xfId="4269" xr:uid="{78522450-76A7-4FF3-84B6-2CCFAA930A40}"/>
    <cellStyle name="Comma 3 4 12 2" xfId="6854" xr:uid="{30E74D00-B872-44F6-9167-5108C23001EF}"/>
    <cellStyle name="Comma 3 4 12 2 2" xfId="11422" xr:uid="{31642F16-2EB0-4C20-BAA1-CCF3E240C067}"/>
    <cellStyle name="Comma 3 4 12 3" xfId="9179" xr:uid="{47497531-F686-4335-9BF6-7B42883B0D1F}"/>
    <cellStyle name="Comma 3 4 12 4" xfId="33381" xr:uid="{251953B0-21D5-4A3F-BD20-00D98EF3AC44}"/>
    <cellStyle name="Comma 3 4 13" xfId="4457" xr:uid="{0156B8CE-FB22-4682-BAFB-895B936013B4}"/>
    <cellStyle name="Comma 3 4 13 2" xfId="7038" xr:uid="{4C1CA48F-A412-4CC6-A879-0E65ACACB65A}"/>
    <cellStyle name="Comma 3 4 13 2 2" xfId="11606" xr:uid="{14A49CC5-DCCE-4B12-A6B0-40E34C1226BD}"/>
    <cellStyle name="Comma 3 4 13 3" xfId="9363" xr:uid="{6BF34117-7BA0-4CC9-AC07-5A397D42B7C3}"/>
    <cellStyle name="Comma 3 4 13 4" xfId="33552" xr:uid="{AAD53769-5FCE-4366-97FD-7266812B9A7D}"/>
    <cellStyle name="Comma 3 4 14" xfId="4700" xr:uid="{1D1CBE5A-9287-4A47-AFE4-5EC382CBA2E6}"/>
    <cellStyle name="Comma 3 4 14 2" xfId="9597" xr:uid="{D1064EF7-CD1B-4637-B0E3-37D961C5B858}"/>
    <cellStyle name="Comma 3 4 14 3" xfId="33612" xr:uid="{9A10D311-9AEA-43A7-A8B1-8FA57A7BDCA5}"/>
    <cellStyle name="Comma 3 4 15" xfId="7394" xr:uid="{E540A2B1-993D-42A8-8A1B-79FB25C43AD3}"/>
    <cellStyle name="Comma 3 4 15 2" xfId="33722" xr:uid="{20E4A96D-ECCD-40D0-9F79-C2E7C6D457BA}"/>
    <cellStyle name="Comma 3 4 16" xfId="12754" xr:uid="{224F3F2F-1E5A-43F9-85D1-28A8E2C1340A}"/>
    <cellStyle name="Comma 3 4 16 2" xfId="33829" xr:uid="{C21406E8-E5D5-44AD-AEE7-980C67DA8D7B}"/>
    <cellStyle name="Comma 3 4 17" xfId="18425" xr:uid="{823D67AA-D1E9-482A-8172-7536BFAB13FD}"/>
    <cellStyle name="Comma 3 4 17 2" xfId="33931" xr:uid="{60FE732A-8271-40F9-B0F9-C29F472F0EE2}"/>
    <cellStyle name="Comma 3 4 18" xfId="24777" xr:uid="{F590A821-8EA8-421A-8D50-420E0307FE0D}"/>
    <cellStyle name="Comma 3 4 18 2" xfId="33981" xr:uid="{28847165-EAFD-4E20-9728-BA89F687841E}"/>
    <cellStyle name="Comma 3 4 19" xfId="25097" xr:uid="{CC14C0C6-881C-473D-885F-3DAE69BF73E9}"/>
    <cellStyle name="Comma 3 4 19 2" xfId="34219" xr:uid="{DEB8A894-2D43-4AE5-95FD-ED7F5660C327}"/>
    <cellStyle name="Comma 3 4 2" xfId="576" xr:uid="{8495AD6D-E2B1-4A31-88C4-F17F11CA7A46}"/>
    <cellStyle name="Comma 3 4 2 10" xfId="4270" xr:uid="{931A04E1-C74A-4869-A1E4-EF628C00EE6F}"/>
    <cellStyle name="Comma 3 4 2 10 2" xfId="6855" xr:uid="{2D457F08-FAD3-4688-B359-6A50C1D63B60}"/>
    <cellStyle name="Comma 3 4 2 10 2 2" xfId="11423" xr:uid="{6CD0052D-5D0A-49F5-B258-A828797E364B}"/>
    <cellStyle name="Comma 3 4 2 10 3" xfId="9180" xr:uid="{2FE46AFF-5319-4D8B-8440-326957A116E3}"/>
    <cellStyle name="Comma 3 4 2 10 4" xfId="33932" xr:uid="{04D9C3AD-6894-4FD3-99AC-1AD2B5298CBF}"/>
    <cellStyle name="Comma 3 4 2 11" xfId="4458" xr:uid="{7D1FA1D3-75AA-4E81-A99E-69FD5E46BABF}"/>
    <cellStyle name="Comma 3 4 2 11 2" xfId="7039" xr:uid="{C3603951-07B1-46D6-A6BC-43A79FF438D2}"/>
    <cellStyle name="Comma 3 4 2 11 2 2" xfId="11607" xr:uid="{5E2ABD2B-338B-40E7-91C3-A1D837AA1D04}"/>
    <cellStyle name="Comma 3 4 2 11 3" xfId="9364" xr:uid="{F07B1EE7-C1F7-4148-91E4-A16E1281E733}"/>
    <cellStyle name="Comma 3 4 2 11 4" xfId="34095" xr:uid="{7656655D-FB35-422C-B986-1D3D0C7B7F17}"/>
    <cellStyle name="Comma 3 4 2 12" xfId="4701" xr:uid="{D93EDDF1-2FAF-4802-886B-1F449951D341}"/>
    <cellStyle name="Comma 3 4 2 12 2" xfId="9598" xr:uid="{7A379AEC-AC7E-44F2-B96C-71B9837FE65B}"/>
    <cellStyle name="Comma 3 4 2 12 3" xfId="34220" xr:uid="{F28A95FE-1C5A-41E5-90DA-57702243497E}"/>
    <cellStyle name="Comma 3 4 2 13" xfId="7395" xr:uid="{8612E485-BF5B-4EEC-9529-32883CCA4558}"/>
    <cellStyle name="Comma 3 4 2 14" xfId="12755" xr:uid="{0B5BFE9C-306A-4D76-B44F-81C78FCB2FB5}"/>
    <cellStyle name="Comma 3 4 2 15" xfId="18426" xr:uid="{FAEB0371-868D-4288-B8E4-02B0D77A5BC6}"/>
    <cellStyle name="Comma 3 4 2 15 2" xfId="22274" xr:uid="{009050D5-5A94-46E4-881D-BB3E2FAF9D78}"/>
    <cellStyle name="Comma 3 4 2 16" xfId="24441" xr:uid="{A8FD8CB2-B365-4ED1-89BE-0503540A5568}"/>
    <cellStyle name="Comma 3 4 2 17" xfId="24778" xr:uid="{1C3A76FC-FF5E-4D9A-85CD-B54511847618}"/>
    <cellStyle name="Comma 3 4 2 18" xfId="25098" xr:uid="{34A3AB06-98FE-4827-9546-C5E1852D8A30}"/>
    <cellStyle name="Comma 3 4 2 19" xfId="25396" xr:uid="{33CDA785-F584-4E2E-9D2D-62FBB0F7872A}"/>
    <cellStyle name="Comma 3 4 2 2" xfId="1997" xr:uid="{43A1760A-C837-4EB9-BF3F-5B728F07E06F}"/>
    <cellStyle name="Comma 3 4 2 2 10" xfId="38460" xr:uid="{4D17CA3C-8B3E-40AE-A712-7E26513558AC}"/>
    <cellStyle name="Comma 3 4 2 2 2" xfId="4932" xr:uid="{2DC32D93-064A-45EE-AC26-37703CBEEC64}"/>
    <cellStyle name="Comma 3 4 2 2 2 2" xfId="9799" xr:uid="{7D47F0EC-186C-4E1E-9724-AC1633CC6B66}"/>
    <cellStyle name="Comma 3 4 2 2 2 2 2" xfId="33085" xr:uid="{AC343C30-2C20-4113-B325-88600FF651EC}"/>
    <cellStyle name="Comma 3 4 2 2 2 2 2 2" xfId="41433" xr:uid="{B324551A-CE1E-4BA6-A869-3AC5A977C161}"/>
    <cellStyle name="Comma 3 4 2 2 2 2 2 3" xfId="39821" xr:uid="{67029408-85EA-4FE8-9995-D12E2184F395}"/>
    <cellStyle name="Comma 3 4 2 2 2 2 3" xfId="32290" xr:uid="{2B6E1F5B-1747-4AF7-8566-F995B3922CD2}"/>
    <cellStyle name="Comma 3 4 2 2 2 2 3 2" xfId="40629" xr:uid="{224250A3-5740-465C-8718-927B918A6F50}"/>
    <cellStyle name="Comma 3 4 2 2 2 2 4" xfId="39017" xr:uid="{28FA175F-9F45-4581-82FA-CD9CE2BEA5DC}"/>
    <cellStyle name="Comma 3 4 2 2 2 3" xfId="32686" xr:uid="{242D7ADF-4A9F-4FDD-BD7A-B38689551A21}"/>
    <cellStyle name="Comma 3 4 2 2 2 3 2" xfId="41031" xr:uid="{C407156B-6C82-4FFA-A4C6-88E9DAF1AE0C}"/>
    <cellStyle name="Comma 3 4 2 2 2 3 3" xfId="39419" xr:uid="{70337DE5-F4EE-437C-B282-7E6BD281B817}"/>
    <cellStyle name="Comma 3 4 2 2 2 4" xfId="31886" xr:uid="{18E2BA74-FA78-42F8-B60C-68811AB8CE27}"/>
    <cellStyle name="Comma 3 4 2 2 2 4 2" xfId="40227" xr:uid="{5B670266-38EA-42B5-A586-EBF2F95C9015}"/>
    <cellStyle name="Comma 3 4 2 2 2 5" xfId="38618" xr:uid="{D7004C0F-DB67-46A7-8E7D-2EBCFF733F91}"/>
    <cellStyle name="Comma 3 4 2 2 3" xfId="7575" xr:uid="{0D09326F-C537-4D3D-B896-9C9D12D46D31}"/>
    <cellStyle name="Comma 3 4 2 2 3 2" xfId="32439" xr:uid="{09402A33-A8F7-4551-AE91-E893C032922F}"/>
    <cellStyle name="Comma 3 4 2 2 3 2 2" xfId="33234" xr:uid="{9829B9BC-0ACA-4557-8B3C-43F8CA3B11A3}"/>
    <cellStyle name="Comma 3 4 2 2 3 2 2 2" xfId="41582" xr:uid="{55614EC7-68DB-4140-9DF7-52162D4E80AE}"/>
    <cellStyle name="Comma 3 4 2 2 3 2 2 3" xfId="39970" xr:uid="{32495F47-A93E-4EB6-AA87-059F9F8DBE99}"/>
    <cellStyle name="Comma 3 4 2 2 3 2 3" xfId="40778" xr:uid="{3E877694-54A7-4F9D-A021-6D63429DABA5}"/>
    <cellStyle name="Comma 3 4 2 2 3 2 4" xfId="39166" xr:uid="{B1A38CC0-4349-4A8F-A21E-EA6F38E088A3}"/>
    <cellStyle name="Comma 3 4 2 2 3 3" xfId="32835" xr:uid="{2E0EDBC0-73A1-453F-B8BF-60245515E9A0}"/>
    <cellStyle name="Comma 3 4 2 2 3 3 2" xfId="41180" xr:uid="{B688BAD9-9AF0-492F-8183-AA3A07643E86}"/>
    <cellStyle name="Comma 3 4 2 2 3 3 3" xfId="39568" xr:uid="{7AD144C2-9C85-452D-A28E-458D59CFB3FB}"/>
    <cellStyle name="Comma 3 4 2 2 3 4" xfId="32045" xr:uid="{3D91E97B-78BC-4561-BCBF-139B4E718222}"/>
    <cellStyle name="Comma 3 4 2 2 3 4 2" xfId="40376" xr:uid="{F8E9DDA0-CB02-4B1D-90E5-FCE2A93F0631}"/>
    <cellStyle name="Comma 3 4 2 2 3 5" xfId="38764" xr:uid="{9B99E45E-54A8-47A2-A3E4-83F32FE16A68}"/>
    <cellStyle name="Comma 3 4 2 2 4" xfId="24779" xr:uid="{5D81C931-C1F7-486D-BFB1-5F27F355AA2A}"/>
    <cellStyle name="Comma 3 4 2 2 4 2" xfId="32968" xr:uid="{0B4DC085-DAFC-4134-8EDF-61C013C648AD}"/>
    <cellStyle name="Comma 3 4 2 2 4 2 2" xfId="41315" xr:uid="{610BCF2C-7228-440F-A65F-826E4FFD9248}"/>
    <cellStyle name="Comma 3 4 2 2 4 2 3" xfId="39703" xr:uid="{D00A29B1-3576-41E2-8F80-DBB5E42AA6D3}"/>
    <cellStyle name="Comma 3 4 2 2 4 3" xfId="32176" xr:uid="{D71D73CB-788D-4F2D-8C75-4A066F4FEA70}"/>
    <cellStyle name="Comma 3 4 2 2 4 3 2" xfId="40511" xr:uid="{9A41118F-47A3-460D-88E3-561F492579A0}"/>
    <cellStyle name="Comma 3 4 2 2 4 4" xfId="38900" xr:uid="{A6CCAF06-A3AC-4A6A-B082-73EF473964FA}"/>
    <cellStyle name="Comma 3 4 2 2 5" xfId="27503" xr:uid="{2E5E6489-F0C8-4D70-9B54-756410D0CE34}"/>
    <cellStyle name="Comma 3 4 2 2 5 2" xfId="32572" xr:uid="{0E98E39B-AFC1-4027-83C4-35F362A07E14}"/>
    <cellStyle name="Comma 3 4 2 2 5 2 2" xfId="40914" xr:uid="{E86EA3ED-EB7D-46D0-8202-C155FF018D8D}"/>
    <cellStyle name="Comma 3 4 2 2 5 3" xfId="39302" xr:uid="{C1E13D4C-C0D3-4569-A751-D1ACCC878111}"/>
    <cellStyle name="Comma 3 4 2 2 6" xfId="31750" xr:uid="{92BED686-9DB5-409C-BA99-B57342C17463}"/>
    <cellStyle name="Comma 3 4 2 2 6 2" xfId="40110" xr:uid="{13C6FBEC-EB86-4EFB-A596-B2E3716356F1}"/>
    <cellStyle name="Comma 3 4 2 2 7" xfId="30889" xr:uid="{A62861F8-5D7A-444D-B3CD-180CF73E21BF}"/>
    <cellStyle name="Comma 3 4 2 2 8" xfId="37627" xr:uid="{FF791FDB-C788-4A88-8D0E-BDF102DCE8E5}"/>
    <cellStyle name="Comma 3 4 2 2 9" xfId="38132" xr:uid="{CB7C43E7-1A20-4DF4-8B45-3D75B40F2A3A}"/>
    <cellStyle name="Comma 3 4 2 20" xfId="25582" xr:uid="{394F1782-BE90-47F0-94A2-EB995B5B2604}"/>
    <cellStyle name="Comma 3 4 2 21" xfId="25906" xr:uid="{2EC603DD-110E-40B2-93AA-314901B02F40}"/>
    <cellStyle name="Comma 3 4 2 22" xfId="26197" xr:uid="{B4221C1A-F108-4BB5-8596-B816E4EF9C08}"/>
    <cellStyle name="Comma 3 4 2 23" xfId="26418" xr:uid="{BE2060C2-3C8A-4BC7-B027-6D4801737CD2}"/>
    <cellStyle name="Comma 3 4 2 24" xfId="26709" xr:uid="{BAE99BC6-0DE7-43CD-97A4-8EF568F4FAEF}"/>
    <cellStyle name="Comma 3 4 2 25" xfId="26916" xr:uid="{9F704DFD-1A4B-493E-8119-E13B1B0A791F}"/>
    <cellStyle name="Comma 3 4 2 26" xfId="27153" xr:uid="{B40374A3-5422-4ED3-A40A-1A7BD0A5CC31}"/>
    <cellStyle name="Comma 3 4 2 27" xfId="28414" xr:uid="{CB51579A-518B-4644-91D3-C54A374A61AF}"/>
    <cellStyle name="Comma 3 4 2 28" xfId="28697" xr:uid="{72C50CA3-C161-46E4-8FEC-1AF2CE9E9A24}"/>
    <cellStyle name="Comma 3 4 2 29" xfId="28977" xr:uid="{98C949EB-A961-466C-BCA5-86C55412569E}"/>
    <cellStyle name="Comma 3 4 2 3" xfId="2241" xr:uid="{DC7298C7-4105-4C74-9FCB-6E1BC393FCBD}"/>
    <cellStyle name="Comma 3 4 2 3 2" xfId="5146" xr:uid="{BABE2E2F-C445-44FC-8AFB-677CF67C5CE6}"/>
    <cellStyle name="Comma 3 4 2 3 2 2" xfId="9977" xr:uid="{2EEE7137-E4C0-449A-96A9-F398EC0B9133}"/>
    <cellStyle name="Comma 3 4 2 3 2 2 2" xfId="33048" xr:uid="{0EB9CE58-0FD6-4E0E-9B50-B25EA7BE671E}"/>
    <cellStyle name="Comma 3 4 2 3 2 2 2 2" xfId="41396" xr:uid="{FC7C09F0-9A65-4965-937A-81305C63645B}"/>
    <cellStyle name="Comma 3 4 2 3 2 2 3" xfId="39784" xr:uid="{59360D34-963F-4A43-B972-5EFB1D500FE7}"/>
    <cellStyle name="Comma 3 4 2 3 2 3" xfId="32253" xr:uid="{2795999F-BEA4-4973-BBF9-FEA7A3C0B02C}"/>
    <cellStyle name="Comma 3 4 2 3 2 3 2" xfId="40592" xr:uid="{84E42583-61F5-440D-A111-A376A67CBCD8}"/>
    <cellStyle name="Comma 3 4 2 3 2 4" xfId="38981" xr:uid="{9A4611F3-BE85-4D5C-9B6D-18036FAA4357}"/>
    <cellStyle name="Comma 3 4 2 3 3" xfId="7752" xr:uid="{1925A443-0907-4AD2-8329-F4509CDB3C5A}"/>
    <cellStyle name="Comma 3 4 2 3 3 2" xfId="32649" xr:uid="{34831218-6A77-4F25-A175-1D9CB3ED1771}"/>
    <cellStyle name="Comma 3 4 2 3 3 2 2" xfId="40994" xr:uid="{BC6AC4C6-1E42-4BA1-B4B9-70C47571E205}"/>
    <cellStyle name="Comma 3 4 2 3 3 3" xfId="39382" xr:uid="{85973F62-06B5-4E9B-82A6-5F3EF8EB6FB6}"/>
    <cellStyle name="Comma 3 4 2 3 4" xfId="31850" xr:uid="{D0199301-6282-424B-A001-E3257ED6F1DB}"/>
    <cellStyle name="Comma 3 4 2 3 4 2" xfId="40190" xr:uid="{39D92C64-D97E-44BD-BDF5-E30FC4ED2947}"/>
    <cellStyle name="Comma 3 4 2 3 5" xfId="31087" xr:uid="{3F13B70B-E681-47DE-85D5-0570710DD5C6}"/>
    <cellStyle name="Comma 3 4 2 3 6" xfId="38583" xr:uid="{6AD3F07A-5DBB-4CBD-BB9D-28010BF96E7F}"/>
    <cellStyle name="Comma 3 4 2 30" xfId="29278" xr:uid="{A7CF846A-3814-4018-880C-7B92B738C125}"/>
    <cellStyle name="Comma 3 4 2 31" xfId="29512" xr:uid="{8E7F489F-0F78-4FBD-992A-7C156E6831A3}"/>
    <cellStyle name="Comma 3 4 2 32" xfId="29699" xr:uid="{0D654B9F-A28F-4CF8-B7BF-186C3B12BB87}"/>
    <cellStyle name="Comma 3 4 2 33" xfId="29954" xr:uid="{759ECF42-C81D-4F33-B51A-2BE591D72E7F}"/>
    <cellStyle name="Comma 3 4 2 34" xfId="30182" xr:uid="{D42FD5E8-0F7F-491C-8088-36A73A7122A8}"/>
    <cellStyle name="Comma 3 4 2 35" xfId="34505" xr:uid="{A6CF0FFE-07B8-4BEA-8CD9-32A1F3492246}"/>
    <cellStyle name="Comma 3 4 2 36" xfId="34748" xr:uid="{D5E86944-C6F3-41F0-964B-F344B5D6DF08}"/>
    <cellStyle name="Comma 3 4 2 37" xfId="35048" xr:uid="{7EA61FDA-9005-4357-B757-F9AF377524F1}"/>
    <cellStyle name="Comma 3 4 2 38" xfId="35256" xr:uid="{6BFFA58D-A592-4337-8CEF-92FA6CD8BF3D}"/>
    <cellStyle name="Comma 3 4 2 39" xfId="35415" xr:uid="{13E8FCD7-C2C5-49E4-BCCF-0CAE7BB8F554}"/>
    <cellStyle name="Comma 3 4 2 4" xfId="2449" xr:uid="{859269B2-2580-4E22-98B4-9DD9982014A8}"/>
    <cellStyle name="Comma 3 4 2 4 2" xfId="5337" xr:uid="{6AF5D516-A854-4768-9AF7-D52BE13934CF}"/>
    <cellStyle name="Comma 3 4 2 4 2 2" xfId="10155" xr:uid="{73B885EA-3F3C-480B-BFAA-A3E63F2B0C77}"/>
    <cellStyle name="Comma 3 4 2 4 2 2 2" xfId="33233" xr:uid="{482A2341-E966-4BC0-810F-B24A3D98801A}"/>
    <cellStyle name="Comma 3 4 2 4 2 2 2 2" xfId="41581" xr:uid="{A0F1E115-9CAE-442F-8F68-8E664EF6535A}"/>
    <cellStyle name="Comma 3 4 2 4 2 2 3" xfId="39969" xr:uid="{FCA237A4-2964-465B-BDBE-024592876753}"/>
    <cellStyle name="Comma 3 4 2 4 2 3" xfId="32438" xr:uid="{C1D76692-5A48-4EDF-9557-5C1F722E44D7}"/>
    <cellStyle name="Comma 3 4 2 4 2 3 2" xfId="40777" xr:uid="{B0DD656D-9109-43E8-8FCF-AC45B6C025F0}"/>
    <cellStyle name="Comma 3 4 2 4 2 4" xfId="39165" xr:uid="{B2C59F3F-26FF-4B42-89F4-C0AFFBE8E5F3}"/>
    <cellStyle name="Comma 3 4 2 4 3" xfId="7929" xr:uid="{25F7661F-172C-4DA4-B306-8F3839F6B5F6}"/>
    <cellStyle name="Comma 3 4 2 4 3 2" xfId="32834" xr:uid="{D19E9C89-6AF3-4C57-9895-BAB78FA2E356}"/>
    <cellStyle name="Comma 3 4 2 4 3 2 2" xfId="41179" xr:uid="{A7FF0B0C-48FD-4EB0-97D3-BD1786F894B6}"/>
    <cellStyle name="Comma 3 4 2 4 3 3" xfId="39567" xr:uid="{B7759B0C-BB99-471D-BB4A-1880A3DCD178}"/>
    <cellStyle name="Comma 3 4 2 4 4" xfId="32044" xr:uid="{E4895B0F-AEC9-425C-B624-902325DFC522}"/>
    <cellStyle name="Comma 3 4 2 4 4 2" xfId="40375" xr:uid="{98277632-A3FE-4F3D-BBEA-43958409B901}"/>
    <cellStyle name="Comma 3 4 2 4 5" xfId="31635" xr:uid="{F1BF5CD1-E686-44EE-817E-4553C3A2FC16}"/>
    <cellStyle name="Comma 3 4 2 4 6" xfId="38763" xr:uid="{F400C9CE-8944-42E2-B879-DF11DBAD1611}"/>
    <cellStyle name="Comma 3 4 2 40" xfId="35568" xr:uid="{85DA38F1-55FF-4C0C-85A7-1F0667CEB561}"/>
    <cellStyle name="Comma 3 4 2 41" xfId="35809" xr:uid="{7C4C22E5-2A16-4EC6-9F40-58630319FA66}"/>
    <cellStyle name="Comma 3 4 2 42" xfId="36039" xr:uid="{738FBB05-088A-439B-9FEB-C7D60AED3F85}"/>
    <cellStyle name="Comma 3 4 2 43" xfId="37476" xr:uid="{2F1A2F0E-6571-4B60-A0B8-B2F1B014D458}"/>
    <cellStyle name="Comma 3 4 2 44" xfId="37854" xr:uid="{BEBA3DF9-7DBA-4444-BA27-064D20C827A6}"/>
    <cellStyle name="Comma 3 4 2 45" xfId="38086" xr:uid="{C2F259A8-1108-4EBA-B98E-D8750939A351}"/>
    <cellStyle name="Comma 3 4 2 46" xfId="38259" xr:uid="{63309B1F-14A8-47F6-A7A5-5243714423DF}"/>
    <cellStyle name="Comma 3 4 2 5" xfId="2698" xr:uid="{7443CBE5-FD6A-4310-A883-EB1F79C1C8F3}"/>
    <cellStyle name="Comma 3 4 2 5 2" xfId="5552" xr:uid="{2DB63520-1C10-49FB-8122-6EF6BA56CE45}"/>
    <cellStyle name="Comma 3 4 2 5 2 2" xfId="10333" xr:uid="{9FFDCF3D-1C9F-42DC-99FA-F7B5BAE7A7DA}"/>
    <cellStyle name="Comma 3 4 2 5 2 2 2" xfId="41278" xr:uid="{44099950-5EEA-4AD5-AE79-DC4072B681ED}"/>
    <cellStyle name="Comma 3 4 2 5 2 3" xfId="32931" xr:uid="{17FD255C-D3E6-4895-9F26-C3A3148D888C}"/>
    <cellStyle name="Comma 3 4 2 5 2 4" xfId="39666" xr:uid="{3BBD82B5-7146-4504-88E1-2647E6BF7EB6}"/>
    <cellStyle name="Comma 3 4 2 5 3" xfId="8106" xr:uid="{7164F08D-31DF-4F19-AF68-4BDFD97400DD}"/>
    <cellStyle name="Comma 3 4 2 5 3 2" xfId="40474" xr:uid="{4BB365E0-F946-4DA5-8D75-855BDC6F0C58}"/>
    <cellStyle name="Comma 3 4 2 5 4" xfId="32140" xr:uid="{4AD3C786-C456-421C-A8C2-3A536ADBFD15}"/>
    <cellStyle name="Comma 3 4 2 5 5" xfId="38863" xr:uid="{FB745B68-71AE-4297-B619-CC819A6AA937}"/>
    <cellStyle name="Comma 3 4 2 6" xfId="2954" xr:uid="{9156A90F-C5A3-42D5-9CA3-7CCAC7DBC2D7}"/>
    <cellStyle name="Comma 3 4 2 6 2" xfId="5777" xr:uid="{01F3BD37-9C3F-4175-B84D-5EB5C1521877}"/>
    <cellStyle name="Comma 3 4 2 6 2 2" xfId="10518" xr:uid="{71A05019-560C-439A-98A4-9F0637BCFC29}"/>
    <cellStyle name="Comma 3 4 2 6 2 3" xfId="40877" xr:uid="{DA202965-804F-451F-A9ED-BC95C27ADFE8}"/>
    <cellStyle name="Comma 3 4 2 6 3" xfId="8287" xr:uid="{8E45E7E0-4346-4DE1-928A-A7FDF8B7CF8F}"/>
    <cellStyle name="Comma 3 4 2 6 4" xfId="32538" xr:uid="{5F67A6AB-06A5-4F9F-A172-CD4C60110503}"/>
    <cellStyle name="Comma 3 4 2 6 5" xfId="39265" xr:uid="{3B239B2A-D523-4408-A659-FA92424B178E}"/>
    <cellStyle name="Comma 3 4 2 7" xfId="3210" xr:uid="{F53C3010-CA0D-4FE3-B59B-C2C9B7DB82DF}"/>
    <cellStyle name="Comma 3 4 2 7 2" xfId="5997" xr:uid="{6F8AACB4-C80C-4EA7-A70A-1518D278980A}"/>
    <cellStyle name="Comma 3 4 2 7 2 2" xfId="10698" xr:uid="{99A4EC9F-FF9C-4FCF-B4E9-520E586AA5E8}"/>
    <cellStyle name="Comma 3 4 2 7 3" xfId="8465" xr:uid="{87C5692D-A97C-4C6E-87E2-10A37C40D2F7}"/>
    <cellStyle name="Comma 3 4 2 7 4" xfId="31657" xr:uid="{2C199865-8647-4C96-899B-727676897AB1}"/>
    <cellStyle name="Comma 3 4 2 7 5" xfId="40073" xr:uid="{D8501191-6B8B-4954-AFA4-F8D277A21BF2}"/>
    <cellStyle name="Comma 3 4 2 8" xfId="3486" xr:uid="{A92972FF-3667-4187-92F5-D47C0AF8487A}"/>
    <cellStyle name="Comma 3 4 2 8 2" xfId="6228" xr:uid="{BE4B898E-FE9E-4901-94A8-807AE89E19D0}"/>
    <cellStyle name="Comma 3 4 2 8 2 2" xfId="10878" xr:uid="{469AC9EA-3416-458D-B144-B447A7DA769E}"/>
    <cellStyle name="Comma 3 4 2 8 3" xfId="8642" xr:uid="{56BCE3BF-4687-4121-BEBC-7B2F5EBF67B6}"/>
    <cellStyle name="Comma 3 4 2 8 4" xfId="33382" xr:uid="{628E46C0-9DA8-4E2B-8291-BE99342643A8}"/>
    <cellStyle name="Comma 3 4 2 8 5" xfId="38478" xr:uid="{5722F0C3-FBDD-4967-8544-57E004BE84DC}"/>
    <cellStyle name="Comma 3 4 2 9" xfId="3794" xr:uid="{668DFEF8-E097-4F82-8234-E2D68B5AB8C5}"/>
    <cellStyle name="Comma 3 4 2 9 2" xfId="6474" xr:uid="{1FDC0627-7143-4129-95E9-1036FC642D15}"/>
    <cellStyle name="Comma 3 4 2 9 2 2" xfId="11059" xr:uid="{4FC1CC74-EE92-438A-A968-5D6A3F397CCA}"/>
    <cellStyle name="Comma 3 4 2 9 3" xfId="8819" xr:uid="{60627645-EAA6-4611-B9DA-0503B6E4E5B6}"/>
    <cellStyle name="Comma 3 4 2 9 4" xfId="33723" xr:uid="{16B62593-CA2F-42F1-BF4F-F4835EBB3B02}"/>
    <cellStyle name="Comma 3 4 20" xfId="25395" xr:uid="{0F12F8DB-1E3C-40EC-9047-6BE6516FE89C}"/>
    <cellStyle name="Comma 3 4 21" xfId="25581" xr:uid="{A2AE68AD-0DCD-4409-ACDB-9B8C25A10902}"/>
    <cellStyle name="Comma 3 4 22" xfId="25905" xr:uid="{41EE6D0B-E9D5-41B2-99EC-DFCF335C9C69}"/>
    <cellStyle name="Comma 3 4 23" xfId="26196" xr:uid="{2B90B678-6223-427D-A3B7-A3916154D3BC}"/>
    <cellStyle name="Comma 3 4 24" xfId="26417" xr:uid="{B89A8D27-C48C-48C8-9420-0135E8F05321}"/>
    <cellStyle name="Comma 3 4 25" xfId="26708" xr:uid="{9A432529-E664-4DA1-8B1A-E23B621FFB66}"/>
    <cellStyle name="Comma 3 4 26" xfId="26915" xr:uid="{E3D16D15-9D7E-40E0-BFCD-7EFDE9F1E371}"/>
    <cellStyle name="Comma 3 4 27" xfId="27152" xr:uid="{5B43A8D2-7702-4C57-8C07-B3F8D3D64F36}"/>
    <cellStyle name="Comma 3 4 28" xfId="28413" xr:uid="{4D0241A7-C59B-4729-9906-574BF13CE898}"/>
    <cellStyle name="Comma 3 4 29" xfId="28696" xr:uid="{498F60F6-5B80-42CF-95EF-4898E718430C}"/>
    <cellStyle name="Comma 3 4 3" xfId="1275" xr:uid="{62AD2E7C-7679-48B6-B147-124BF25414F3}"/>
    <cellStyle name="Comma 3 4 3 10" xfId="4353" xr:uid="{8C27C927-D1C0-4147-8003-2D347742BCAC}"/>
    <cellStyle name="Comma 3 4 3 10 2" xfId="6936" xr:uid="{4561EC2D-6676-43E9-9DAA-83220EB1B928}"/>
    <cellStyle name="Comma 3 4 3 10 2 2" xfId="11504" xr:uid="{FA65A0DC-9CF6-4056-B8FF-1F2184C61542}"/>
    <cellStyle name="Comma 3 4 3 10 3" xfId="9261" xr:uid="{518E78EA-26D7-4E54-B93B-3E6A88F51DF6}"/>
    <cellStyle name="Comma 3 4 3 10 4" xfId="34296" xr:uid="{00F2732E-6893-412D-B9B1-43E186900898}"/>
    <cellStyle name="Comma 3 4 3 11" xfId="4546" xr:uid="{0EF5CFF6-EAA1-4757-A598-71CD169A73FD}"/>
    <cellStyle name="Comma 3 4 3 11 2" xfId="7124" xr:uid="{14B3F850-1545-4967-A347-CCB2C8B42C84}"/>
    <cellStyle name="Comma 3 4 3 11 2 2" xfId="11692" xr:uid="{F90522BB-1142-4C07-A810-1228ED77A0C1}"/>
    <cellStyle name="Comma 3 4 3 11 3" xfId="9449" xr:uid="{34D11782-DC46-4B1C-A679-A6C6BFDBBC0B}"/>
    <cellStyle name="Comma 3 4 3 12" xfId="4809" xr:uid="{85FC75A2-DB7F-4729-87FE-0B1D1A53D5A0}"/>
    <cellStyle name="Comma 3 4 3 12 2" xfId="9701" xr:uid="{D1DFED39-96B5-43EC-8D81-39297441D402}"/>
    <cellStyle name="Comma 3 4 3 13" xfId="7478" xr:uid="{A66032F7-CB2A-4FAE-BA30-5D5A47876709}"/>
    <cellStyle name="Comma 3 4 3 14" xfId="12889" xr:uid="{0F03C73C-9EDA-479B-A6C4-C69D73884427}"/>
    <cellStyle name="Comma 3 4 3 15" xfId="18533" xr:uid="{DB17B785-28B3-499C-A34D-BFF56AAC4ECF}"/>
    <cellStyle name="Comma 3 4 3 16" xfId="24780" xr:uid="{A50A0AAC-3779-4DDB-A117-6DB132FBC600}"/>
    <cellStyle name="Comma 3 4 3 17" xfId="25220" xr:uid="{7B5CA5E6-529C-4B4D-9D55-D1179D3883AB}"/>
    <cellStyle name="Comma 3 4 3 18" xfId="25460" xr:uid="{F0A41C28-EA0D-450F-AC95-12311934FFB4}"/>
    <cellStyle name="Comma 3 4 3 19" xfId="25719" xr:uid="{A7DBDE5A-1401-43BF-995B-8A8DEB058E56}"/>
    <cellStyle name="Comma 3 4 3 2" xfId="2113" xr:uid="{C82A17C2-BFE6-4889-BD01-3D6AEE7AD28B}"/>
    <cellStyle name="Comma 3 4 3 2 2" xfId="5029" xr:uid="{A25B89CD-435F-4EC6-8BB7-A82907B471C0}"/>
    <cellStyle name="Comma 3 4 3 2 2 2" xfId="9880" xr:uid="{3B979C40-D9F6-44AC-8425-AB739F81B993}"/>
    <cellStyle name="Comma 3 4 3 2 2 2 2" xfId="33070" xr:uid="{DF98A6DC-9E01-4318-9D2D-49D97FA0196C}"/>
    <cellStyle name="Comma 3 4 3 2 2 2 2 2" xfId="41418" xr:uid="{D7089A6C-A358-47A1-B464-D2DFAF2FBDAE}"/>
    <cellStyle name="Comma 3 4 3 2 2 2 3" xfId="39806" xr:uid="{351828DF-F1D1-46A4-8F6C-15418B9694CA}"/>
    <cellStyle name="Comma 3 4 3 2 2 3" xfId="32275" xr:uid="{266DAD54-E042-41D8-83B4-1CA2788D709F}"/>
    <cellStyle name="Comma 3 4 3 2 2 3 2" xfId="40614" xr:uid="{A200169E-4CBE-4753-AB94-18C6929011E6}"/>
    <cellStyle name="Comma 3 4 3 2 2 4" xfId="39002" xr:uid="{F92274D2-D997-47A8-A6D9-4C98FCFC117A}"/>
    <cellStyle name="Comma 3 4 3 2 3" xfId="7655" xr:uid="{712830AB-7592-4B11-9DD3-0A0BA64700B8}"/>
    <cellStyle name="Comma 3 4 3 2 3 2" xfId="32671" xr:uid="{2F682D40-09A8-4218-89BC-7DE6E4B7FF02}"/>
    <cellStyle name="Comma 3 4 3 2 3 2 2" xfId="41016" xr:uid="{B1CF055B-0C06-418D-B219-985B5C861266}"/>
    <cellStyle name="Comma 3 4 3 2 3 3" xfId="39404" xr:uid="{5B141A51-66BD-425B-A441-701BC235F3C6}"/>
    <cellStyle name="Comma 3 4 3 2 4" xfId="24781" xr:uid="{AD91DA55-1A47-4928-896D-201C78EC5587}"/>
    <cellStyle name="Comma 3 4 3 2 4 2" xfId="31871" xr:uid="{CAEE511E-417C-4835-A1EF-B1493B4E6FE6}"/>
    <cellStyle name="Comma 3 4 3 2 4 3" xfId="40212" xr:uid="{C6D901DD-C619-4E25-A1B9-A4CC00067387}"/>
    <cellStyle name="Comma 3 4 3 2 5" xfId="27840" xr:uid="{94C7289D-1A02-4840-8928-B6E9A41C5C4D}"/>
    <cellStyle name="Comma 3 4 3 2 6" xfId="30933" xr:uid="{8C2D985B-7842-43F2-BB28-CB3BE7386041}"/>
    <cellStyle name="Comma 3 4 3 2 7" xfId="37628" xr:uid="{186C58FD-26F4-4C36-B232-9FBBA20DCB5D}"/>
    <cellStyle name="Comma 3 4 3 2 8" xfId="38133" xr:uid="{536CC202-84D4-4441-A3A3-5C08B857E61D}"/>
    <cellStyle name="Comma 3 4 3 2 9" xfId="38604" xr:uid="{5D9468F6-A7FB-4F86-8CEA-50DCC1693519}"/>
    <cellStyle name="Comma 3 4 3 20" xfId="26020" xr:uid="{D019AD1B-0FB8-4439-8B48-A0D00264D82B}"/>
    <cellStyle name="Comma 3 4 3 21" xfId="26287" xr:uid="{90746B83-39F9-46DD-ACB4-D35F2C385730}"/>
    <cellStyle name="Comma 3 4 3 22" xfId="26553" xr:uid="{69638CA9-7E4D-4A72-81A6-7822D2352158}"/>
    <cellStyle name="Comma 3 4 3 23" xfId="26793" xr:uid="{951D6F16-E9A0-4064-92B2-162AF4691B18}"/>
    <cellStyle name="Comma 3 4 3 24" xfId="26983" xr:uid="{984DD51A-7196-4091-B99B-820F206EA17A}"/>
    <cellStyle name="Comma 3 4 3 25" xfId="27232" xr:uid="{E6C90DCD-440F-4CDA-891A-981B08D3D056}"/>
    <cellStyle name="Comma 3 4 3 26" xfId="28553" xr:uid="{471FB213-19AA-4F97-B2B2-1016FEA11800}"/>
    <cellStyle name="Comma 3 4 3 27" xfId="28811" xr:uid="{425FD8A7-24DB-4151-AB12-4A43F42F1E4E}"/>
    <cellStyle name="Comma 3 4 3 28" xfId="29120" xr:uid="{C9E2CC2B-0419-4C68-9FFD-CD31F38A92EA}"/>
    <cellStyle name="Comma 3 4 3 29" xfId="29380" xr:uid="{F3D922D1-1E42-4708-B10F-9B673F1198AB}"/>
    <cellStyle name="Comma 3 4 3 3" xfId="2336" xr:uid="{B10DA52B-E18D-4956-869F-7F63E684CDFF}"/>
    <cellStyle name="Comma 3 4 3 3 2" xfId="5234" xr:uid="{31CB8E9B-85B7-41C9-97DF-F5CC3DEF8CF8}"/>
    <cellStyle name="Comma 3 4 3 3 2 2" xfId="10058" xr:uid="{F5D37EDC-DC20-4EAB-824D-8AE83656344F}"/>
    <cellStyle name="Comma 3 4 3 3 2 2 2" xfId="33235" xr:uid="{9972C566-0235-4C09-ACB8-89593EE62AE9}"/>
    <cellStyle name="Comma 3 4 3 3 2 2 2 2" xfId="41583" xr:uid="{66F69E39-C2DB-4F19-A370-F3D0C2B547D5}"/>
    <cellStyle name="Comma 3 4 3 3 2 2 3" xfId="39971" xr:uid="{AA916EB3-0325-4427-A822-09C736B40348}"/>
    <cellStyle name="Comma 3 4 3 3 2 3" xfId="32440" xr:uid="{041864C5-4B60-4F5A-92A9-EF10B68D8938}"/>
    <cellStyle name="Comma 3 4 3 3 2 3 2" xfId="40779" xr:uid="{6D061BA1-B5E7-455D-AB30-73D5CBEDC479}"/>
    <cellStyle name="Comma 3 4 3 3 2 4" xfId="39167" xr:uid="{64AB24A7-5FA7-4A22-890E-4A563B950CB8}"/>
    <cellStyle name="Comma 3 4 3 3 3" xfId="7832" xr:uid="{98174A0A-64DB-45A4-AAB0-32FE21266635}"/>
    <cellStyle name="Comma 3 4 3 3 3 2" xfId="32836" xr:uid="{4F230AB8-CEF5-4969-B861-4C1291020D3A}"/>
    <cellStyle name="Comma 3 4 3 3 3 2 2" xfId="41181" xr:uid="{46E267B4-6EE0-49ED-90DB-1F032E70C8D5}"/>
    <cellStyle name="Comma 3 4 3 3 3 3" xfId="39569" xr:uid="{86E7ED43-ACF5-41D4-A29A-0AC90E17834D}"/>
    <cellStyle name="Comma 3 4 3 3 4" xfId="32046" xr:uid="{6A01A921-F813-461C-ABB9-BB78B17052D9}"/>
    <cellStyle name="Comma 3 4 3 3 4 2" xfId="40377" xr:uid="{B58E5EAF-0765-479E-85A6-A0E8CF328960}"/>
    <cellStyle name="Comma 3 4 3 3 5" xfId="31130" xr:uid="{A676C099-74F3-428E-9064-CEFB91729262}"/>
    <cellStyle name="Comma 3 4 3 3 6" xfId="38765" xr:uid="{C3452C13-ED20-41B6-8C83-89C95E30F315}"/>
    <cellStyle name="Comma 3 4 3 30" xfId="29590" xr:uid="{DB8B1383-193D-4BEF-AA62-D22D26F01580}"/>
    <cellStyle name="Comma 3 4 3 31" xfId="29782" xr:uid="{C2C59E72-5D70-4A62-AF73-B9D4AB75E0F4}"/>
    <cellStyle name="Comma 3 4 3 32" xfId="30055" xr:uid="{50CA6960-5617-45AD-AE33-814D305E9D1E}"/>
    <cellStyle name="Comma 3 4 3 33" xfId="30260" xr:uid="{3C71E54E-376A-4DF2-8D08-3C72D39FAF3F}"/>
    <cellStyle name="Comma 3 4 3 34" xfId="34887" xr:uid="{7AB60452-A2BA-44A4-9AF8-919123E7044C}"/>
    <cellStyle name="Comma 3 4 3 35" xfId="35151" xr:uid="{02A33D75-B78C-429B-9E97-5F4CDE3AF110}"/>
    <cellStyle name="Comma 3 4 3 36" xfId="35324" xr:uid="{5ABACC78-4378-49C4-A2EC-719775C9D13F}"/>
    <cellStyle name="Comma 3 4 3 37" xfId="35476" xr:uid="{BF33B38E-6616-4129-9A3E-49B9F3D3D8F1}"/>
    <cellStyle name="Comma 3 4 3 38" xfId="35630" xr:uid="{E6442701-6240-4F49-A5B3-73584E381B90}"/>
    <cellStyle name="Comma 3 4 3 39" xfId="35870" xr:uid="{6B88E839-552B-4851-B275-03A2E7716092}"/>
    <cellStyle name="Comma 3 4 3 4" xfId="2570" xr:uid="{D5F20888-A927-4481-9A3B-7B3500F6253B}"/>
    <cellStyle name="Comma 3 4 3 4 2" xfId="5441" xr:uid="{88361390-4803-42D2-BEF1-51E07A72FF65}"/>
    <cellStyle name="Comma 3 4 3 4 2 2" xfId="10236" xr:uid="{09B8FE66-4F83-4B48-BB9E-4B01FBA9F4C5}"/>
    <cellStyle name="Comma 3 4 3 4 2 2 2" xfId="41300" xr:uid="{E73E1D43-858E-4246-80DB-96E27D1B0299}"/>
    <cellStyle name="Comma 3 4 3 4 2 3" xfId="32953" xr:uid="{E796A684-99C1-4E4C-BB8F-437A4D93A133}"/>
    <cellStyle name="Comma 3 4 3 4 2 4" xfId="39688" xr:uid="{87314A17-4F5D-4018-B06A-E3BD0B6D01A7}"/>
    <cellStyle name="Comma 3 4 3 4 3" xfId="8009" xr:uid="{FEB93A2A-392D-416A-B05F-5A24A6C7F5D0}"/>
    <cellStyle name="Comma 3 4 3 4 3 2" xfId="32161" xr:uid="{8FE37909-2C3C-48CD-90BC-ADBC3716E2FB}"/>
    <cellStyle name="Comma 3 4 3 4 3 3" xfId="40496" xr:uid="{522EB0C3-BBE1-43F3-83B2-0B0F78A07F64}"/>
    <cellStyle name="Comma 3 4 3 4 4" xfId="31359" xr:uid="{22E4D863-57FC-4058-9F2B-D81AEBDD08D4}"/>
    <cellStyle name="Comma 3 4 3 4 5" xfId="38885" xr:uid="{AE1189E5-9EE5-4BC0-99A9-C26E06D45693}"/>
    <cellStyle name="Comma 3 4 3 40" xfId="1845" xr:uid="{4C360D62-2B1B-426D-A74C-E1D067FA9C8D}"/>
    <cellStyle name="Comma 3 4 3 41" xfId="37477" xr:uid="{BDD9DCAE-4604-4FCE-B9CA-B88439AA4851}"/>
    <cellStyle name="Comma 3 4 3 42" xfId="37954" xr:uid="{595A97E8-6A72-4CD3-AA64-FD5F2721747A}"/>
    <cellStyle name="Comma 3 4 3 43" xfId="38087" xr:uid="{E2C21970-B84D-47E0-8694-DEB3A74DAEEE}"/>
    <cellStyle name="Comma 3 4 3 44" xfId="38564" xr:uid="{CBD07058-7061-4648-AD1F-88F2F9E2993C}"/>
    <cellStyle name="Comma 3 4 3 5" xfId="2820" xr:uid="{B889E6AB-935B-4876-A18A-2E0DFFBDD167}"/>
    <cellStyle name="Comma 3 4 3 5 2" xfId="5657" xr:uid="{6731F948-D1E1-46D6-9D01-5A951D066F5C}"/>
    <cellStyle name="Comma 3 4 3 5 2 2" xfId="10415" xr:uid="{74087858-8749-4FEC-B06D-CD955D0CDA05}"/>
    <cellStyle name="Comma 3 4 3 5 2 3" xfId="40899" xr:uid="{61720EF3-914A-4D7C-962A-B10E682F5A4C}"/>
    <cellStyle name="Comma 3 4 3 5 3" xfId="8186" xr:uid="{A2516709-925B-419B-900D-0346E13DDDBE}"/>
    <cellStyle name="Comma 3 4 3 5 4" xfId="32558" xr:uid="{B1FFDD33-3C86-44BD-BF66-7D6149EB96BA}"/>
    <cellStyle name="Comma 3 4 3 5 5" xfId="39287" xr:uid="{64CF1BE2-B7AF-4A5E-81CF-8C4CC6A6A5C5}"/>
    <cellStyle name="Comma 3 4 3 6" xfId="3072" xr:uid="{17E6F555-8988-4366-A4BA-A0D0DAD11EAB}"/>
    <cellStyle name="Comma 3 4 3 6 2" xfId="5878" xr:uid="{6E1EB375-37D3-4E2E-9796-AAD1B4DC3461}"/>
    <cellStyle name="Comma 3 4 3 6 2 2" xfId="10600" xr:uid="{036C7754-0931-487C-B969-CF3ABB8A8272}"/>
    <cellStyle name="Comma 3 4 3 6 3" xfId="8368" xr:uid="{A4F302BA-EC6F-4190-AA16-84867642D936}"/>
    <cellStyle name="Comma 3 4 3 6 4" xfId="31736" xr:uid="{80DAC47C-A679-4D34-A907-FE35C5B6D86F}"/>
    <cellStyle name="Comma 3 4 3 6 5" xfId="40095" xr:uid="{9C1FBFBE-5B37-4F82-9686-A992FA2B1E4F}"/>
    <cellStyle name="Comma 3 4 3 7" xfId="3331" xr:uid="{FACB23DB-A968-4838-8577-80632A2402EF}"/>
    <cellStyle name="Comma 3 4 3 7 2" xfId="6100" xr:uid="{4C4ED9C4-BD9C-416E-9365-39C120FF4B11}"/>
    <cellStyle name="Comma 3 4 3 7 2 2" xfId="10778" xr:uid="{1BFA279C-3CBA-47EA-8D10-DD86FD75EF26}"/>
    <cellStyle name="Comma 3 4 3 7 3" xfId="8545" xr:uid="{0B655A73-FEE6-4E2C-A231-4D013C0EAFB6}"/>
    <cellStyle name="Comma 3 4 3 7 4" xfId="33441" xr:uid="{BEA7E058-4B8A-469A-B5C4-BE26479871FA}"/>
    <cellStyle name="Comma 3 4 3 8" xfId="3643" xr:uid="{65BB04C7-7EB8-43AA-B4C2-F8B88BF7C985}"/>
    <cellStyle name="Comma 3 4 3 8 2" xfId="6348" xr:uid="{C055E1A3-89F8-41CB-9C08-D98A43649BC1}"/>
    <cellStyle name="Comma 3 4 3 8 2 2" xfId="10960" xr:uid="{ABBC7BA6-6076-46F4-A1A9-18565E5BD0DC}"/>
    <cellStyle name="Comma 3 4 3 8 3" xfId="8722" xr:uid="{2CF43F05-D7AF-49EC-84F9-C0D015A5DE54}"/>
    <cellStyle name="Comma 3 4 3 8 4" xfId="33776" xr:uid="{49AC1DEC-6FAE-493E-9E91-EC6F625025A7}"/>
    <cellStyle name="Comma 3 4 3 9" xfId="3898" xr:uid="{B7BA8F41-0F11-4EFC-AFA4-90F5EBCC82EF}"/>
    <cellStyle name="Comma 3 4 3 9 2" xfId="6562" xr:uid="{1528CB34-30B7-433B-8DA9-89C095CDED17}"/>
    <cellStyle name="Comma 3 4 3 9 2 2" xfId="11141" xr:uid="{74FC8E60-9FD5-4C9C-B20B-8B6646930A97}"/>
    <cellStyle name="Comma 3 4 3 9 3" xfId="8899" xr:uid="{60A5CB38-512C-47FB-BD16-E7761C2743AD}"/>
    <cellStyle name="Comma 3 4 3 9 4" xfId="34020" xr:uid="{D6FA441A-F7A4-4D32-8071-C7CFF4182364}"/>
    <cellStyle name="Comma 3 4 30" xfId="28976" xr:uid="{2E990D50-00BB-4099-9127-C3A5C03E5835}"/>
    <cellStyle name="Comma 3 4 31" xfId="29277" xr:uid="{6CD9CE4C-CCAF-4CE6-BEBB-C1974E78BEB7}"/>
    <cellStyle name="Comma 3 4 32" xfId="29511" xr:uid="{1E930758-0422-4580-8AC1-D2C87214419E}"/>
    <cellStyle name="Comma 3 4 33" xfId="29698" xr:uid="{AEF24F1A-4A56-48B7-94D6-6B045C8B23DB}"/>
    <cellStyle name="Comma 3 4 34" xfId="29953" xr:uid="{1214B055-CB45-49EC-83B4-0CE1F729703F}"/>
    <cellStyle name="Comma 3 4 35" xfId="30181" xr:uid="{8917CFFC-1460-4DC6-A9FC-FFAA39898AF0}"/>
    <cellStyle name="Comma 3 4 36" xfId="34747" xr:uid="{DC1BAC42-A61F-4698-A936-B17C24CC8A28}"/>
    <cellStyle name="Comma 3 4 37" xfId="35047" xr:uid="{B0A12A05-F478-4ADE-9B23-45B733E1A51C}"/>
    <cellStyle name="Comma 3 4 38" xfId="35255" xr:uid="{FB88129C-2F6B-4481-ABB2-02AC5A8024E1}"/>
    <cellStyle name="Comma 3 4 39" xfId="35414" xr:uid="{D3028388-5699-41A4-99AC-8B5B2139C367}"/>
    <cellStyle name="Comma 3 4 4" xfId="1996" xr:uid="{4819677B-7104-4BFA-AF00-C33CFCAF9DC2}"/>
    <cellStyle name="Comma 3 4 4 2" xfId="4931" xr:uid="{5FA8F9A0-5D2E-4A0E-B1B1-17BC751CA1B9}"/>
    <cellStyle name="Comma 3 4 4 2 2" xfId="9798" xr:uid="{AD19124E-23FC-4109-A97C-7D00C26FCA5D}"/>
    <cellStyle name="Comma 3 4 4 2 2 2" xfId="33033" xr:uid="{A3906398-92DB-4E35-B738-8696F9C5A6E7}"/>
    <cellStyle name="Comma 3 4 4 2 2 2 2" xfId="41381" xr:uid="{64FDC1AD-5D2F-4298-945D-E867356FC870}"/>
    <cellStyle name="Comma 3 4 4 2 2 3" xfId="39769" xr:uid="{DB406B92-5E89-402A-982C-3F9E70BB461F}"/>
    <cellStyle name="Comma 3 4 4 2 3" xfId="32239" xr:uid="{EB846943-9898-4501-80AF-8A04444E654A}"/>
    <cellStyle name="Comma 3 4 4 2 3 2" xfId="40577" xr:uid="{A2D34A2C-EEDE-45C7-B9AF-D811FD7BF598}"/>
    <cellStyle name="Comma 3 4 4 2 4" xfId="38966" xr:uid="{C3FEC729-2F99-4C57-8260-C35421219A9B}"/>
    <cellStyle name="Comma 3 4 4 3" xfId="7574" xr:uid="{3714C569-8F30-488C-9D72-7929E74AEABE}"/>
    <cellStyle name="Comma 3 4 4 3 2" xfId="32634" xr:uid="{30CFCC40-0961-428B-AEDF-81EC1D91124B}"/>
    <cellStyle name="Comma 3 4 4 3 2 2" xfId="40979" xr:uid="{389BE73D-ACC5-4CE7-AB74-7900C1542365}"/>
    <cellStyle name="Comma 3 4 4 3 3" xfId="39367" xr:uid="{F3013BFC-8DA4-4B29-97EB-D077BAC054CD}"/>
    <cellStyle name="Comma 3 4 4 4" xfId="24782" xr:uid="{EC4E5EC1-1BD9-4DB2-9BEF-594EFF45EA48}"/>
    <cellStyle name="Comma 3 4 4 4 2" xfId="31836" xr:uid="{4AA238BB-452F-468B-8A07-DACEF0ACF155}"/>
    <cellStyle name="Comma 3 4 4 4 3" xfId="40175" xr:uid="{FB88E4DD-57A6-4FCB-BFD9-2F6E332F947A}"/>
    <cellStyle name="Comma 3 4 4 5" xfId="27502" xr:uid="{0121B52C-1C03-407F-B6AF-D7AB719BA347}"/>
    <cellStyle name="Comma 3 4 4 6" xfId="30609" xr:uid="{1317B246-0995-4A0A-843A-2AFE9B794AEE}"/>
    <cellStyle name="Comma 3 4 4 7" xfId="37626" xr:uid="{F7198FE6-D32F-4CF0-B1DC-1664882437E4}"/>
    <cellStyle name="Comma 3 4 4 8" xfId="38131" xr:uid="{3800B742-B2D9-44FE-B04D-A1E29E2ED2F6}"/>
    <cellStyle name="Comma 3 4 4 9" xfId="38569" xr:uid="{20E4DE8B-B9A6-4340-8631-C16EF18535E9}"/>
    <cellStyle name="Comma 3 4 40" xfId="35567" xr:uid="{C5BF3D9E-B738-4734-BC51-D97CB7BD2986}"/>
    <cellStyle name="Comma 3 4 41" xfId="35808" xr:uid="{042631A5-7BCD-4471-957F-E89548F814CD}"/>
    <cellStyle name="Comma 3 4 42" xfId="1668" xr:uid="{1E69C6A1-9316-446E-AC30-CB347590177A}"/>
    <cellStyle name="Comma 3 4 43" xfId="963" xr:uid="{8BBF58CB-EDB2-44D8-BE40-39321348874A}"/>
    <cellStyle name="Comma 3 4 44" xfId="36038" xr:uid="{EF44A3F2-2601-4C76-9566-7DB8231614EB}"/>
    <cellStyle name="Comma 3 4 45" xfId="37475" xr:uid="{558C53B0-317E-4B6C-9909-ADEA4790B66D}"/>
    <cellStyle name="Comma 3 4 46" xfId="37677" xr:uid="{9C73227C-39F1-491C-BD7A-A6D4BA356752}"/>
    <cellStyle name="Comma 3 4 47" xfId="38219" xr:uid="{9F107763-D7D6-4A00-A7D2-09A1F20957B6}"/>
    <cellStyle name="Comma 3 4 5" xfId="2240" xr:uid="{3883DD7E-381F-4A1E-8903-E2DFBF80F92E}"/>
    <cellStyle name="Comma 3 4 5 2" xfId="5145" xr:uid="{354438B5-5ADE-4DE7-AAEA-25A896676C53}"/>
    <cellStyle name="Comma 3 4 5 2 2" xfId="9976" xr:uid="{5288FD18-5BEB-41FE-A2FD-43D305EBE449}"/>
    <cellStyle name="Comma 3 4 5 2 2 2" xfId="33173" xr:uid="{B5E8C213-4C60-47C2-A398-33F737F32374}"/>
    <cellStyle name="Comma 3 4 5 2 2 2 2" xfId="41521" xr:uid="{14E8A7D0-22CB-4CEF-9969-B589A162CB20}"/>
    <cellStyle name="Comma 3 4 5 2 2 3" xfId="39909" xr:uid="{C7E51927-5D0B-42B4-802E-2D3A093BB4CA}"/>
    <cellStyle name="Comma 3 4 5 2 3" xfId="32378" xr:uid="{1ED4E89D-F995-4463-925E-F2B74854188F}"/>
    <cellStyle name="Comma 3 4 5 2 3 2" xfId="40717" xr:uid="{B0998CCF-1BEF-4DC0-BE35-DA3539812999}"/>
    <cellStyle name="Comma 3 4 5 2 4" xfId="39105" xr:uid="{5C8D46F9-16BB-4350-B5B2-D73587346319}"/>
    <cellStyle name="Comma 3 4 5 3" xfId="7751" xr:uid="{E5DF3D9E-46E9-4D9A-A802-059BADA92737}"/>
    <cellStyle name="Comma 3 4 5 3 2" xfId="32774" xr:uid="{4B1415CD-DCF7-4627-A3CE-A6B4DEC04A46}"/>
    <cellStyle name="Comma 3 4 5 3 2 2" xfId="41119" xr:uid="{2CC76C3F-454F-4713-A512-97BC0AA67336}"/>
    <cellStyle name="Comma 3 4 5 3 3" xfId="39507" xr:uid="{FE90E709-1661-4FBB-BF72-99F267C32A10}"/>
    <cellStyle name="Comma 3 4 5 4" xfId="31981" xr:uid="{9BE9EAA4-83B9-4514-9D4F-1E2DE95D1BD9}"/>
    <cellStyle name="Comma 3 4 5 4 2" xfId="40315" xr:uid="{AF3E7B17-EB6E-4341-956E-94A4784007B9}"/>
    <cellStyle name="Comma 3 4 5 5" xfId="30846" xr:uid="{937E04F3-05D0-413C-93B8-2B9B9706E384}"/>
    <cellStyle name="Comma 3 4 5 6" xfId="38703" xr:uid="{854F535D-1563-4C34-A7A6-C628ECDA97AB}"/>
    <cellStyle name="Comma 3 4 6" xfId="2448" xr:uid="{ABF8E418-0441-43B4-9360-8D819B7490BD}"/>
    <cellStyle name="Comma 3 4 6 2" xfId="5336" xr:uid="{07AF4EB8-487F-48EE-A143-EB7467D5A236}"/>
    <cellStyle name="Comma 3 4 6 2 2" xfId="10154" xr:uid="{D58E26B0-021C-4AF1-B30D-16E0081F8951}"/>
    <cellStyle name="Comma 3 4 6 2 2 2" xfId="33232" xr:uid="{50FB6DC4-6689-4A8B-B3E2-95DBC1EE84C1}"/>
    <cellStyle name="Comma 3 4 6 2 2 2 2" xfId="41580" xr:uid="{55DDFDEA-AE93-4EC7-8C5F-4F2BA54FCBBB}"/>
    <cellStyle name="Comma 3 4 6 2 2 3" xfId="39968" xr:uid="{54B2B7D1-2A87-46F7-B862-783C748A8682}"/>
    <cellStyle name="Comma 3 4 6 2 3" xfId="32437" xr:uid="{00FEA983-889F-495F-85A4-D6D7A246F11F}"/>
    <cellStyle name="Comma 3 4 6 2 3 2" xfId="40776" xr:uid="{2F297614-C47F-408A-B6AA-DD72AA9A2DE4}"/>
    <cellStyle name="Comma 3 4 6 2 4" xfId="39164" xr:uid="{D95D7617-8CD1-495D-84F4-3ADB24DCF167}"/>
    <cellStyle name="Comma 3 4 6 3" xfId="7928" xr:uid="{59D2D590-6277-48F2-BF92-C7A644592AE3}"/>
    <cellStyle name="Comma 3 4 6 3 2" xfId="32833" xr:uid="{4CF8D455-ED93-4DBC-AFDF-3328B3F530F6}"/>
    <cellStyle name="Comma 3 4 6 3 2 2" xfId="41178" xr:uid="{85764022-3408-4DC9-8870-77FD9AB67A02}"/>
    <cellStyle name="Comma 3 4 6 3 3" xfId="39566" xr:uid="{1FC59A20-506E-40AE-AF41-07B8885F24FC}"/>
    <cellStyle name="Comma 3 4 6 4" xfId="32043" xr:uid="{575FCE00-C319-4BA4-892C-DC52BCD75AF9}"/>
    <cellStyle name="Comma 3 4 6 4 2" xfId="40374" xr:uid="{AC9D5130-E3E5-438B-971B-6AADA93D9E23}"/>
    <cellStyle name="Comma 3 4 6 5" xfId="31049" xr:uid="{DD2552C7-8460-484F-8579-85EF4D49C4E0}"/>
    <cellStyle name="Comma 3 4 6 6" xfId="38762" xr:uid="{4F640D20-2F0F-4BCF-9586-BA00BA8AAE34}"/>
    <cellStyle name="Comma 3 4 7" xfId="2697" xr:uid="{99FF212E-3B18-46FD-9061-957BCB0F49E9}"/>
    <cellStyle name="Comma 3 4 7 2" xfId="5551" xr:uid="{4EC304FE-ED2D-49A6-B517-352DC058B0B3}"/>
    <cellStyle name="Comma 3 4 7 2 2" xfId="10332" xr:uid="{147D9D71-E9BF-47B3-8F06-AF3E3F9CD83D}"/>
    <cellStyle name="Comma 3 4 7 2 2 2" xfId="41263" xr:uid="{F69F0783-B9B0-474C-ADEC-F5E715A3B7AC}"/>
    <cellStyle name="Comma 3 4 7 2 3" xfId="32917" xr:uid="{2D24B7D8-E948-443D-B4FC-1DC64B496B19}"/>
    <cellStyle name="Comma 3 4 7 2 4" xfId="39651" xr:uid="{2A5EE41A-EEB3-462D-BD73-F58FF239ECEF}"/>
    <cellStyle name="Comma 3 4 7 3" xfId="8105" xr:uid="{BF66CB3F-1E0C-4463-A133-C01583D30752}"/>
    <cellStyle name="Comma 3 4 7 3 2" xfId="32127" xr:uid="{93379734-D77E-4A45-ACFC-94620DA0BC02}"/>
    <cellStyle name="Comma 3 4 7 3 3" xfId="40459" xr:uid="{B3F64D0B-5D9F-4F2D-B11E-0E859762759B}"/>
    <cellStyle name="Comma 3 4 7 4" xfId="31266" xr:uid="{3CDAB360-47BE-46D6-B6DE-B0B86052F198}"/>
    <cellStyle name="Comma 3 4 7 5" xfId="38848" xr:uid="{8E3C5061-38D6-44FE-B359-1471FF182554}"/>
    <cellStyle name="Comma 3 4 8" xfId="2953" xr:uid="{43F08230-5B5E-4E2B-9ED5-F1A43C7EBE17}"/>
    <cellStyle name="Comma 3 4 8 2" xfId="5776" xr:uid="{E3F61BA6-1076-441F-AB8B-CC717D041D56}"/>
    <cellStyle name="Comma 3 4 8 2 2" xfId="10517" xr:uid="{E7FC77F8-73F1-4D71-AD94-70F4D5B27AF8}"/>
    <cellStyle name="Comma 3 4 8 2 3" xfId="32525" xr:uid="{7D5F317C-12E5-4611-B02A-284934EBF958}"/>
    <cellStyle name="Comma 3 4 8 2 4" xfId="40862" xr:uid="{D7E0F18C-16FA-4224-9779-EBB3D1F3784B}"/>
    <cellStyle name="Comma 3 4 8 3" xfId="8286" xr:uid="{8A833004-0E3C-4B4D-B5A0-4D0F2D3CA9F9}"/>
    <cellStyle name="Comma 3 4 8 4" xfId="31429" xr:uid="{B597DD4F-5FEE-4957-A240-1A7510C61D98}"/>
    <cellStyle name="Comma 3 4 8 5" xfId="39250" xr:uid="{B3E21D91-E645-4F4E-9FBA-BB33EA203A6E}"/>
    <cellStyle name="Comma 3 4 9" xfId="3209" xr:uid="{D6C269E9-57E0-4280-8FE9-44EE310BF4B7}"/>
    <cellStyle name="Comma 3 4 9 2" xfId="5996" xr:uid="{EEB863DA-457A-458F-9ECE-4DD45D19C2B6}"/>
    <cellStyle name="Comma 3 4 9 2 2" xfId="10697" xr:uid="{74030EE3-628D-4892-8D51-72EE0FF99232}"/>
    <cellStyle name="Comma 3 4 9 3" xfId="8464" xr:uid="{50055FC7-5E20-42AD-B21D-F3A991921690}"/>
    <cellStyle name="Comma 3 4 9 4" xfId="31541" xr:uid="{C7C77B89-F57C-4EC8-82A0-2F9A13B01B09}"/>
    <cellStyle name="Comma 3 4 9 5" xfId="40058" xr:uid="{551ACB72-52DF-4DA1-8314-D0D4F765113A}"/>
    <cellStyle name="Comma 3 40" xfId="35801" xr:uid="{9B5AF3FF-E806-4935-AD5D-89384512BE7B}"/>
    <cellStyle name="Comma 3 41" xfId="278" xr:uid="{BCBE28B9-A815-4CDE-A38D-500B6589F782}"/>
    <cellStyle name="Comma 3 41 2" xfId="297" xr:uid="{6929A6C0-5A2D-4683-B76A-FEC0B3A9B900}"/>
    <cellStyle name="Comma 3 41 2 2" xfId="35927" xr:uid="{538C1A56-22C1-4AC6-BFBF-4F2267257DDF}"/>
    <cellStyle name="Comma 3 41 3" xfId="35918" xr:uid="{59AA6ECB-5056-4691-86F6-73A2D052AA8D}"/>
    <cellStyle name="Comma 3 42" xfId="569" xr:uid="{962F2D7D-EC8E-4EF4-9682-2B193D351A7F}"/>
    <cellStyle name="Comma 3 43" xfId="37661" xr:uid="{D433FA13-56F9-484D-98C3-4D88BE1D6AB0}"/>
    <cellStyle name="Comma 3 44" xfId="37965" xr:uid="{F3FC70CD-B8FA-4970-8CD1-5426A9C3B9A2}"/>
    <cellStyle name="Comma 3 45" xfId="38158" xr:uid="{941DFF6C-D16B-4E2C-91B3-A36852B23464}"/>
    <cellStyle name="Comma 3 5" xfId="577" xr:uid="{AAFBAB73-8451-4C89-83ED-575FB6EF897E}"/>
    <cellStyle name="Comma 3 5 10" xfId="4271" xr:uid="{E044B34F-00F4-438B-8292-5A32D629E7F3}"/>
    <cellStyle name="Comma 3 5 10 2" xfId="6856" xr:uid="{DA23E94E-9C99-4340-9504-7F98E0D206A0}"/>
    <cellStyle name="Comma 3 5 10 2 2" xfId="11424" xr:uid="{F58CBA58-FBBB-41F2-ADC0-20D6C491819F}"/>
    <cellStyle name="Comma 3 5 10 3" xfId="9181" xr:uid="{7F180532-07BB-44A5-B6F8-CA3D34628775}"/>
    <cellStyle name="Comma 3 5 10 4" xfId="33362" xr:uid="{A349CC04-ED58-4EA9-AF9B-36979AD097E7}"/>
    <cellStyle name="Comma 3 5 11" xfId="4459" xr:uid="{6FE9B148-E941-49AC-B2CA-B4DA38FBA7F3}"/>
    <cellStyle name="Comma 3 5 11 2" xfId="7040" xr:uid="{0C8012CA-A933-4898-A901-BB85257FDDF4}"/>
    <cellStyle name="Comma 3 5 11 2 2" xfId="11608" xr:uid="{8CE0C31F-7EB2-4BB8-8DB1-85B46D52BBF9}"/>
    <cellStyle name="Comma 3 5 11 3" xfId="9365" xr:uid="{71319FC3-6E80-4F90-B776-667DA31E9451}"/>
    <cellStyle name="Comma 3 5 11 4" xfId="33383" xr:uid="{6178B18C-8DDE-461F-9890-48C339C19FE4}"/>
    <cellStyle name="Comma 3 5 12" xfId="4702" xr:uid="{486C0DBD-4211-4D10-846F-2BAD365C2962}"/>
    <cellStyle name="Comma 3 5 12 2" xfId="9599" xr:uid="{3ACD729E-35DC-454A-98D2-D4E199D799C0}"/>
    <cellStyle name="Comma 3 5 12 3" xfId="33523" xr:uid="{67FD1A00-1F6A-4682-9942-B0D504B696C1}"/>
    <cellStyle name="Comma 3 5 13" xfId="12562" xr:uid="{FA92945C-AA52-4D43-99B0-858643563186}"/>
    <cellStyle name="Comma 3 5 13 2" xfId="33634" xr:uid="{53106F30-C0F1-460C-BADB-84FCE13EC6B3}"/>
    <cellStyle name="Comma 3 5 14" xfId="7396" xr:uid="{3F6378DD-A81D-42AB-A6BE-9CA63640C5AF}"/>
    <cellStyle name="Comma 3 5 14 2" xfId="33724" xr:uid="{D3D96A6D-63BC-4ABF-A5F3-EDE499FCCB37}"/>
    <cellStyle name="Comma 3 5 15" xfId="12756" xr:uid="{2102D04F-CD81-4595-875F-745E8BF28FEE}"/>
    <cellStyle name="Comma 3 5 15 2" xfId="33854" xr:uid="{5CD4521B-2B7D-4FBB-8DD5-1342DF1B3E67}"/>
    <cellStyle name="Comma 3 5 16" xfId="18427" xr:uid="{6E4B5A5E-22D0-4E3F-977A-9BDDCBC46120}"/>
    <cellStyle name="Comma 3 5 16 2" xfId="33933" xr:uid="{75E4BDAE-1454-4C06-9991-1A28B9D5C79B}"/>
    <cellStyle name="Comma 3 5 17" xfId="24783" xr:uid="{A183BFE2-BF07-454C-B2B6-712A566EF8C6}"/>
    <cellStyle name="Comma 3 5 17 2" xfId="34221" xr:uid="{B46ADC36-B975-4A99-87CA-2C3BA9EF66EC}"/>
    <cellStyle name="Comma 3 5 18" xfId="25099" xr:uid="{23A3808D-783E-4C70-B0DF-7E3E1587B7F6}"/>
    <cellStyle name="Comma 3 5 19" xfId="25397" xr:uid="{0FA7A99A-ED8C-445E-B699-96877EF7C1C8}"/>
    <cellStyle name="Comma 3 5 2" xfId="1998" xr:uid="{F5150023-6AF5-4B48-87DE-69A3D7636972}"/>
    <cellStyle name="Comma 3 5 2 10" xfId="38281" xr:uid="{10A0D5F6-557C-4F3A-AE50-1D0151ED074F}"/>
    <cellStyle name="Comma 3 5 2 2" xfId="4933" xr:uid="{643CD52A-7245-4D63-8F73-B8DF247AEF5E}"/>
    <cellStyle name="Comma 3 5 2 2 2" xfId="9800" xr:uid="{DBC9F34B-F54B-4CCD-AE72-8F054D37A567}"/>
    <cellStyle name="Comma 3 5 2 2 2 2" xfId="33065" xr:uid="{E091281F-4B18-48E1-9CED-E8AAB672D06F}"/>
    <cellStyle name="Comma 3 5 2 2 2 2 2" xfId="41413" xr:uid="{BFE9C61B-DD43-49B4-979A-44E05F453872}"/>
    <cellStyle name="Comma 3 5 2 2 2 2 3" xfId="39801" xr:uid="{BF629B12-F632-417C-AD15-DBCF7AE13B3B}"/>
    <cellStyle name="Comma 3 5 2 2 2 3" xfId="32270" xr:uid="{C2D75587-C950-4802-A59F-CADFB39B9BBE}"/>
    <cellStyle name="Comma 3 5 2 2 2 3 2" xfId="40609" xr:uid="{181CADAE-D6BE-4F24-95B4-7EFEC92F5F4C}"/>
    <cellStyle name="Comma 3 5 2 2 2 4" xfId="38997" xr:uid="{2B896DEF-D0B1-49DF-B54C-1B2E0CDFE589}"/>
    <cellStyle name="Comma 3 5 2 2 3" xfId="32666" xr:uid="{AF2466B5-4621-499E-9465-2F601653C146}"/>
    <cellStyle name="Comma 3 5 2 2 3 2" xfId="41011" xr:uid="{07616F13-EB7B-4900-AA0B-3F183074F0BA}"/>
    <cellStyle name="Comma 3 5 2 2 3 3" xfId="39399" xr:uid="{D629137B-DDE9-4C43-8C04-F8002E1EF45F}"/>
    <cellStyle name="Comma 3 5 2 2 4" xfId="31866" xr:uid="{3E58CFB7-A944-4532-AF35-3C53E3C13854}"/>
    <cellStyle name="Comma 3 5 2 2 4 2" xfId="40207" xr:uid="{3AD139EC-17B4-4EE8-8FD7-1F1680C3EA19}"/>
    <cellStyle name="Comma 3 5 2 2 5" xfId="37630" xr:uid="{BDE4E33A-476E-4AB1-95CF-FE43FCD9EA97}"/>
    <cellStyle name="Comma 3 5 2 2 6" xfId="38135" xr:uid="{CF600833-DD46-4F98-A88A-DACEE760D2B2}"/>
    <cellStyle name="Comma 3 5 2 2 7" xfId="38599" xr:uid="{C54E89E6-B16A-403E-B850-BAAB1E416CFC}"/>
    <cellStyle name="Comma 3 5 2 3" xfId="7576" xr:uid="{61097570-1BE3-4C43-9728-3EA5124D16DD}"/>
    <cellStyle name="Comma 3 5 2 3 2" xfId="32442" xr:uid="{C82A6C70-A0A7-464C-BFB8-CD663F09C9A3}"/>
    <cellStyle name="Comma 3 5 2 3 2 2" xfId="33237" xr:uid="{FD301A9B-6FDE-4832-8D2B-64F49F391FB7}"/>
    <cellStyle name="Comma 3 5 2 3 2 2 2" xfId="41585" xr:uid="{3DA38D55-C91D-423F-AD1D-06FF0F8E7012}"/>
    <cellStyle name="Comma 3 5 2 3 2 2 3" xfId="39973" xr:uid="{D7624AC9-7986-418D-9D2F-570C912FE669}"/>
    <cellStyle name="Comma 3 5 2 3 2 3" xfId="40781" xr:uid="{DFC09F47-20B2-4C0C-B2BC-6F0523181CD4}"/>
    <cellStyle name="Comma 3 5 2 3 2 4" xfId="39169" xr:uid="{8DD35012-D8E3-4A8C-9013-9AA0E365FEA6}"/>
    <cellStyle name="Comma 3 5 2 3 3" xfId="32838" xr:uid="{80E02CB7-3FE5-4877-92C3-58955C7A0B85}"/>
    <cellStyle name="Comma 3 5 2 3 3 2" xfId="41183" xr:uid="{85F105E0-4702-4909-8465-6D21266A6E3D}"/>
    <cellStyle name="Comma 3 5 2 3 3 3" xfId="39571" xr:uid="{B33942E7-2858-4039-B9FC-78BDAA7B4AD1}"/>
    <cellStyle name="Comma 3 5 2 3 4" xfId="32048" xr:uid="{6A82D4A4-7D80-4030-B9DB-051B526D69C4}"/>
    <cellStyle name="Comma 3 5 2 3 4 2" xfId="40379" xr:uid="{2502A543-B4EF-4B50-8CD9-BBDFA39065F3}"/>
    <cellStyle name="Comma 3 5 2 3 5" xfId="38767" xr:uid="{C4F0A754-E249-463F-B905-6331CB9B0FD2}"/>
    <cellStyle name="Comma 3 5 2 4" xfId="24784" xr:uid="{FBBE30A8-DCC9-4E5D-A5B2-24E1904F3223}"/>
    <cellStyle name="Comma 3 5 2 4 2" xfId="32948" xr:uid="{A62FBDAF-F036-4843-8222-526330C48B4A}"/>
    <cellStyle name="Comma 3 5 2 4 2 2" xfId="41295" xr:uid="{DB2731FB-12E3-46BD-867B-869C8E38C4BD}"/>
    <cellStyle name="Comma 3 5 2 4 2 3" xfId="39683" xr:uid="{665F9484-B091-4849-87D7-BD93E597C160}"/>
    <cellStyle name="Comma 3 5 2 4 3" xfId="32156" xr:uid="{250F7126-01E8-4E9E-8CDB-ADC04F4B81A2}"/>
    <cellStyle name="Comma 3 5 2 4 3 2" xfId="40491" xr:uid="{C3E20DF6-EED9-4496-AC5D-7B28FA485ECB}"/>
    <cellStyle name="Comma 3 5 2 4 4" xfId="38880" xr:uid="{64C12575-0762-470B-9AED-92746E5843B2}"/>
    <cellStyle name="Comma 3 5 2 5" xfId="27504" xr:uid="{FC4DD2AA-2072-4EC5-BDCB-3083AA526AB8}"/>
    <cellStyle name="Comma 3 5 2 5 2" xfId="32553" xr:uid="{FBF47C28-82F2-4313-BE86-46FEEC65CE3F}"/>
    <cellStyle name="Comma 3 5 2 5 2 2" xfId="40894" xr:uid="{F288E2B4-EB06-45DA-87C6-F6B1FE399149}"/>
    <cellStyle name="Comma 3 5 2 5 3" xfId="39282" xr:uid="{648C3D3B-E81D-451E-9772-0319D9224036}"/>
    <cellStyle name="Comma 3 5 2 6" xfId="31731" xr:uid="{3AA16E39-442C-405E-A3E7-66402B409642}"/>
    <cellStyle name="Comma 3 5 2 6 2" xfId="40090" xr:uid="{616C4B00-2FC9-4CF3-8368-E4393DC92848}"/>
    <cellStyle name="Comma 3 5 2 7" xfId="30610" xr:uid="{C5E4F780-E1F5-44F2-9EBF-427AA3053A54}"/>
    <cellStyle name="Comma 3 5 2 7 2" xfId="38484" xr:uid="{83B2A03E-C6CF-47B6-A11D-C451A6CA397C}"/>
    <cellStyle name="Comma 3 5 2 8" xfId="37479" xr:uid="{C971AEA4-646F-4789-9AB6-55D2001200AC}"/>
    <cellStyle name="Comma 3 5 2 9" xfId="37833" xr:uid="{E83AA3E5-03D3-4817-BE45-B4D34AE694DC}"/>
    <cellStyle name="Comma 3 5 20" xfId="25583" xr:uid="{F29E8C37-665F-4F2C-A457-96A5605624A2}"/>
    <cellStyle name="Comma 3 5 21" xfId="25907" xr:uid="{7F7B6377-7E0F-4DD7-9EF6-E5FA40BC07DC}"/>
    <cellStyle name="Comma 3 5 22" xfId="26198" xr:uid="{2EA323EB-E0F3-441C-A874-9F13DC2C1687}"/>
    <cellStyle name="Comma 3 5 23" xfId="26419" xr:uid="{54A80F22-8B06-4A48-8D29-9882A8D13E04}"/>
    <cellStyle name="Comma 3 5 24" xfId="26710" xr:uid="{D865BD5A-9F8B-4EA3-9CB9-5CB2960EB74F}"/>
    <cellStyle name="Comma 3 5 25" xfId="26917" xr:uid="{476609A9-0329-4477-843A-3F9B5266251D}"/>
    <cellStyle name="Comma 3 5 26" xfId="27154" xr:uid="{012E9533-8CD3-4C46-BAB8-4BC13F75C1E0}"/>
    <cellStyle name="Comma 3 5 27" xfId="28415" xr:uid="{0AF5F72B-C02D-49F2-897C-A31FAD28190D}"/>
    <cellStyle name="Comma 3 5 28" xfId="28698" xr:uid="{427BA304-CAF5-4813-8B90-7094AC76BEC1}"/>
    <cellStyle name="Comma 3 5 29" xfId="28978" xr:uid="{0852514B-6627-433D-A974-234187F7D79F}"/>
    <cellStyle name="Comma 3 5 3" xfId="2242" xr:uid="{1A838C31-CC60-4889-B801-B88DE27B587E}"/>
    <cellStyle name="Comma 3 5 3 2" xfId="5147" xr:uid="{3E9FFE75-122D-4716-8404-F9410B2438E8}"/>
    <cellStyle name="Comma 3 5 3 2 2" xfId="9978" xr:uid="{B5512946-F148-469A-A227-E1A2006AF9D0}"/>
    <cellStyle name="Comma 3 5 3 2 2 2" xfId="33028" xr:uid="{9C3F4C96-29FA-44D6-8DB7-6EFE2D4077B9}"/>
    <cellStyle name="Comma 3 5 3 2 2 2 2" xfId="41376" xr:uid="{2DDF7D80-68C4-41FB-9240-45DEA13A5FD0}"/>
    <cellStyle name="Comma 3 5 3 2 2 3" xfId="39764" xr:uid="{C3767354-CDEE-4F07-9536-F77FEAF3AD7E}"/>
    <cellStyle name="Comma 3 5 3 2 3" xfId="32234" xr:uid="{A1B6858A-6A42-42FC-A6EC-7347FD167297}"/>
    <cellStyle name="Comma 3 5 3 2 3 2" xfId="40572" xr:uid="{F5344452-0FCB-4998-84CA-D7E68624127C}"/>
    <cellStyle name="Comma 3 5 3 2 4" xfId="38961" xr:uid="{9F4176D9-329D-4BFD-90F3-D9CB1D80D03C}"/>
    <cellStyle name="Comma 3 5 3 3" xfId="7753" xr:uid="{5A8DDF55-D4AE-4E1E-9A6A-409F3411A263}"/>
    <cellStyle name="Comma 3 5 3 3 2" xfId="32629" xr:uid="{BFBEA778-F224-4A72-94EA-5E649E2FBB5C}"/>
    <cellStyle name="Comma 3 5 3 3 2 2" xfId="40974" xr:uid="{4399F73E-3964-44A9-BFF1-51BC45056BA1}"/>
    <cellStyle name="Comma 3 5 3 3 3" xfId="39362" xr:uid="{07420910-C258-4326-9A9B-3CD6C064ACCC}"/>
    <cellStyle name="Comma 3 5 3 4" xfId="31831" xr:uid="{A146B92B-1747-48D2-ADC4-6E5E5F3F8A4A}"/>
    <cellStyle name="Comma 3 5 3 4 2" xfId="40170" xr:uid="{79A7FDAD-F300-447C-8AB0-35D974BB40C6}"/>
    <cellStyle name="Comma 3 5 3 5" xfId="30879" xr:uid="{0362AFBF-9AAF-4904-B366-DF234C92483C}"/>
    <cellStyle name="Comma 3 5 3 5 2" xfId="38515" xr:uid="{E5271C32-6FEF-443D-BD90-E9E3915629C1}"/>
    <cellStyle name="Comma 3 5 3 6" xfId="37629" xr:uid="{63E64F03-B297-4FE8-8A99-7B988F9D8137}"/>
    <cellStyle name="Comma 3 5 3 7" xfId="37950" xr:uid="{3876C00A-905F-467C-8367-ED232E82D41D}"/>
    <cellStyle name="Comma 3 5 3 8" xfId="38134" xr:uid="{EF545A3D-B814-4DE6-B9C5-48AEE624ECD3}"/>
    <cellStyle name="Comma 3 5 3 9" xfId="38397" xr:uid="{D87980B6-5693-4A9D-A427-FC86DB5EED89}"/>
    <cellStyle name="Comma 3 5 30" xfId="29279" xr:uid="{29FA8C7E-F398-47F8-BFAF-11A8AD125C71}"/>
    <cellStyle name="Comma 3 5 31" xfId="29513" xr:uid="{2B132432-12CC-4FC0-B186-D9334AA0807B}"/>
    <cellStyle name="Comma 3 5 32" xfId="29700" xr:uid="{76D68A50-018A-4A4A-A52B-D6B2F3497DA8}"/>
    <cellStyle name="Comma 3 5 33" xfId="29955" xr:uid="{196D09A9-3D80-42EC-92EE-989F516009B8}"/>
    <cellStyle name="Comma 3 5 34" xfId="30183" xr:uid="{04C52053-C505-447B-A851-A8BEA54A8962}"/>
    <cellStyle name="Comma 3 5 35" xfId="30554" xr:uid="{51D680F6-B2AA-4016-B594-0BDE4F9DD574}"/>
    <cellStyle name="Comma 3 5 36" xfId="34749" xr:uid="{FC83D7CD-1505-4348-A239-E1DD216ACB28}"/>
    <cellStyle name="Comma 3 5 37" xfId="35049" xr:uid="{0F637C8A-1B02-47B9-9CBB-B172D498577A}"/>
    <cellStyle name="Comma 3 5 38" xfId="35257" xr:uid="{F315D536-1656-4B39-9EF2-F47BAD9BE8D3}"/>
    <cellStyle name="Comma 3 5 39" xfId="35416" xr:uid="{DF488923-83AD-4EE9-9C4D-CA47E322D9D6}"/>
    <cellStyle name="Comma 3 5 4" xfId="2450" xr:uid="{4856C4C7-27AF-4F03-A080-0868713CB417}"/>
    <cellStyle name="Comma 3 5 4 2" xfId="5338" xr:uid="{276B6291-4537-4C6B-83CE-95605856E0E8}"/>
    <cellStyle name="Comma 3 5 4 2 2" xfId="10156" xr:uid="{6589B0CA-4F4C-433E-9514-63CEA79270F7}"/>
    <cellStyle name="Comma 3 5 4 2 2 2" xfId="33236" xr:uid="{2C16FDDF-501E-4D2E-B7F2-D3F4AC54A2C3}"/>
    <cellStyle name="Comma 3 5 4 2 2 2 2" xfId="41584" xr:uid="{A27258E0-495A-4474-9F58-73F42B7CA8C2}"/>
    <cellStyle name="Comma 3 5 4 2 2 3" xfId="39972" xr:uid="{55C48155-2BB0-4067-8CA3-D7A11D7C8E44}"/>
    <cellStyle name="Comma 3 5 4 2 3" xfId="32441" xr:uid="{9D2B7013-CF2D-454C-BC33-0A69A97D5D01}"/>
    <cellStyle name="Comma 3 5 4 2 3 2" xfId="40780" xr:uid="{14AB6970-8761-4444-A7FD-36F0711B2ADE}"/>
    <cellStyle name="Comma 3 5 4 2 4" xfId="39168" xr:uid="{ECCE59C8-EF57-42AA-ACAB-98CF303F972A}"/>
    <cellStyle name="Comma 3 5 4 3" xfId="7930" xr:uid="{96DD6B12-5FAF-4F87-A5C7-7FD7C95CDC87}"/>
    <cellStyle name="Comma 3 5 4 3 2" xfId="32837" xr:uid="{27D5957E-D964-4416-A40F-1C6B46C778C5}"/>
    <cellStyle name="Comma 3 5 4 3 2 2" xfId="41182" xr:uid="{1C4C30E4-CDF4-4662-9FCF-A03C03004342}"/>
    <cellStyle name="Comma 3 5 4 3 3" xfId="39570" xr:uid="{064DC6CC-5712-43E5-9B5A-9DDCA6F7CA95}"/>
    <cellStyle name="Comma 3 5 4 4" xfId="32047" xr:uid="{194982B1-B048-4627-9043-FC31EE2E6F83}"/>
    <cellStyle name="Comma 3 5 4 4 2" xfId="40378" xr:uid="{C94E90E8-FED9-4816-AE29-1B8DA87DB125}"/>
    <cellStyle name="Comma 3 5 4 5" xfId="31080" xr:uid="{443AE59B-A8DD-448D-99B3-D953E17932D8}"/>
    <cellStyle name="Comma 3 5 4 6" xfId="38766" xr:uid="{A84CB7F2-B27B-4F39-908D-BA099A172277}"/>
    <cellStyle name="Comma 3 5 40" xfId="35569" xr:uid="{4ADEC683-2943-4A4A-AC46-B62B13A61ED8}"/>
    <cellStyle name="Comma 3 5 41" xfId="35810" xr:uid="{79A315EF-DF2A-460F-B49B-E87D9C087A56}"/>
    <cellStyle name="Comma 3 5 42" xfId="35930" xr:uid="{6AE32D63-ACFA-41EB-94A3-F42DE6A19614}"/>
    <cellStyle name="Comma 3 5 43" xfId="1669" xr:uid="{EE7929F2-4640-429C-A688-FF1BDACE2EE5}"/>
    <cellStyle name="Comma 3 5 44" xfId="964" xr:uid="{1376DC9A-9B6B-4209-9915-644602466358}"/>
    <cellStyle name="Comma 3 5 45" xfId="36040" xr:uid="{D0B62961-22BC-494E-840C-80B46CC79BAE}"/>
    <cellStyle name="Comma 3 5 46" xfId="37478" xr:uid="{FD061728-1311-4BBE-98BF-2DA2DD81EBF1}"/>
    <cellStyle name="Comma 3 5 47" xfId="37676" xr:uid="{B727477E-02EF-457C-B683-858B38DF67B5}"/>
    <cellStyle name="Comma 3 5 48" xfId="38088" xr:uid="{0C66BF49-B466-4D48-806C-0887392BFE49}"/>
    <cellStyle name="Comma 3 5 49" xfId="38250" xr:uid="{F93855A7-C22B-4AA7-B9AE-D002C27C541D}"/>
    <cellStyle name="Comma 3 5 5" xfId="2699" xr:uid="{4E9FED0F-9CB0-4D9D-B226-27B2C9F67D1A}"/>
    <cellStyle name="Comma 3 5 5 2" xfId="5553" xr:uid="{60FB2C4D-E8F2-4401-85BE-3DB96687E644}"/>
    <cellStyle name="Comma 3 5 5 2 2" xfId="10334" xr:uid="{9A8CFA5D-883B-4FD0-B9DA-92EF7CFA061E}"/>
    <cellStyle name="Comma 3 5 5 2 2 2" xfId="41258" xr:uid="{BB12F4E3-1796-4328-9438-E79E9A18306F}"/>
    <cellStyle name="Comma 3 5 5 2 3" xfId="32912" xr:uid="{EAA27C88-7430-42DF-8133-6ABFE7798090}"/>
    <cellStyle name="Comma 3 5 5 2 4" xfId="39646" xr:uid="{DBF3322F-55E5-47AB-9247-303362828163}"/>
    <cellStyle name="Comma 3 5 5 3" xfId="8107" xr:uid="{112B1A45-BAAD-489E-917E-9CF68537B5A1}"/>
    <cellStyle name="Comma 3 5 5 3 2" xfId="32122" xr:uid="{1A5D7A67-C61B-4716-AB58-858275265E7C}"/>
    <cellStyle name="Comma 3 5 5 3 3" xfId="40454" xr:uid="{4C9E4E83-481F-4058-8519-8AA39E5FA06B}"/>
    <cellStyle name="Comma 3 5 5 4" xfId="31171" xr:uid="{01B5C988-FDF7-4A5D-9A63-DE6643B4175F}"/>
    <cellStyle name="Comma 3 5 5 5" xfId="38843" xr:uid="{AB5A0391-74F9-4239-8F45-B95A80D2ADA8}"/>
    <cellStyle name="Comma 3 5 6" xfId="2955" xr:uid="{261FD584-0580-4EA3-B5E4-46A61F32DB6A}"/>
    <cellStyle name="Comma 3 5 6 2" xfId="5778" xr:uid="{290ACB6F-C6A6-4E3B-82C1-7650EBA54442}"/>
    <cellStyle name="Comma 3 5 6 2 2" xfId="10519" xr:uid="{CDE30C90-2B9B-4D1F-B742-37800E0F4443}"/>
    <cellStyle name="Comma 3 5 6 2 3" xfId="32520" xr:uid="{861861BE-E773-4F0A-A2B7-39EBC813F7C6}"/>
    <cellStyle name="Comma 3 5 6 2 4" xfId="40857" xr:uid="{F95A2957-D480-4C58-905C-CBD5BE8C36BF}"/>
    <cellStyle name="Comma 3 5 6 3" xfId="8288" xr:uid="{7AB3A27F-423D-48AC-8E1B-4596FE403C05}"/>
    <cellStyle name="Comma 3 5 6 4" xfId="31267" xr:uid="{9E6121CF-F830-4819-84A9-B658B7A4D282}"/>
    <cellStyle name="Comma 3 5 6 5" xfId="39245" xr:uid="{B1AF85A4-0D35-4773-8F55-2A7F693C064C}"/>
    <cellStyle name="Comma 3 5 7" xfId="3211" xr:uid="{C1C53531-ADCD-42BD-A41A-BBB7A5CBD3B8}"/>
    <cellStyle name="Comma 3 5 7 2" xfId="5998" xr:uid="{E10B14FE-C6CA-4925-A56F-B4F2EE8660D0}"/>
    <cellStyle name="Comma 3 5 7 2 2" xfId="10699" xr:uid="{E522C562-517E-457B-AA42-17BDF1567A16}"/>
    <cellStyle name="Comma 3 5 7 3" xfId="8466" xr:uid="{1FE45638-9EF6-4ACF-BB74-720F7381C965}"/>
    <cellStyle name="Comma 3 5 7 4" xfId="31513" xr:uid="{CBC5EAD8-9A00-4D8B-A860-D2CF54253A2A}"/>
    <cellStyle name="Comma 3 5 7 5" xfId="40053" xr:uid="{6BF4D4AD-19B0-49F6-97DF-39098B9551EF}"/>
    <cellStyle name="Comma 3 5 8" xfId="3487" xr:uid="{C3C7255E-7E54-4A4E-AEE2-19375469EC2D}"/>
    <cellStyle name="Comma 3 5 8 2" xfId="6229" xr:uid="{F4DCFB69-15DC-48AB-BD9A-877F657DB8D8}"/>
    <cellStyle name="Comma 3 5 8 2 2" xfId="10879" xr:uid="{1E99B8AC-FA72-46A6-AA7C-78F1A0B71391}"/>
    <cellStyle name="Comma 3 5 8 3" xfId="8643" xr:uid="{5A8321C2-5491-466D-966F-2DADF858A9B1}"/>
    <cellStyle name="Comma 3 5 8 4" xfId="31603" xr:uid="{CEC67B97-20F3-462C-84D5-7A93197B7D4D}"/>
    <cellStyle name="Comma 3 5 8 5" xfId="38482" xr:uid="{B3BEEC05-0132-4870-BC9F-58824C10B2B2}"/>
    <cellStyle name="Comma 3 5 9" xfId="3795" xr:uid="{45326C48-F541-4B33-B4B6-7C349E360530}"/>
    <cellStyle name="Comma 3 5 9 2" xfId="6475" xr:uid="{B57A2D41-AE25-4AB3-9930-69E1D3D0C5BD}"/>
    <cellStyle name="Comma 3 5 9 2 2" xfId="11060" xr:uid="{7A3AAA88-230F-4F15-A8B2-1E19DF9389FE}"/>
    <cellStyle name="Comma 3 5 9 3" xfId="8820" xr:uid="{4D2F228B-E8BF-4038-93BC-D42DADEBD785}"/>
    <cellStyle name="Comma 3 5 9 4" xfId="31644" xr:uid="{98D9C7A7-BB3E-4CA8-AC54-20FE3BBB88D0}"/>
    <cellStyle name="Comma 3 5 9 5" xfId="41664" xr:uid="{5DE4CC9E-A186-497F-A535-C2442A3CFD7A}"/>
    <cellStyle name="Comma 3 6" xfId="578" xr:uid="{75FA2BBB-916E-4298-B502-B7209490DC67}"/>
    <cellStyle name="Comma 3 6 10" xfId="4347" xr:uid="{92765F39-4D7A-4ED8-A298-1F245DC293E7}"/>
    <cellStyle name="Comma 3 6 10 2" xfId="6930" xr:uid="{9FA5B4BE-9564-41CE-9FD5-6893C8E7625D}"/>
    <cellStyle name="Comma 3 6 10 2 2" xfId="11498" xr:uid="{90E89696-E4B8-4609-B341-479D3578A75A}"/>
    <cellStyle name="Comma 3 6 10 3" xfId="9255" xr:uid="{E8F3B44A-20DB-4FE5-985F-FF6441A02E9B}"/>
    <cellStyle name="Comma 3 6 10 4" xfId="33771" xr:uid="{AABEC49D-A479-48FD-8F0B-EDC51F0289AD}"/>
    <cellStyle name="Comma 3 6 11" xfId="4540" xr:uid="{0A12D5E3-4876-4399-B28F-14283DCA0BF8}"/>
    <cellStyle name="Comma 3 6 11 2" xfId="7118" xr:uid="{8C9EE512-A097-4A9F-9E6D-BA900292C5AA}"/>
    <cellStyle name="Comma 3 6 11 2 2" xfId="11686" xr:uid="{29892B74-760B-44FA-841E-7417A6B8A7D5}"/>
    <cellStyle name="Comma 3 6 11 3" xfId="9443" xr:uid="{35D4ED28-1667-4831-9B23-7E47D83622BB}"/>
    <cellStyle name="Comma 3 6 11 4" xfId="34014" xr:uid="{09DF9C45-210C-41B5-B952-7950E5B0359E}"/>
    <cellStyle name="Comma 3 6 12" xfId="4800" xr:uid="{9251EFAE-6085-4656-82F1-A4FC01D605AC}"/>
    <cellStyle name="Comma 3 6 12 2" xfId="9692" xr:uid="{6A55E879-E930-48DC-BE4E-84B9C34E6B45}"/>
    <cellStyle name="Comma 3 6 12 3" xfId="34287" xr:uid="{1C7E9670-A511-4414-B0E5-E88B8305A5A1}"/>
    <cellStyle name="Comma 3 6 13" xfId="7472" xr:uid="{BD0B1EB4-8A19-4F8F-AA12-5F4863B05092}"/>
    <cellStyle name="Comma 3 6 14" xfId="12881" xr:uid="{07965D02-78F9-4CB7-9021-BD4B903C197D}"/>
    <cellStyle name="Comma 3 6 15" xfId="18526" xr:uid="{39C18797-4ED9-4C45-B2AC-CA62EAB3CBAE}"/>
    <cellStyle name="Comma 3 6 16" xfId="24785" xr:uid="{37EAD522-7646-45DA-BB02-79D34DDF4B19}"/>
    <cellStyle name="Comma 3 6 17" xfId="25208" xr:uid="{BD3E787C-E9E8-46E8-8AA0-CBFEA1D8BC96}"/>
    <cellStyle name="Comma 3 6 18" xfId="25452" xr:uid="{20421DD4-C7E3-48D0-BC15-8FC6E50E8AD2}"/>
    <cellStyle name="Comma 3 6 19" xfId="25703" xr:uid="{A5D6024F-5ADA-4C99-A092-6F0FD25AFE68}"/>
    <cellStyle name="Comma 3 6 2" xfId="2100" xr:uid="{B828DCC1-B447-48D2-85F4-DDBAE0E05F70}"/>
    <cellStyle name="Comma 3 6 2 10" xfId="38352" xr:uid="{096621F6-4748-4AE8-B795-4A581CA1A6A1}"/>
    <cellStyle name="Comma 3 6 2 2" xfId="5018" xr:uid="{C9794485-7437-48E0-A83A-E96A18AA22B7}"/>
    <cellStyle name="Comma 3 6 2 2 2" xfId="9873" xr:uid="{69F69C37-D6ED-4B83-92F8-A1F3305479D0}"/>
    <cellStyle name="Comma 3 6 2 2 2 2" xfId="33118" xr:uid="{99EB9AEB-AC28-4888-B28D-35D8CD5D6138}"/>
    <cellStyle name="Comma 3 6 2 2 2 2 2" xfId="41466" xr:uid="{0AC971F2-B297-4364-9483-22FFA552A7E0}"/>
    <cellStyle name="Comma 3 6 2 2 2 3" xfId="39854" xr:uid="{C61EBA20-376F-443E-A98E-9B24D7E58603}"/>
    <cellStyle name="Comma 3 6 2 2 3" xfId="32323" xr:uid="{ED0D72AB-83C1-4CAE-A486-FF2125AB8CFC}"/>
    <cellStyle name="Comma 3 6 2 2 3 2" xfId="40662" xr:uid="{FC53157F-AE55-4A88-BD38-C4C0231D5507}"/>
    <cellStyle name="Comma 3 6 2 2 4" xfId="37632" xr:uid="{51AA47AC-21DD-4BB4-8840-7E5E9A0DF5E5}"/>
    <cellStyle name="Comma 3 6 2 2 5" xfId="38137" xr:uid="{616DC9AA-BAF6-4739-92C5-718D7CED90C8}"/>
    <cellStyle name="Comma 3 6 2 2 6" xfId="39050" xr:uid="{45DF7F70-0ED4-4B96-B555-FDEAC9538F7D}"/>
    <cellStyle name="Comma 3 6 2 3" xfId="7649" xr:uid="{664E60CE-6A41-4E39-AFA9-3ACFBB927A10}"/>
    <cellStyle name="Comma 3 6 2 3 2" xfId="32719" xr:uid="{A1A75F82-4EC1-4B2D-ABD7-D058AA1ACD90}"/>
    <cellStyle name="Comma 3 6 2 3 2 2" xfId="41064" xr:uid="{E8BF4AF4-6497-448F-9F77-91EC01A129B5}"/>
    <cellStyle name="Comma 3 6 2 3 3" xfId="39452" xr:uid="{344CF812-8BB0-45C8-8014-DDFA378F6677}"/>
    <cellStyle name="Comma 3 6 2 4" xfId="24786" xr:uid="{69BB31A0-D6E2-4617-9365-DE88A186BD2D}"/>
    <cellStyle name="Comma 3 6 2 4 2" xfId="31915" xr:uid="{3F088071-6127-439F-980E-B546CA39A4F9}"/>
    <cellStyle name="Comma 3 6 2 4 3" xfId="40260" xr:uid="{C191F4B0-ED74-45BD-A20B-F336DC6CFD88}"/>
    <cellStyle name="Comma 3 6 2 5" xfId="27802" xr:uid="{5E6EB1E0-F9D7-45D9-9D71-F17BD845AAFD}"/>
    <cellStyle name="Comma 3 6 2 5 2" xfId="38651" xr:uid="{EA8C41C5-1664-4187-8A85-C3023AD9B3DA}"/>
    <cellStyle name="Comma 3 6 2 6" xfId="30927" xr:uid="{05286A05-0928-47E1-875A-B922B3915360}"/>
    <cellStyle name="Comma 3 6 2 7" xfId="37481" xr:uid="{2A5DE7BF-CDB6-437F-B4BB-AE56E7D59F71}"/>
    <cellStyle name="Comma 3 6 2 8" xfId="37900" xr:uid="{6E7DF0F6-4AF9-4DEF-ADF5-8F846EEADC74}"/>
    <cellStyle name="Comma 3 6 2 9" xfId="38090" xr:uid="{DBF331FB-DF1C-4891-BE0C-3C4D9AB3A629}"/>
    <cellStyle name="Comma 3 6 20" xfId="26008" xr:uid="{3C030700-3E8A-45AD-84E5-FE9C6BE6F136}"/>
    <cellStyle name="Comma 3 6 21" xfId="26279" xr:uid="{3733EF4D-0F34-45F5-A14E-F2ED86342533}"/>
    <cellStyle name="Comma 3 6 22" xfId="26540" xr:uid="{E2D0877C-DBED-4739-B657-7ADDE890107C}"/>
    <cellStyle name="Comma 3 6 23" xfId="26787" xr:uid="{BBF452EE-28A0-411A-8547-7BC1F6CC6CEE}"/>
    <cellStyle name="Comma 3 6 24" xfId="26977" xr:uid="{2D27B565-A484-4087-8B55-3615B9A14050}"/>
    <cellStyle name="Comma 3 6 25" xfId="27226" xr:uid="{D045706F-7495-4E47-9991-5570AADE94BE}"/>
    <cellStyle name="Comma 3 6 26" xfId="28536" xr:uid="{848591BB-5CF9-4BAC-BAC3-1D00E4E5C1D5}"/>
    <cellStyle name="Comma 3 6 27" xfId="28800" xr:uid="{34B2CFB9-EFB9-4081-A35B-76B5DAE57101}"/>
    <cellStyle name="Comma 3 6 28" xfId="29108" xr:uid="{CF73FB03-17AE-4075-9F28-044EC595FF5D}"/>
    <cellStyle name="Comma 3 6 29" xfId="29370" xr:uid="{6E8145E7-79CC-4AC1-B1F5-ED6C42A5EAE9}"/>
    <cellStyle name="Comma 3 6 3" xfId="2327" xr:uid="{EFD501A6-FE11-41B3-A9DA-3E03618C5EC8}"/>
    <cellStyle name="Comma 3 6 3 2" xfId="5227" xr:uid="{86DBF789-3060-4837-A2BC-C20CB4BDF6D5}"/>
    <cellStyle name="Comma 3 6 3 2 2" xfId="10052" xr:uid="{CA8C239C-01B1-49B2-B774-B3A1A687B079}"/>
    <cellStyle name="Comma 3 6 3 2 2 2" xfId="33238" xr:uid="{880E71DC-A01F-49B3-9CFA-1F601C4E341F}"/>
    <cellStyle name="Comma 3 6 3 2 2 2 2" xfId="41586" xr:uid="{E975ABFC-C1E5-4C36-ABCE-823ACB690162}"/>
    <cellStyle name="Comma 3 6 3 2 2 3" xfId="39974" xr:uid="{400AFA98-4EAF-492C-87FD-2506869BBEFC}"/>
    <cellStyle name="Comma 3 6 3 2 3" xfId="32443" xr:uid="{044F494D-5240-4338-9A5E-502EC3E9CDD0}"/>
    <cellStyle name="Comma 3 6 3 2 3 2" xfId="40782" xr:uid="{BE99DAE1-B544-44B1-BCE3-BA863862C883}"/>
    <cellStyle name="Comma 3 6 3 2 4" xfId="39170" xr:uid="{08310669-C395-4E6F-ABFC-4CA73F50C0AD}"/>
    <cellStyle name="Comma 3 6 3 3" xfId="7826" xr:uid="{74FE7588-7224-49AB-A9A4-BD772A970645}"/>
    <cellStyle name="Comma 3 6 3 3 2" xfId="32839" xr:uid="{CCD98BB1-2C57-4010-A6A5-7572A65C2602}"/>
    <cellStyle name="Comma 3 6 3 3 2 2" xfId="41184" xr:uid="{BFAB4C61-034C-418D-8F2A-256A846E55B3}"/>
    <cellStyle name="Comma 3 6 3 3 3" xfId="39572" xr:uid="{689D2EEC-9DF9-4C2E-8425-DF076262475C}"/>
    <cellStyle name="Comma 3 6 3 4" xfId="32049" xr:uid="{4140596B-FD7B-44F6-A36A-BD9014BA2567}"/>
    <cellStyle name="Comma 3 6 3 4 2" xfId="40380" xr:uid="{1B798629-313A-4CBF-A685-477543B0C3A9}"/>
    <cellStyle name="Comma 3 6 3 5" xfId="31124" xr:uid="{D0C90388-DF02-461A-AEDB-067966F1F3A9}"/>
    <cellStyle name="Comma 3 6 3 6" xfId="37631" xr:uid="{B81FF241-4450-4454-9B71-FAF5657B3253}"/>
    <cellStyle name="Comma 3 6 3 7" xfId="38136" xr:uid="{97B51A9D-9EF0-4530-8663-C307FE3C1532}"/>
    <cellStyle name="Comma 3 6 3 8" xfId="38768" xr:uid="{B0D00427-D99D-46DD-A5E3-2F7DAD5472A1}"/>
    <cellStyle name="Comma 3 6 30" xfId="29584" xr:uid="{C3C94C9E-4BD7-4A9B-B577-AFDC7F134559}"/>
    <cellStyle name="Comma 3 6 31" xfId="29774" xr:uid="{35818E6F-6E56-4C71-9627-85F578662F9F}"/>
    <cellStyle name="Comma 3 6 32" xfId="30043" xr:uid="{FB36A62C-57B1-4EF4-98C1-2E358444138F}"/>
    <cellStyle name="Comma 3 6 33" xfId="30251" xr:uid="{3BAD3EC5-858F-48FA-B090-6B24FCC5B6C9}"/>
    <cellStyle name="Comma 3 6 34" xfId="34874" xr:uid="{446AA5AC-B628-484D-BE2A-589248C46045}"/>
    <cellStyle name="Comma 3 6 35" xfId="35143" xr:uid="{AB13EC19-BCC6-48A1-A59A-5E12728839E9}"/>
    <cellStyle name="Comma 3 6 36" xfId="35318" xr:uid="{3089729C-7337-4C97-9167-A94A413D1DF0}"/>
    <cellStyle name="Comma 3 6 37" xfId="35470" xr:uid="{C73137C0-EC2E-472B-B3E9-29752EE2C87E}"/>
    <cellStyle name="Comma 3 6 38" xfId="35624" xr:uid="{6718FD37-A79F-40B5-BCBD-9AD241F9DAD6}"/>
    <cellStyle name="Comma 3 6 39" xfId="35864" xr:uid="{5F222C28-0E56-4F12-9232-40E38BE13B34}"/>
    <cellStyle name="Comma 3 6 4" xfId="2558" xr:uid="{A95BE5CE-49E7-4517-8C87-C589160C2207}"/>
    <cellStyle name="Comma 3 6 4 2" xfId="5433" xr:uid="{74D7A11E-8630-4300-B258-F0080F92ADEC}"/>
    <cellStyle name="Comma 3 6 4 2 2" xfId="10230" xr:uid="{3F9D95DB-898A-4167-B63E-1E655ABF552C}"/>
    <cellStyle name="Comma 3 6 4 2 2 2" xfId="41348" xr:uid="{117FABC8-6C12-4ABA-BF51-4C1951FC6692}"/>
    <cellStyle name="Comma 3 6 4 2 3" xfId="33000" xr:uid="{40AC9DF7-1538-4032-8CB4-A61F0E706E31}"/>
    <cellStyle name="Comma 3 6 4 2 4" xfId="39736" xr:uid="{4117FF0B-64B5-4A3B-B559-FC0D929A1654}"/>
    <cellStyle name="Comma 3 6 4 3" xfId="8003" xr:uid="{00B57ECA-DBF4-48C6-BB73-9EDC561EEB67}"/>
    <cellStyle name="Comma 3 6 4 3 2" xfId="32206" xr:uid="{61C4C4C4-BD06-408E-95B6-CCDA579842CB}"/>
    <cellStyle name="Comma 3 6 4 3 3" xfId="40544" xr:uid="{24B1FBAB-1EE5-4A9A-99D5-63DEB475EF6E}"/>
    <cellStyle name="Comma 3 6 4 4" xfId="31349" xr:uid="{24694B5E-79F8-4651-9D70-BB1D01CBA88A}"/>
    <cellStyle name="Comma 3 6 4 5" xfId="38933" xr:uid="{3DE6B795-53B2-4AA4-896F-37C9A8B09E72}"/>
    <cellStyle name="Comma 3 6 40" xfId="1839" xr:uid="{429931DE-FFCE-467E-BB1D-49A624D36E41}"/>
    <cellStyle name="Comma 3 6 41" xfId="1205" xr:uid="{6E1EABC1-DD81-460A-B5F3-E521C3F543C6}"/>
    <cellStyle name="Comma 3 6 42" xfId="36041" xr:uid="{39B17759-426F-4B06-B771-A6B5E14B661D}"/>
    <cellStyle name="Comma 3 6 43" xfId="37480" xr:uid="{BBE1A2B1-8724-4F06-A622-D46AF5FB834A}"/>
    <cellStyle name="Comma 3 6 44" xfId="37774" xr:uid="{91921B7B-9AEF-4583-9083-CF819F9A62AB}"/>
    <cellStyle name="Comma 3 6 45" xfId="38089" xr:uid="{FACA2BC6-9FD9-4B42-A358-9AD69F2B2506}"/>
    <cellStyle name="Comma 3 6 46" xfId="38262" xr:uid="{3F31A70D-67A2-48FB-8DAB-B2A9AB76B11C}"/>
    <cellStyle name="Comma 3 6 5" xfId="2807" xr:uid="{651E99D7-5C81-4DD0-BEE1-85359CE360F0}"/>
    <cellStyle name="Comma 3 6 5 2" xfId="5649" xr:uid="{49CB9FE0-15DD-4130-AB7A-743B18E80EF6}"/>
    <cellStyle name="Comma 3 6 5 2 2" xfId="10409" xr:uid="{A793918A-1EF9-4518-B8A4-7FE9DAD2CBAD}"/>
    <cellStyle name="Comma 3 6 5 2 3" xfId="32602" xr:uid="{78F1CDE9-04C1-4F1B-97BB-05B2619C8329}"/>
    <cellStyle name="Comma 3 6 5 2 4" xfId="40947" xr:uid="{2846F4F4-FE1C-4518-923C-02C2886D0DB3}"/>
    <cellStyle name="Comma 3 6 5 3" xfId="8180" xr:uid="{19FA74A5-A228-460D-BC54-12BDC4BE5BE8}"/>
    <cellStyle name="Comma 3 6 5 4" xfId="31568" xr:uid="{A228F650-B28E-49D6-9535-E30DC9EC0F93}"/>
    <cellStyle name="Comma 3 6 5 5" xfId="39335" xr:uid="{76F7085F-6566-46E8-AED9-CC04C3A5E665}"/>
    <cellStyle name="Comma 3 6 6" xfId="3059" xr:uid="{0AC2B463-E527-447C-9190-3ED2A7DE80B2}"/>
    <cellStyle name="Comma 3 6 6 2" xfId="5869" xr:uid="{448BDB79-AEDD-4123-8D79-72EC89BBFE60}"/>
    <cellStyle name="Comma 3 6 6 2 2" xfId="10594" xr:uid="{13FE902F-5747-425F-A50D-AA759103C874}"/>
    <cellStyle name="Comma 3 6 6 3" xfId="8362" xr:uid="{C6E778A5-8A1B-4224-AB17-6B99E0F9BD13}"/>
    <cellStyle name="Comma 3 6 6 4" xfId="31680" xr:uid="{097C3161-EFB4-46B9-9D4E-7B6CB94ABFCF}"/>
    <cellStyle name="Comma 3 6 6 5" xfId="40143" xr:uid="{F8D7E4D7-F6E8-4B28-B4E5-53166C68E160}"/>
    <cellStyle name="Comma 3 6 7" xfId="3318" xr:uid="{DCE7891C-9B20-4743-98DB-E5791215F862}"/>
    <cellStyle name="Comma 3 6 7 2" xfId="6090" xr:uid="{27C89225-2698-4BF3-9AA1-DBB58F83AA1C}"/>
    <cellStyle name="Comma 3 6 7 2 2" xfId="10772" xr:uid="{ABD22687-0CDA-453A-B05D-80311233F80E}"/>
    <cellStyle name="Comma 3 6 7 3" xfId="8539" xr:uid="{6B120009-538C-4F8E-9E17-106C1379C93F}"/>
    <cellStyle name="Comma 3 6 7 4" xfId="31801" xr:uid="{8E6DB06D-319E-425D-A643-64124946217E}"/>
    <cellStyle name="Comma 3 6 7 5" xfId="38462" xr:uid="{703DBD73-BC54-4C67-8697-826A2CD9AA4D}"/>
    <cellStyle name="Comma 3 6 8" xfId="3623" xr:uid="{2C27D349-7480-4098-9467-C47BBAAEC22A}"/>
    <cellStyle name="Comma 3 6 8 2" xfId="6338" xr:uid="{0AB0DFB0-82C0-42AE-B5E0-A7285A2AEB69}"/>
    <cellStyle name="Comma 3 6 8 2 2" xfId="10954" xr:uid="{30EBC433-3920-4C3D-A745-C2B5AC90B060}"/>
    <cellStyle name="Comma 3 6 8 3" xfId="8716" xr:uid="{DE702C2B-FBDA-486F-81D2-80AE8C7F1CB2}"/>
    <cellStyle name="Comma 3 6 8 4" xfId="33434" xr:uid="{CC911BC5-3F97-46EE-9F79-4AA4C72CD3EA}"/>
    <cellStyle name="Comma 3 6 9" xfId="3888" xr:uid="{2394DD0F-03BE-430A-9203-74C7F97DA372}"/>
    <cellStyle name="Comma 3 6 9 2" xfId="6556" xr:uid="{E69EDF65-D849-41CD-92DA-1BFB72D96FE3}"/>
    <cellStyle name="Comma 3 6 9 2 2" xfId="11135" xr:uid="{A8069C1F-285A-4BE5-AF30-0F42F7E434AE}"/>
    <cellStyle name="Comma 3 6 9 3" xfId="8893" xr:uid="{504A12C8-7E23-48E2-B67F-1ED46014DA62}"/>
    <cellStyle name="Comma 3 6 9 4" xfId="33579" xr:uid="{C3B39A3D-21AC-4201-9098-52497289A8B1}"/>
    <cellStyle name="Comma 3 65" xfId="34292" xr:uid="{540A314F-3E29-435E-959D-A31B512DBC44}"/>
    <cellStyle name="Comma 3 65 2" xfId="34344" xr:uid="{9EF7832C-2EE7-4706-9220-DC93C62E93DC}"/>
    <cellStyle name="Comma 3 65 3" xfId="37691" xr:uid="{F50DC587-F7C5-46EC-8C69-C337903F321B}"/>
    <cellStyle name="Comma 3 7" xfId="579" xr:uid="{973181F9-301F-4FB0-81F6-BE3FDF42BB94}"/>
    <cellStyle name="Comma 3 7 10" xfId="37736" xr:uid="{8C9AFDE0-AE87-4453-8D40-A0ABD0FB8294}"/>
    <cellStyle name="Comma 3 7 11" xfId="38201" xr:uid="{601BEA94-D7FA-4C14-8472-E8253C1FCB93}"/>
    <cellStyle name="Comma 3 7 2" xfId="5769" xr:uid="{C3597E29-36A7-4366-BC8B-7E0D62B4D0F1}"/>
    <cellStyle name="Comma 3 7 2 2" xfId="10510" xr:uid="{D4B9BA3D-4BDE-41E6-81CC-24E99EE12452}"/>
    <cellStyle name="Comma 3 7 2 2 2" xfId="33144" xr:uid="{CA0BCD9B-D05E-4F3D-A4F9-2BE2BED514EC}"/>
    <cellStyle name="Comma 3 7 2 2 2 2" xfId="41492" xr:uid="{4E2BFDA6-F10D-4DCC-9AC6-6777BDF2862F}"/>
    <cellStyle name="Comma 3 7 2 2 3" xfId="39880" xr:uid="{2281381B-FF79-44FB-9AC2-C0760CC1FE4B}"/>
    <cellStyle name="Comma 3 7 2 3" xfId="27495" xr:uid="{85850062-D05A-48FD-BF27-0ADCB13E2E13}"/>
    <cellStyle name="Comma 3 7 2 3 2" xfId="32349" xr:uid="{07EC73A7-6788-4B16-9C5D-AC81F4261FAF}"/>
    <cellStyle name="Comma 3 7 2 3 3" xfId="40688" xr:uid="{6BABE242-A5C6-4C01-B287-A797FAF5783E}"/>
    <cellStyle name="Comma 3 7 2 4" xfId="31417" xr:uid="{2FBE7FDB-AA9F-4943-8113-4A6F995E8B01}"/>
    <cellStyle name="Comma 3 7 2 5" xfId="37633" xr:uid="{9984DDAB-B25B-4799-8860-794A6D89574D}"/>
    <cellStyle name="Comma 3 7 2 6" xfId="38138" xr:uid="{6DA2163B-CFF1-415B-A7D7-94915AF66087}"/>
    <cellStyle name="Comma 3 7 2 7" xfId="39076" xr:uid="{8F079604-8358-400C-8C1F-0902F25D5793}"/>
    <cellStyle name="Comma 3 7 3" xfId="8279" xr:uid="{7D5C4003-9CF6-448B-9AAB-3B35042058CF}"/>
    <cellStyle name="Comma 3 7 3 2" xfId="32745" xr:uid="{1006FCA6-BCF3-4BC7-AFA0-4F9BBFDC05D5}"/>
    <cellStyle name="Comma 3 7 3 2 2" xfId="41090" xr:uid="{7C78AE15-8D0E-4F61-BCFE-CE89E1A2CC94}"/>
    <cellStyle name="Comma 3 7 3 3" xfId="39478" xr:uid="{0CB27DB4-1230-4EEC-99AD-EC23A8B4B3CA}"/>
    <cellStyle name="Comma 3 7 4" xfId="24787" xr:uid="{598664ED-8D23-4E4A-A6DC-1FD6E7DBA156}"/>
    <cellStyle name="Comma 3 7 4 2" xfId="31944" xr:uid="{83F1F1B5-9382-42F8-942B-A995A17C479F}"/>
    <cellStyle name="Comma 3 7 4 3" xfId="40286" xr:uid="{566B9290-D914-4AD6-804A-D9B44ED9A7F7}"/>
    <cellStyle name="Comma 3 7 5" xfId="27145" xr:uid="{F188723D-BC08-4B15-8E55-B6E5D1B3F486}"/>
    <cellStyle name="Comma 3 7 5 2" xfId="33962" xr:uid="{A37022EE-1958-4936-A07C-2DC5A604EB75}"/>
    <cellStyle name="Comma 3 7 5 3" xfId="38675" xr:uid="{5CCBE6A6-52B4-4A11-97ED-69CFAF9A2711}"/>
    <cellStyle name="Comma 3 7 6" xfId="30784" xr:uid="{F5D49810-B193-4124-B52A-5DF6E291FFB1}"/>
    <cellStyle name="Comma 3 7 7" xfId="2946" xr:uid="{332E1E66-D226-4B3C-9C53-7578247F8C58}"/>
    <cellStyle name="Comma 3 7 8" xfId="36272" xr:uid="{1B7F462C-82B7-4E5A-A613-006E7FC2ED58}"/>
    <cellStyle name="Comma 3 7 9" xfId="37482" xr:uid="{5BCC8CAC-3475-4CD0-9A70-5CF7ADB5551B}"/>
    <cellStyle name="Comma 3 8" xfId="85" xr:uid="{8B614E1B-4D72-4883-8607-1C8D6BB09647}"/>
    <cellStyle name="Comma 3 8 10" xfId="38033" xr:uid="{7E12A370-293D-4B9F-8278-0381022D7708}"/>
    <cellStyle name="Comma 3 8 11" xfId="38710" xr:uid="{2BC5D250-AE49-4583-82FD-3D72D3FACEE2}"/>
    <cellStyle name="Comma 3 8 2" xfId="227" xr:uid="{284BB675-386E-43D6-BF91-4C04D97ED42F}"/>
    <cellStyle name="Comma 3 8 2 2" xfId="11187" xr:uid="{A612B148-CABE-4F48-9E5B-500404A904F2}"/>
    <cellStyle name="Comma 3 8 2 2 2" xfId="33180" xr:uid="{346A8C58-D7C4-48AC-8AFB-CDF3D1C04F26}"/>
    <cellStyle name="Comma 3 8 2 2 2 2" xfId="41528" xr:uid="{7F0F9127-18D1-4167-87F9-1BA29900650A}"/>
    <cellStyle name="Comma 3 8 2 2 3" xfId="39916" xr:uid="{1071405F-E58A-4420-A948-4635DF25B744}"/>
    <cellStyle name="Comma 3 8 2 3" xfId="32385" xr:uid="{D85FA759-DC89-446B-BC2A-44BBB1ABA764}"/>
    <cellStyle name="Comma 3 8 2 3 2" xfId="40724" xr:uid="{55692656-B949-4094-BEFF-A4BDBDEBB12B}"/>
    <cellStyle name="Comma 3 8 2 4" xfId="6610" xr:uid="{661CEB0F-DABA-4CA2-861A-C8819A89697A}"/>
    <cellStyle name="Comma 3 8 2 4 2" xfId="41733" xr:uid="{8C4C64ED-19D9-4727-BC2D-00BCED35C6DF}"/>
    <cellStyle name="Comma 3 8 2 5" xfId="39112" xr:uid="{0C5EF615-529B-442F-8657-6622B133FCA2}"/>
    <cellStyle name="Comma 3 8 3" xfId="8945" xr:uid="{EAF3032B-EF63-4FEF-B092-907D0FDBDD54}"/>
    <cellStyle name="Comma 3 8 3 2" xfId="32781" xr:uid="{C357F62C-7C42-4426-A142-36E2BB67FCAD}"/>
    <cellStyle name="Comma 3 8 3 2 2" xfId="41126" xr:uid="{B1E5FD85-858E-4A5B-A5F8-C283F5E05BBE}"/>
    <cellStyle name="Comma 3 8 3 3" xfId="39514" xr:uid="{EB83426C-9758-40C9-BD1A-4F45C44BDBA9}"/>
    <cellStyle name="Comma 3 8 4" xfId="27058" xr:uid="{F53D844D-C32E-425C-9CCB-A070ECE91529}"/>
    <cellStyle name="Comma 3 8 4 2" xfId="31989" xr:uid="{387767C4-2FF8-4BDC-8320-7E5A9F6FADC5}"/>
    <cellStyle name="Comma 3 8 4 3" xfId="40322" xr:uid="{C9DC3DCF-6CF8-4703-BDBA-B98608624FF6}"/>
    <cellStyle name="Comma 3 8 5" xfId="30819" xr:uid="{F0F2487C-27CD-4E8D-9C1A-9892468C8B19}"/>
    <cellStyle name="Comma 3 8 5 2" xfId="41674" xr:uid="{53703875-DFBA-4409-9DA8-A07A5226361F}"/>
    <cellStyle name="Comma 3 8 6" xfId="35938" xr:uid="{6265B40A-CB7F-4791-AC49-CCC13DA3F2C1}"/>
    <cellStyle name="Comma 3 8 7" xfId="37008" xr:uid="{F601DA88-0588-48EF-AFA6-8784DA594FA9}"/>
    <cellStyle name="Comma 3 8 8" xfId="3954" xr:uid="{FF0178A7-893B-4D5F-8D76-B706EC02AEEB}"/>
    <cellStyle name="Comma 3 8 9" xfId="37874" xr:uid="{8740AA7D-7ACF-4F61-B26A-C486676196BB}"/>
    <cellStyle name="Comma 3 8_VB" xfId="163" xr:uid="{DB70556D-A535-4EF4-833E-54833D1A8F6B}"/>
    <cellStyle name="Comma 3 9" xfId="4034" xr:uid="{420479EA-310A-4902-84F3-03EEC02E7716}"/>
    <cellStyle name="Comma 3 9 2" xfId="6659" xr:uid="{0ACD7A4E-DD8F-47E1-952C-AF62FEC23CB4}"/>
    <cellStyle name="Comma 3 9 2 2" xfId="11237" xr:uid="{ADFB226F-ABE9-4134-ADEA-FC2289F5A231}"/>
    <cellStyle name="Comma 3 9 2 3" xfId="33310" xr:uid="{F4ED2DA0-FC54-4ED7-A7B8-4DA0B15182E8}"/>
    <cellStyle name="Comma 3 9 2 4" xfId="37617" xr:uid="{AD9B67BF-E5F7-4F09-B9DD-012193F6ED57}"/>
    <cellStyle name="Comma 3 9 2 5" xfId="38122" xr:uid="{BB578697-54D2-4757-A03A-30A8AAEEAE41}"/>
    <cellStyle name="Comma 3 9 2 6" xfId="41657" xr:uid="{613589EE-2AD8-4D19-AFF4-11B147665032}"/>
    <cellStyle name="Comma 3 9 3" xfId="8994" xr:uid="{A83F4F45-BC27-4ABC-BAE5-0E27F29D0EC4}"/>
    <cellStyle name="Comma 3 9 4" xfId="27315" xr:uid="{1F4FB6AE-F6F7-4542-A0C6-64F6272A73E3}"/>
    <cellStyle name="Comma 3 9 5" xfId="30832" xr:uid="{9948318E-3B4F-4096-A97A-AB664EED1288}"/>
    <cellStyle name="Comma 3 9 6" xfId="37612" xr:uid="{6EAEEB7C-AE9E-401C-B4BE-B5B980453AC3}"/>
    <cellStyle name="Comma 3 9 7" xfId="38119" xr:uid="{7942C8F5-1924-4AAD-9AC6-189F4E52E4CA}"/>
    <cellStyle name="Comma 3 9 8" xfId="40044" xr:uid="{B4FD075F-8C37-4139-A212-A9F02D912688}"/>
    <cellStyle name="Comma 3_VB" xfId="162" xr:uid="{6E4846E0-AEAA-4363-91E1-B72722F74844}"/>
    <cellStyle name="Comma 30" xfId="111" xr:uid="{B46085C4-5045-4F7B-91F6-46FE8ECFB8C6}"/>
    <cellStyle name="Comma 30 10" xfId="4366" xr:uid="{F7668DB6-8CA2-4C09-BE97-C3CCE7C17749}"/>
    <cellStyle name="Comma 30 10 2" xfId="6949" xr:uid="{1B6CC2CA-0D79-418E-8E8C-C884F03DDD49}"/>
    <cellStyle name="Comma 30 10 2 2" xfId="11517" xr:uid="{16E7BD58-E9F9-4F1B-82A0-10D34B4148EB}"/>
    <cellStyle name="Comma 30 10 3" xfId="9274" xr:uid="{65EDC445-2423-4A07-B9F9-F71412F344D1}"/>
    <cellStyle name="Comma 30 11" xfId="4560" xr:uid="{38B74DDA-14A6-4301-876C-27054E06E888}"/>
    <cellStyle name="Comma 30 11 2" xfId="7137" xr:uid="{AF22F6BB-4721-4F2F-9D45-D3C0B5150F0E}"/>
    <cellStyle name="Comma 30 11 2 2" xfId="11705" xr:uid="{F3870AF1-E20A-4C60-B5B9-E90DB1E04F59}"/>
    <cellStyle name="Comma 30 11 3" xfId="9462" xr:uid="{F98918AF-3D20-48B0-8713-9EE7DEAE583B}"/>
    <cellStyle name="Comma 30 12" xfId="4822" xr:uid="{1E888636-714B-442D-9026-EA33D1171E21}"/>
    <cellStyle name="Comma 30 12 2" xfId="9714" xr:uid="{48A5435A-863D-4407-9172-964D0408B342}"/>
    <cellStyle name="Comma 30 13" xfId="7491" xr:uid="{309EAB7A-9B22-45AE-A62A-4A0020F36C2D}"/>
    <cellStyle name="Comma 30 14" xfId="12911" xr:uid="{D90CFD5E-3250-45C2-AF29-8AC89FA73A0D}"/>
    <cellStyle name="Comma 30 15" xfId="1861" xr:uid="{0AD1D6C7-8475-439E-A6C6-0DDD07762266}"/>
    <cellStyle name="Comma 30 16" xfId="25246" xr:uid="{775FD073-FB14-464F-B2D6-06038C20F4D0}"/>
    <cellStyle name="Comma 30 17" xfId="25472" xr:uid="{D66F09B5-31A7-4FD4-9DBD-14F6A49C1210}"/>
    <cellStyle name="Comma 30 18" xfId="25744" xr:uid="{70B05B1D-FBF7-4087-BBA9-93B2D8A05E89}"/>
    <cellStyle name="Comma 30 19" xfId="26040" xr:uid="{7B07E771-5883-41EE-AF4B-56355543B576}"/>
    <cellStyle name="Comma 30 2" xfId="238" xr:uid="{1B4FF1F1-00AB-4990-B724-BEB511E3246A}"/>
    <cellStyle name="Comma 30 2 2" xfId="5045" xr:uid="{80BFE81C-6EAA-4FD3-945A-A668CE0734F3}"/>
    <cellStyle name="Comma 30 2 2 2" xfId="9893" xr:uid="{F15B2841-24E6-4914-B4E5-49F3449C07D0}"/>
    <cellStyle name="Comma 30 2 2 3" xfId="27890" xr:uid="{96C291DA-5730-42B1-99F5-990A236C9BE1}"/>
    <cellStyle name="Comma 30 2 2 4" xfId="41743" xr:uid="{622A7F94-ACAA-4E63-8778-C347551713DE}"/>
    <cellStyle name="Comma 30 2 3" xfId="7668" xr:uid="{9D898608-F502-405D-B4DA-B5182459DE60}"/>
    <cellStyle name="Comma 30 2 4" xfId="27245" xr:uid="{C231163F-34DC-4488-9309-972321155F65}"/>
    <cellStyle name="Comma 30 2 5" xfId="31377" xr:uid="{E1E20989-1874-4D6E-8415-079EFAE334E5}"/>
    <cellStyle name="Comma 30 2 6" xfId="2130" xr:uid="{6DE2D8C9-A742-486D-8447-692F053B3BAA}"/>
    <cellStyle name="Comma 30 2 7" xfId="40849" xr:uid="{A5318702-F48D-4502-82E0-DAF27147BC58}"/>
    <cellStyle name="Comma 30 20" xfId="26300" xr:uid="{BAB113D6-41A1-4A22-AE00-3DCD3FDD15C8}"/>
    <cellStyle name="Comma 30 21" xfId="26578" xr:uid="{0723CC80-0111-4348-AAF8-8437C17B0C06}"/>
    <cellStyle name="Comma 30 22" xfId="26805" xr:uid="{ABEC805E-510F-4362-B66D-23D277178F4E}"/>
    <cellStyle name="Comma 30 23" xfId="26997" xr:uid="{89AAF6D7-93D8-4743-BD07-7B63D1B1A789}"/>
    <cellStyle name="Comma 30 24" xfId="27069" xr:uid="{9D3384F4-7EA9-4549-99ED-4B22C4EADCE4}"/>
    <cellStyle name="Comma 30 25" xfId="28572" xr:uid="{A0FCDA27-F75E-475E-8AB2-BB6F2B4322B5}"/>
    <cellStyle name="Comma 30 26" xfId="28833" xr:uid="{0D18E28A-A635-4509-8C86-9CFF14BC8553}"/>
    <cellStyle name="Comma 30 27" xfId="29141" xr:uid="{893D8BBB-9B1F-4DFF-A7F9-6DB2EF57185D}"/>
    <cellStyle name="Comma 30 28" xfId="29396" xr:uid="{B60B25CF-8225-4398-8CF7-108D1CC1522C}"/>
    <cellStyle name="Comma 30 29" xfId="29605" xr:uid="{78F0A550-4CDA-4B5C-BA09-88922335C430}"/>
    <cellStyle name="Comma 30 3" xfId="2349" xr:uid="{EC36E581-E0E4-4C8A-82A9-88591F7D7AE6}"/>
    <cellStyle name="Comma 30 3 2" xfId="5247" xr:uid="{5594838C-EAA2-46F5-B6F4-451121F11BEB}"/>
    <cellStyle name="Comma 30 3 2 2" xfId="10071" xr:uid="{55DBFFAD-D1C2-4FA5-B9BF-0D351DE89776}"/>
    <cellStyle name="Comma 30 3 3" xfId="7845" xr:uid="{56398693-73DE-484A-9F08-46C7ADAA2050}"/>
    <cellStyle name="Comma 30 3 4" xfId="27331" xr:uid="{50BCE3BB-117D-44B8-8F62-4B93E9899CB7}"/>
    <cellStyle name="Comma 30 3 5" xfId="31704" xr:uid="{2ABE359B-D50D-419C-81A0-4B7C03773C3B}"/>
    <cellStyle name="Comma 30 3 6" xfId="39237" xr:uid="{F633423E-6E0B-43C0-9C85-AE0A3A3E980E}"/>
    <cellStyle name="Comma 30 30" xfId="29801" xr:uid="{69D536B1-565D-4D30-B918-DB379A975C53}"/>
    <cellStyle name="Comma 30 31" xfId="30077" xr:uid="{085362C9-8C29-4917-BE29-64E51C14E656}"/>
    <cellStyle name="Comma 30 32" xfId="30274" xr:uid="{CA83004E-24AC-426F-B484-0E0E703C2AEA}"/>
    <cellStyle name="Comma 30 33" xfId="34910" xr:uid="{0ACEC1AA-AE44-4817-BFD2-B0BB2419D3BE}"/>
    <cellStyle name="Comma 30 34" xfId="35172" xr:uid="{A745047B-B163-42D5-91EB-1F811F169F39}"/>
    <cellStyle name="Comma 30 35" xfId="35336" xr:uid="{ADBCD75B-FCD6-4569-97A1-0AD87A14716D}"/>
    <cellStyle name="Comma 30 36" xfId="35488" xr:uid="{B2CDCE83-EBC1-48A4-B5AC-625F5250F765}"/>
    <cellStyle name="Comma 30 37" xfId="35643" xr:uid="{63258DD4-F33B-4225-AB15-13090BC0F55E}"/>
    <cellStyle name="Comma 30 38" xfId="35882" xr:uid="{189D6C69-B0CD-484A-9457-593C62B4B29C}"/>
    <cellStyle name="Comma 30 39" xfId="1525" xr:uid="{27C53D3D-EABB-4946-A3E3-D39DBBC44D01}"/>
    <cellStyle name="Comma 30 4" xfId="2587" xr:uid="{D642C7CD-653F-413D-A1AA-DE6072640B63}"/>
    <cellStyle name="Comma 30 4 2" xfId="5458" xr:uid="{D6EA2BDF-B13B-40D5-AF6B-2F3C182DA5DB}"/>
    <cellStyle name="Comma 30 4 2 2" xfId="10249" xr:uid="{5A291E58-CBF9-464A-817B-98541129D920}"/>
    <cellStyle name="Comma 30 4 3" xfId="8022" xr:uid="{DD1126C6-8268-4499-BE36-53F7BAD22EDB}"/>
    <cellStyle name="Comma 30 4 4" xfId="32512" xr:uid="{3B7A04FF-A6EB-40B0-8139-BFDD60667521}"/>
    <cellStyle name="Comma 30 40" xfId="36148" xr:uid="{22055DD2-06E1-4DC2-98A9-5F616620ADC6}"/>
    <cellStyle name="Comma 30 41" xfId="1343" xr:uid="{10BE4C72-E6AA-48C7-8AA6-1DAE8C3315ED}"/>
    <cellStyle name="Comma 30 42" xfId="38430" xr:uid="{0DF51001-7963-40B8-8734-947C225AEBF8}"/>
    <cellStyle name="Comma 30 5" xfId="2837" xr:uid="{DA7DD5C6-576E-4D29-B535-9491436560F1}"/>
    <cellStyle name="Comma 30 5 2" xfId="5674" xr:uid="{1E252F20-9601-4345-82ED-960DE548F5E5}"/>
    <cellStyle name="Comma 30 5 2 2" xfId="10428" xr:uid="{E0EE9979-4200-43CD-ADE4-632142CD2DDE}"/>
    <cellStyle name="Comma 30 5 3" xfId="8199" xr:uid="{9C855848-1521-44F6-A9CA-D49498C75DE5}"/>
    <cellStyle name="Comma 30 5 4" xfId="33787" xr:uid="{6E6992E4-3035-4C4D-8111-ED1E7B25D518}"/>
    <cellStyle name="Comma 30 6" xfId="3091" xr:uid="{94BCE8A4-DAEE-427C-9869-45EE99404EC9}"/>
    <cellStyle name="Comma 30 6 2" xfId="5895" xr:uid="{20FDB589-E723-4054-8081-96BB965FF023}"/>
    <cellStyle name="Comma 30 6 2 2" xfId="10613" xr:uid="{FB5E6CEC-002F-46A7-8683-7C7573CAF174}"/>
    <cellStyle name="Comma 30 6 3" xfId="8381" xr:uid="{61407FF3-441E-479E-87F3-9DF862AF2C12}"/>
    <cellStyle name="Comma 30 6 4" xfId="34033" xr:uid="{C52A7676-3C25-4F49-A6E6-45E3491F0ADD}"/>
    <cellStyle name="Comma 30 7" xfId="3347" xr:uid="{C7B62C20-B918-4DFB-B1F2-286ADAD05AA1}"/>
    <cellStyle name="Comma 30 7 2" xfId="6115" xr:uid="{96472735-2860-4744-9FFA-352FD14A4D9B}"/>
    <cellStyle name="Comma 30 7 2 2" xfId="10791" xr:uid="{81324CF3-1B6D-43FE-BAFD-D8B4A56DB06F}"/>
    <cellStyle name="Comma 30 7 3" xfId="8558" xr:uid="{284EECDB-2092-444B-9738-850D606FCB35}"/>
    <cellStyle name="Comma 30 7 4" xfId="34312" xr:uid="{FA271CCD-E246-48FB-A2F0-2CA517F132EB}"/>
    <cellStyle name="Comma 30 8" xfId="3663" xr:uid="{E6D1AEBA-6A1F-4544-947C-5ACDCE8D4D13}"/>
    <cellStyle name="Comma 30 8 2" xfId="6366" xr:uid="{893271CD-396A-48D1-84D7-7E3D1EF84BF1}"/>
    <cellStyle name="Comma 30 8 2 2" xfId="10974" xr:uid="{00CAD796-D473-48F4-B591-A221705785AF}"/>
    <cellStyle name="Comma 30 8 3" xfId="8735" xr:uid="{24D18892-314D-44EC-A0F2-748B2C5B9F0B}"/>
    <cellStyle name="Comma 30 9" xfId="3913" xr:uid="{529E52B0-87C6-48CE-927E-6F7937B5C687}"/>
    <cellStyle name="Comma 30 9 2" xfId="6576" xr:uid="{7B8F25E5-4DA5-4F80-A2FF-30901A8CD0E8}"/>
    <cellStyle name="Comma 30 9 2 2" xfId="11154" xr:uid="{E1181A37-4764-4A25-8ABB-0B449B16198D}"/>
    <cellStyle name="Comma 30 9 3" xfId="8912" xr:uid="{08AF58D8-C305-47BC-80A7-0E767A4186A0}"/>
    <cellStyle name="Comma 30_VB" xfId="164" xr:uid="{CD181DD8-E47A-4C0E-B6E8-8B51879F6E5B}"/>
    <cellStyle name="Comma 300" xfId="28304" xr:uid="{D33F69F6-EDA8-45B8-B82A-B028E24B3FA9}"/>
    <cellStyle name="Comma 300 2" xfId="30405" xr:uid="{411BA9EC-A696-4263-98DB-74C43683C873}"/>
    <cellStyle name="Comma 301" xfId="28305" xr:uid="{C71C67B8-7C6E-466A-BD71-BB3FED3F48B1}"/>
    <cellStyle name="Comma 302" xfId="28306" xr:uid="{112ECA94-ADCD-4A16-9E1D-C42459FAF246}"/>
    <cellStyle name="Comma 303" xfId="28298" xr:uid="{2BA38CAA-3398-46CD-B7F0-EAE9A4F652CD}"/>
    <cellStyle name="Comma 304" xfId="28300" xr:uid="{557AEEF6-E4EC-48B0-B505-EA135C7612A7}"/>
    <cellStyle name="Comma 305" xfId="28308" xr:uid="{9B52145E-4766-4D7E-97F8-24DC79BCAFB1}"/>
    <cellStyle name="Comma 306" xfId="28310" xr:uid="{21A5C7EB-8475-4009-9A81-87759287F799}"/>
    <cellStyle name="Comma 307" xfId="28312" xr:uid="{BCE9A646-8E60-4E83-846C-299D2C33B25C}"/>
    <cellStyle name="Comma 308" xfId="28314" xr:uid="{7174C12A-7BDF-4D88-B73E-78467722AF89}"/>
    <cellStyle name="Comma 309" xfId="28320" xr:uid="{AC0734CF-11D6-4C99-9E27-114FBA153338}"/>
    <cellStyle name="Comma 31" xfId="1351" xr:uid="{AF975191-42C1-46AD-91B8-B576F1B93F75}"/>
    <cellStyle name="Comma 31 10" xfId="4373" xr:uid="{CF82F5A0-6900-4F9E-95F7-4E2574EAD362}"/>
    <cellStyle name="Comma 31 10 2" xfId="6956" xr:uid="{629C56B2-3D82-47C9-AA0F-2C4E13C607C2}"/>
    <cellStyle name="Comma 31 10 2 2" xfId="11524" xr:uid="{50D8343F-799D-415E-8CF1-4F7946258408}"/>
    <cellStyle name="Comma 31 10 3" xfId="9281" xr:uid="{63AC9226-9507-44E2-9DA2-8C65C042059D}"/>
    <cellStyle name="Comma 31 10 4" xfId="34316" xr:uid="{8F444AED-CB5D-45A0-AB4C-A080FA8654CA}"/>
    <cellStyle name="Comma 31 11" xfId="4567" xr:uid="{7C519443-6BFB-443F-B9CB-A92F36581868}"/>
    <cellStyle name="Comma 31 11 2" xfId="7144" xr:uid="{3D3AA0B2-2FEA-42EA-A71E-F0CDAF6FEAB4}"/>
    <cellStyle name="Comma 31 11 2 2" xfId="11712" xr:uid="{0E5A4938-428B-488A-AE82-913B0D99B8FF}"/>
    <cellStyle name="Comma 31 11 3" xfId="9469" xr:uid="{94032084-46D3-4048-B80F-81AB81AA6D08}"/>
    <cellStyle name="Comma 31 12" xfId="4829" xr:uid="{5DB10B5D-E7DC-4803-B679-8A89C47D0066}"/>
    <cellStyle name="Comma 31 12 2" xfId="9721" xr:uid="{52D675B6-E617-461D-9C15-89EBFFBDBC3D}"/>
    <cellStyle name="Comma 31 13" xfId="7498" xr:uid="{00C82C2D-AFDE-4C56-A890-510DE31DC27D}"/>
    <cellStyle name="Comma 31 14" xfId="12918" xr:uid="{91D17357-AE19-4AEF-B417-382E5B38F80D}"/>
    <cellStyle name="Comma 31 15" xfId="18560" xr:uid="{FE64FC4E-26E8-4793-9979-B12B076C5342}"/>
    <cellStyle name="Comma 31 16" xfId="25251" xr:uid="{05DC07B4-7CC1-4B7D-8075-394A61456C30}"/>
    <cellStyle name="Comma 31 17" xfId="25476" xr:uid="{ABEEF991-D087-44F3-983D-C282C5B25C42}"/>
    <cellStyle name="Comma 31 18" xfId="25750" xr:uid="{0148D224-87C6-4D33-A765-FE543885DC2A}"/>
    <cellStyle name="Comma 31 19" xfId="26046" xr:uid="{586E0CA4-0E91-4765-86B6-EB740819BC9C}"/>
    <cellStyle name="Comma 31 2" xfId="2137" xr:uid="{703FC38F-A00F-45D6-9456-537D601C6DFC}"/>
    <cellStyle name="Comma 31 2 2" xfId="5052" xr:uid="{D314AEC8-1B7B-4A65-88CA-E4073F65C649}"/>
    <cellStyle name="Comma 31 2 2 2" xfId="9900" xr:uid="{054BA6CE-086C-4314-A559-91DCFC55408A}"/>
    <cellStyle name="Comma 31 2 2 2 2" xfId="33116" xr:uid="{B7F5DD63-13A6-4A29-90F8-3BEA7C83D909}"/>
    <cellStyle name="Comma 31 2 2 2 2 2" xfId="41464" xr:uid="{3031809A-F93D-4385-8093-DB07B7B42818}"/>
    <cellStyle name="Comma 31 2 2 2 3" xfId="39852" xr:uid="{15D2AE5E-19FC-4809-A5E7-60979445CBAD}"/>
    <cellStyle name="Comma 31 2 2 3" xfId="32321" xr:uid="{EEADF632-CFD6-45B2-9EE0-57D5D0B51FA7}"/>
    <cellStyle name="Comma 31 2 2 3 2" xfId="40660" xr:uid="{A55075FE-6D99-4741-8554-52E790FF8F12}"/>
    <cellStyle name="Comma 31 2 2 4" xfId="39048" xr:uid="{BA1F1BDF-83AB-4AB7-9353-6CFE9C009E39}"/>
    <cellStyle name="Comma 31 2 3" xfId="7675" xr:uid="{00CDF8BE-D596-4A54-B5EE-D507FA5535DA}"/>
    <cellStyle name="Comma 31 2 3 2" xfId="32717" xr:uid="{E6E6B132-0659-4F55-82CE-BC185048965C}"/>
    <cellStyle name="Comma 31 2 3 2 2" xfId="41062" xr:uid="{6B712398-9ADE-4E48-A0EF-4AD6B3C721FB}"/>
    <cellStyle name="Comma 31 2 3 3" xfId="39450" xr:uid="{FFBE2133-3539-4B16-B0D9-CAC3EECFF6BC}"/>
    <cellStyle name="Comma 31 2 4" xfId="27894" xr:uid="{A47E6BAF-6828-4B77-A838-EFFB4ECFC39F}"/>
    <cellStyle name="Comma 31 2 4 2" xfId="31913" xr:uid="{E2CB6259-8D7B-4A75-B7B1-BCD6E8EC197D}"/>
    <cellStyle name="Comma 31 2 4 3" xfId="40258" xr:uid="{783086B7-72ED-4837-9AAF-32FFEB9E6096}"/>
    <cellStyle name="Comma 31 2 5" xfId="31381" xr:uid="{B55FA8E0-ADD7-4D22-BD89-CC2AC0F46175}"/>
    <cellStyle name="Comma 31 2 6" xfId="38649" xr:uid="{192CBBB6-495A-4EBD-AF3A-5377A014C255}"/>
    <cellStyle name="Comma 31 20" xfId="26304" xr:uid="{6DBA5FF7-F600-44F6-AD50-60F3C01D57C4}"/>
    <cellStyle name="Comma 31 21" xfId="26584" xr:uid="{E1573DA2-6CCC-46E6-8342-712C3AF0C472}"/>
    <cellStyle name="Comma 31 22" xfId="26809" xr:uid="{8EAA9F1A-D3D0-4FEB-9561-23FAA7619A90}"/>
    <cellStyle name="Comma 31 23" xfId="27001" xr:uid="{EC96E8FF-A770-4943-9F35-6326FE7761BC}"/>
    <cellStyle name="Comma 31 24" xfId="27249" xr:uid="{FD8E61B1-116C-4D48-B961-5385652723BD}"/>
    <cellStyle name="Comma 31 25" xfId="28576" xr:uid="{45BADB2E-23A1-4893-9444-85C91E1E06F8}"/>
    <cellStyle name="Comma 31 26" xfId="28839" xr:uid="{646CE230-2631-45F6-9B91-F9A53105BAD4}"/>
    <cellStyle name="Comma 31 27" xfId="29145" xr:uid="{6EF97CFC-2B82-43D3-A857-15A544F85401}"/>
    <cellStyle name="Comma 31 28" xfId="29400" xr:uid="{32438E41-7B51-4B8E-97FE-2B289B98ED29}"/>
    <cellStyle name="Comma 31 29" xfId="29609" xr:uid="{A5E50DE8-ABC4-4F19-8526-7426DD149211}"/>
    <cellStyle name="Comma 31 3" xfId="2356" xr:uid="{2B81CE38-3B9C-4F1C-B591-48F515FAD8F1}"/>
    <cellStyle name="Comma 31 3 2" xfId="5254" xr:uid="{457DD3C8-0094-4ACD-AE8D-7B81B8BEBA7D}"/>
    <cellStyle name="Comma 31 3 2 2" xfId="10078" xr:uid="{AC576A76-FCD7-432B-AF87-4E79E30C351B}"/>
    <cellStyle name="Comma 31 3 2 2 2" xfId="33239" xr:uid="{A3B59812-7962-42F0-86B5-0564124BECC0}"/>
    <cellStyle name="Comma 31 3 2 2 2 2" xfId="41587" xr:uid="{ED335FAD-2260-4DCE-A467-76EAA05D547C}"/>
    <cellStyle name="Comma 31 3 2 2 3" xfId="39975" xr:uid="{55D61EA4-9FB3-43D1-BC96-B1A81874146B}"/>
    <cellStyle name="Comma 31 3 2 3" xfId="32444" xr:uid="{173932D0-2BA7-480D-83A1-316C69674CF0}"/>
    <cellStyle name="Comma 31 3 2 3 2" xfId="40783" xr:uid="{1D529D17-A957-408D-B5AB-6D82557C6B4B}"/>
    <cellStyle name="Comma 31 3 2 4" xfId="39171" xr:uid="{BAEDB330-CE84-441C-89CD-D5E0FB04C37C}"/>
    <cellStyle name="Comma 31 3 3" xfId="7852" xr:uid="{A91C52C0-1447-41C6-A934-4E372CBEC4E1}"/>
    <cellStyle name="Comma 31 3 3 2" xfId="32840" xr:uid="{40568410-D53B-4E4A-8AF5-E9BD5228A946}"/>
    <cellStyle name="Comma 31 3 3 2 2" xfId="41185" xr:uid="{85283D2E-F591-452C-A012-3AD0587AABBF}"/>
    <cellStyle name="Comma 31 3 3 3" xfId="39573" xr:uid="{C89ACB73-AF61-45D8-BE8D-E1F4ED85D161}"/>
    <cellStyle name="Comma 31 3 4" xfId="32050" xr:uid="{E24BFAA7-1ED8-46FD-86C9-E29E9BC4EB56}"/>
    <cellStyle name="Comma 31 3 4 2" xfId="40381" xr:uid="{FBA601D0-B9D3-4F1C-AAAF-40C20746095A}"/>
    <cellStyle name="Comma 31 3 5" xfId="38769" xr:uid="{77FB73B3-4426-40BB-85E1-8FC5608219B3}"/>
    <cellStyle name="Comma 31 30" xfId="29806" xr:uid="{C90F7AAE-535C-4321-95F9-05D5528AA266}"/>
    <cellStyle name="Comma 31 31" xfId="30081" xr:uid="{DF8B0B5F-1B5A-4AF3-93D9-211EBA02C30E}"/>
    <cellStyle name="Comma 31 32" xfId="30278" xr:uid="{20C5EBB3-3797-412E-91E4-09D63D9497D7}"/>
    <cellStyle name="Comma 31 33" xfId="34917" xr:uid="{58A7F99B-06EF-4170-91C8-8DD63C5D88A5}"/>
    <cellStyle name="Comma 31 34" xfId="35176" xr:uid="{F5CFE49E-2BA2-48D2-9189-8A6E5A6D7563}"/>
    <cellStyle name="Comma 31 35" xfId="35341" xr:uid="{2BEB9C5A-0094-4CE7-B362-BBD005BB271B}"/>
    <cellStyle name="Comma 31 36" xfId="35492" xr:uid="{47773DC5-1BF0-4992-97CB-136B52870E03}"/>
    <cellStyle name="Comma 31 37" xfId="35647" xr:uid="{A8E7A57B-1C1F-4D96-B7C4-0AE1955687AC}"/>
    <cellStyle name="Comma 31 38" xfId="35886" xr:uid="{0CA8ED64-ED41-46BD-AA95-7019F434E1B2}"/>
    <cellStyle name="Comma 31 39" xfId="1869" xr:uid="{445E8DC1-8623-45A1-91A9-049C7F8BE1EA}"/>
    <cellStyle name="Comma 31 4" xfId="2594" xr:uid="{82891273-C97F-42CC-8B2D-1516163B1A96}"/>
    <cellStyle name="Comma 31 4 2" xfId="5465" xr:uid="{E64E2EAA-79AE-4BB0-9D7D-7FFFEEFFFABB}"/>
    <cellStyle name="Comma 31 4 2 2" xfId="10256" xr:uid="{B15F0431-8A6F-4989-BE0C-30F99453C69E}"/>
    <cellStyle name="Comma 31 4 2 2 2" xfId="41346" xr:uid="{5DDB814E-EC32-4296-B493-2C75ABBBB26E}"/>
    <cellStyle name="Comma 31 4 2 3" xfId="32998" xr:uid="{F1EAE5C1-4157-4FBB-B248-273ED9EB7A7C}"/>
    <cellStyle name="Comma 31 4 2 4" xfId="39734" xr:uid="{07D85E25-DAD6-4E50-90E9-0980C88D3D72}"/>
    <cellStyle name="Comma 31 4 3" xfId="8029" xr:uid="{4D482EDD-F4B4-4392-905A-027FD78C7CCB}"/>
    <cellStyle name="Comma 31 4 3 2" xfId="40542" xr:uid="{CB55210A-FDEA-47FE-8C4F-C4550FAA1BB7}"/>
    <cellStyle name="Comma 31 4 4" xfId="32204" xr:uid="{BE2A6493-1787-40E4-B0DD-AD19AAA5F587}"/>
    <cellStyle name="Comma 31 4 5" xfId="38931" xr:uid="{0E3CD8F4-02A1-4C0C-AE20-131AEDE65EAA}"/>
    <cellStyle name="Comma 31 40" xfId="36220" xr:uid="{2D0D16FE-A06A-484B-8C0D-E19472959A89}"/>
    <cellStyle name="Comma 31 41" xfId="38431" xr:uid="{20C9F00F-313A-41B7-A641-7B5A09663B7B}"/>
    <cellStyle name="Comma 31 5" xfId="2844" xr:uid="{0B1253E0-7DA8-4A94-A99F-CDC85E30B9C7}"/>
    <cellStyle name="Comma 31 5 2" xfId="5681" xr:uid="{7D6E09B9-A8B9-4A4B-8593-90C20F31654A}"/>
    <cellStyle name="Comma 31 5 2 2" xfId="10435" xr:uid="{3E030F75-960F-4A54-AC6E-872EC17B83C2}"/>
    <cellStyle name="Comma 31 5 2 3" xfId="40945" xr:uid="{ED8A6387-AD91-4516-9BB9-45C1B1EF8422}"/>
    <cellStyle name="Comma 31 5 3" xfId="8206" xr:uid="{334ED4F2-F1FC-4A07-9F24-83B2EF1D127A}"/>
    <cellStyle name="Comma 31 5 4" xfId="32601" xr:uid="{796FA476-0D45-47CD-8213-5B68079A522E}"/>
    <cellStyle name="Comma 31 5 5" xfId="39333" xr:uid="{6CE8F0B4-0F69-4D2B-A22B-970F92D4BE35}"/>
    <cellStyle name="Comma 31 6" xfId="3098" xr:uid="{2DC2CBDB-E9B7-43B5-80DC-C7D866D96983}"/>
    <cellStyle name="Comma 31 6 2" xfId="5902" xr:uid="{80BF6551-EF7D-48EC-B7D4-F8220D0433D0}"/>
    <cellStyle name="Comma 31 6 2 2" xfId="10620" xr:uid="{0CB409E7-67C9-4DE4-A6F2-100FDEF3BCF2}"/>
    <cellStyle name="Comma 31 6 3" xfId="8388" xr:uid="{A5D36D6D-241A-4291-92E2-E152C32FCD96}"/>
    <cellStyle name="Comma 31 6 4" xfId="31797" xr:uid="{64844FBB-A0F5-41CC-ADC5-A7404CEF9AC3}"/>
    <cellStyle name="Comma 31 6 5" xfId="40141" xr:uid="{6ED521D5-5062-418A-BA73-509EF309F217}"/>
    <cellStyle name="Comma 31 7" xfId="3354" xr:uid="{3692A7F9-8DA1-45ED-B3AF-EC1A3F2D2124}"/>
    <cellStyle name="Comma 31 7 2" xfId="6122" xr:uid="{0CCBE14D-7203-40F0-93A5-A0F346E750AF}"/>
    <cellStyle name="Comma 31 7 2 2" xfId="10798" xr:uid="{2667E9E2-56B9-4309-A6A3-C270EC772FC6}"/>
    <cellStyle name="Comma 31 7 3" xfId="8565" xr:uid="{FCAAEEE0-189D-453A-ACB6-B9F920FDC3E5}"/>
    <cellStyle name="Comma 31 7 4" xfId="33457" xr:uid="{1B6A731C-1711-4839-A806-13E2E450F9C5}"/>
    <cellStyle name="Comma 31 7 5" xfId="38540" xr:uid="{EAC6933D-F154-4597-BC10-38E42B3ED6AA}"/>
    <cellStyle name="Comma 31 8" xfId="3670" xr:uid="{FE0EE6EA-F1BF-4958-892F-4554E502F650}"/>
    <cellStyle name="Comma 31 8 2" xfId="6373" xr:uid="{DCA5DA1F-1710-48E3-B332-4CA37F2FD13B}"/>
    <cellStyle name="Comma 31 8 2 2" xfId="10981" xr:uid="{47CD0481-DA6C-491B-8429-8A05FB7A4A6C}"/>
    <cellStyle name="Comma 31 8 3" xfId="8742" xr:uid="{7677772F-C19F-4C0D-AE45-339FB0317294}"/>
    <cellStyle name="Comma 31 8 4" xfId="33791" xr:uid="{C8493FD3-A582-413F-8298-688DD97EEA91}"/>
    <cellStyle name="Comma 31 9" xfId="3920" xr:uid="{A39D1FF9-138F-4510-BAD1-510962143D99}"/>
    <cellStyle name="Comma 31 9 2" xfId="6583" xr:uid="{9AC54D1B-4726-4E05-880E-ACDEF891B6AF}"/>
    <cellStyle name="Comma 31 9 2 2" xfId="11161" xr:uid="{F2CE15CE-01A5-47F7-98AF-8EEDF9E131D0}"/>
    <cellStyle name="Comma 31 9 3" xfId="8919" xr:uid="{297FAD0B-3706-4498-A879-0B906398C817}"/>
    <cellStyle name="Comma 31 9 4" xfId="34037" xr:uid="{25C49F5E-8E26-44C7-A40F-F37B0D283037}"/>
    <cellStyle name="Comma 310" xfId="28319" xr:uid="{0FDE76D9-90F1-4B31-8F4F-68BED6C37779}"/>
    <cellStyle name="Comma 311" xfId="28322" xr:uid="{821E75AF-8BD4-4702-82D1-268C9E31F5CD}"/>
    <cellStyle name="Comma 312" xfId="28325" xr:uid="{D430A2D0-9A4B-40F5-86CA-D3E75D26ECEA}"/>
    <cellStyle name="Comma 313" xfId="28327" xr:uid="{5F97E339-4B43-4F04-8452-A5F927AC9D8A}"/>
    <cellStyle name="Comma 314" xfId="28343" xr:uid="{1780ED72-2954-436D-8113-38171B37E9CF}"/>
    <cellStyle name="Comma 315" xfId="28481" xr:uid="{A3B8CF79-023C-4350-BB8D-012C20630DDF}"/>
    <cellStyle name="Comma 316" xfId="28614" xr:uid="{1D75F729-B4CF-4FCF-9F34-20D14B663633}"/>
    <cellStyle name="Comma 317" xfId="28475" xr:uid="{FC148427-895F-45D8-8754-C02C21F58298}"/>
    <cellStyle name="Comma 318" xfId="28491" xr:uid="{2F1ACC0A-B7B2-4045-85D9-329177C2E033}"/>
    <cellStyle name="Comma 319" xfId="28520" xr:uid="{63E12D64-E29E-4CC5-B77B-D516346F8001}"/>
    <cellStyle name="Comma 32" xfId="1337" xr:uid="{5034836C-60AF-4D3D-90A1-73F4545296E1}"/>
    <cellStyle name="Comma 32 10" xfId="4362" xr:uid="{F97B9151-885F-4BA9-971F-0088B1A84CE0}"/>
    <cellStyle name="Comma 32 10 2" xfId="6945" xr:uid="{36FE8884-F78E-4941-B687-FDA7E3AF7AF8}"/>
    <cellStyle name="Comma 32 10 2 2" xfId="11513" xr:uid="{58F88E10-919E-4A97-9C27-2ACDE3A03645}"/>
    <cellStyle name="Comma 32 10 3" xfId="9270" xr:uid="{B874546E-B9F7-4A53-933C-20926ABF0308}"/>
    <cellStyle name="Comma 32 11" xfId="4556" xr:uid="{1F80BFD6-369E-456C-90CE-3C1F6552D54B}"/>
    <cellStyle name="Comma 32 11 2" xfId="7133" xr:uid="{EB2FCA0E-5485-4A8D-9BE2-F2BDBCA7678B}"/>
    <cellStyle name="Comma 32 11 2 2" xfId="11701" xr:uid="{5E5C0E86-CC43-4D18-BFC3-88D684D18B62}"/>
    <cellStyle name="Comma 32 11 3" xfId="9458" xr:uid="{D0C0537F-E64D-43A4-814A-BD3EF9C1DF09}"/>
    <cellStyle name="Comma 32 12" xfId="4818" xr:uid="{1F43B5E1-5D3E-469B-A795-36A4F17FDE70}"/>
    <cellStyle name="Comma 32 12 2" xfId="9710" xr:uid="{2D489066-1A09-463F-882A-4128A85B423F}"/>
    <cellStyle name="Comma 32 13" xfId="7487" xr:uid="{957D0FFB-667F-4565-9641-34E3ADDDB9B7}"/>
    <cellStyle name="Comma 32 14" xfId="12907" xr:uid="{FB072CC7-A0DD-44E6-BDD7-5C7AF77898F1}"/>
    <cellStyle name="Comma 32 15" xfId="18551" xr:uid="{4D75789A-BAF7-4037-94E9-74D273D07D88}"/>
    <cellStyle name="Comma 32 16" xfId="25239" xr:uid="{7620B25C-5965-434E-B7C1-F8E058DAA5E1}"/>
    <cellStyle name="Comma 32 17" xfId="25469" xr:uid="{CE163D7E-70B6-4018-90DE-5A770B40D001}"/>
    <cellStyle name="Comma 32 18" xfId="25740" xr:uid="{4DA010A7-BC4C-4BFA-8593-B70F46AE9BA2}"/>
    <cellStyle name="Comma 32 19" xfId="26037" xr:uid="{F0015C70-9BC4-447A-AF89-5EDD386DF087}"/>
    <cellStyle name="Comma 32 2" xfId="2126" xr:uid="{48D5752D-B24B-4A2F-A537-47A4045E38D8}"/>
    <cellStyle name="Comma 32 2 2" xfId="5041" xr:uid="{AC4B55FB-0DAD-4BD1-B1CF-1C259A106C49}"/>
    <cellStyle name="Comma 32 2 2 2" xfId="9889" xr:uid="{84B34901-538C-4357-AF3A-C5E04862DC68}"/>
    <cellStyle name="Comma 32 2 3" xfId="7664" xr:uid="{90468C85-CF86-49C9-8BF1-EAD74BD1963F}"/>
    <cellStyle name="Comma 32 2 4" xfId="27887" xr:uid="{9DE53870-5AEB-4BCE-8850-954A62545407}"/>
    <cellStyle name="Comma 32 2 5" xfId="31374" xr:uid="{CDFEEC08-7A2D-4CB7-85F2-0EBE1C4E22AB}"/>
    <cellStyle name="Comma 32 2 6" xfId="41656" xr:uid="{FC64217B-8B8A-46E6-80F7-B961E8E31D66}"/>
    <cellStyle name="Comma 32 20" xfId="26297" xr:uid="{4AFA41FA-A619-4FF4-A04B-5E2B43A6EBE4}"/>
    <cellStyle name="Comma 32 21" xfId="26574" xr:uid="{5C07C075-61D9-43BB-93A4-8962C161D2AC}"/>
    <cellStyle name="Comma 32 22" xfId="26802" xr:uid="{475643CB-D1A1-4EE3-A8F9-E7A7BB7D160D}"/>
    <cellStyle name="Comma 32 23" xfId="26994" xr:uid="{7CC66415-178C-474B-BD37-7FF4999A4C12}"/>
    <cellStyle name="Comma 32 24" xfId="27242" xr:uid="{F3FE408B-665B-45AC-AA8C-E9C239199C00}"/>
    <cellStyle name="Comma 32 25" xfId="28569" xr:uid="{AD2D3FEA-E52D-4BB3-92D4-DBB9D8A684E7}"/>
    <cellStyle name="Comma 32 26" xfId="28830" xr:uid="{19382E4F-AEDC-4135-938E-68765A02DD05}"/>
    <cellStyle name="Comma 32 27" xfId="29136" xr:uid="{B46E4EDD-0BDE-4CF2-90CF-ECAE93BDD483}"/>
    <cellStyle name="Comma 32 28" xfId="29392" xr:uid="{910ADF02-037C-44FB-8272-D07B1E86DA19}"/>
    <cellStyle name="Comma 32 29" xfId="29601" xr:uid="{E36F0F26-EAE4-48E5-A77B-1FE8E5BCD91D}"/>
    <cellStyle name="Comma 32 3" xfId="2345" xr:uid="{34185586-92AB-4423-A510-E95991FB0100}"/>
    <cellStyle name="Comma 32 3 2" xfId="5243" xr:uid="{2A4DDEAA-FA1B-49F2-A5E6-4BDD616C2C5D}"/>
    <cellStyle name="Comma 32 3 2 2" xfId="10067" xr:uid="{338E2D9C-0EE8-49D1-8B60-E9541BD1DFB5}"/>
    <cellStyle name="Comma 32 3 3" xfId="7841" xr:uid="{D938912B-12D7-43CA-A48C-6886D90A6E9F}"/>
    <cellStyle name="Comma 32 3 4" xfId="33309" xr:uid="{76758732-4593-4D95-8B75-D5B23169F93A}"/>
    <cellStyle name="Comma 32 3 5" xfId="40043" xr:uid="{56FBE139-1FDD-496A-B9E6-D5C8C81AA1E1}"/>
    <cellStyle name="Comma 32 30" xfId="29798" xr:uid="{6F29FB94-A148-4E07-AF1F-1CA8D50B6BD7}"/>
    <cellStyle name="Comma 32 31" xfId="30073" xr:uid="{DBC15651-02F9-4008-AB90-233C5EECD7E8}"/>
    <cellStyle name="Comma 32 32" xfId="30271" xr:uid="{BC7D8D1C-5C1B-45FF-9AB8-E65040FD2FD0}"/>
    <cellStyle name="Comma 32 33" xfId="34906" xr:uid="{F45DC3BB-0E3E-4EF1-A253-D663D2C99AEC}"/>
    <cellStyle name="Comma 32 34" xfId="35169" xr:uid="{72D97725-EDA6-4901-895A-67032D69E861}"/>
    <cellStyle name="Comma 32 35" xfId="35333" xr:uid="{4C90632A-F86A-48AC-8F9D-673F29FA690B}"/>
    <cellStyle name="Comma 32 36" xfId="35485" xr:uid="{D6A5906C-975B-4F40-8B8B-BB08E114DE38}"/>
    <cellStyle name="Comma 32 37" xfId="35640" xr:uid="{9D022160-8CDB-4F16-BBB9-6CAD54FD5EFB}"/>
    <cellStyle name="Comma 32 38" xfId="35879" xr:uid="{469A1390-154F-4CFB-AA3A-738510C8FFAF}"/>
    <cellStyle name="Comma 32 39" xfId="1856" xr:uid="{0149647F-F2C6-4132-A102-87020F60F55D}"/>
    <cellStyle name="Comma 32 4" xfId="2583" xr:uid="{DC677D91-2B55-498B-B6BA-5C35906276D3}"/>
    <cellStyle name="Comma 32 4 2" xfId="5454" xr:uid="{805E6CFA-8592-44A4-A0E8-01991B94D673}"/>
    <cellStyle name="Comma 32 4 2 2" xfId="10245" xr:uid="{7A9706F0-13C9-4EAD-A208-7D36DB672A96}"/>
    <cellStyle name="Comma 32 4 3" xfId="8018" xr:uid="{DBCE6EC7-8F90-40E6-A9C1-1E58C60F28BF}"/>
    <cellStyle name="Comma 32 4 4" xfId="33451" xr:uid="{F4B38C6A-77D5-4C02-A080-EF5851FCDF9C}"/>
    <cellStyle name="Comma 32 40" xfId="36229" xr:uid="{708F2E44-A10A-4782-8B82-01FC79576F11}"/>
    <cellStyle name="Comma 32 41" xfId="38433" xr:uid="{C062E107-884F-40F8-B1E2-767D98360587}"/>
    <cellStyle name="Comma 32 5" xfId="2833" xr:uid="{967162CF-655C-4BB4-9573-B2359D180AF2}"/>
    <cellStyle name="Comma 32 5 2" xfId="5670" xr:uid="{D00C41C0-6E91-4287-A8AE-6654F003130A}"/>
    <cellStyle name="Comma 32 5 2 2" xfId="10424" xr:uid="{99A7664B-B65E-48CD-86CC-40963F04172F}"/>
    <cellStyle name="Comma 32 5 3" xfId="8195" xr:uid="{B0C734FC-FADB-497D-8533-AC9B9D5FAB22}"/>
    <cellStyle name="Comma 32 5 4" xfId="33784" xr:uid="{5A7054B1-FA02-4856-BEA3-37B6FE1F6513}"/>
    <cellStyle name="Comma 32 6" xfId="3087" xr:uid="{6C68293D-E416-453F-A68A-BC3A0D7472B9}"/>
    <cellStyle name="Comma 32 6 2" xfId="5891" xr:uid="{0B2F5133-E11E-4518-82DE-0771DFACE384}"/>
    <cellStyle name="Comma 32 6 2 2" xfId="10609" xr:uid="{FED9BF7D-F383-4EEE-AB39-216DB23441D4}"/>
    <cellStyle name="Comma 32 6 3" xfId="8377" xr:uid="{2488938C-90BB-4AA5-AD5F-52E440C96CE6}"/>
    <cellStyle name="Comma 32 6 4" xfId="34030" xr:uid="{E9783AFE-8B1C-4E33-833A-28523DF89518}"/>
    <cellStyle name="Comma 32 7" xfId="3343" xr:uid="{492532B2-C7FD-42B0-8A1B-BAEF65BCE429}"/>
    <cellStyle name="Comma 32 7 2" xfId="6111" xr:uid="{13C2EC8F-4D1F-494C-B950-295DA5708B2F}"/>
    <cellStyle name="Comma 32 7 2 2" xfId="10787" xr:uid="{218919DE-B3E2-45CA-AD88-847B49B3854C}"/>
    <cellStyle name="Comma 32 7 3" xfId="8554" xr:uid="{9AF94E0B-515E-49A7-B596-21263F334EA5}"/>
    <cellStyle name="Comma 32 7 4" xfId="34308" xr:uid="{A7E4BF02-61B8-45B6-9199-9AF52EFAB817}"/>
    <cellStyle name="Comma 32 8" xfId="3658" xr:uid="{FBCB134F-7F94-4E44-8F31-3EE6584DFA9D}"/>
    <cellStyle name="Comma 32 8 2" xfId="6361" xr:uid="{66FD6035-D767-45B2-A592-5A0289071915}"/>
    <cellStyle name="Comma 32 8 2 2" xfId="10970" xr:uid="{F8223F4D-9B97-42DA-835A-079C296E6E26}"/>
    <cellStyle name="Comma 32 8 3" xfId="8731" xr:uid="{4372D3EC-D12D-4376-8187-9199451D98D9}"/>
    <cellStyle name="Comma 32 9" xfId="3909" xr:uid="{1694EA7D-24D5-4C8D-82FF-396FE415FA29}"/>
    <cellStyle name="Comma 32 9 2" xfId="6572" xr:uid="{B86D4BEC-B56E-4772-8D82-522438ABF602}"/>
    <cellStyle name="Comma 32 9 2 2" xfId="11150" xr:uid="{B19D307C-BE01-42CB-8A04-8586ADB25E77}"/>
    <cellStyle name="Comma 32 9 3" xfId="8908" xr:uid="{F0F44EDD-D4A3-4439-873E-95A95B3C682E}"/>
    <cellStyle name="Comma 320" xfId="28632" xr:uid="{2AD4C003-EACA-46A8-AE5D-C03BF38AAB11}"/>
    <cellStyle name="Comma 321" xfId="28752" xr:uid="{70DED633-4787-42A4-A975-8DA2C874620F}"/>
    <cellStyle name="Comma 322" xfId="28684" xr:uid="{11106F9D-7755-4E19-819D-A11BF5F3F2EF}"/>
    <cellStyle name="Comma 323" xfId="28890" xr:uid="{11F0F25D-AF7D-4638-B39D-4E2DD851DC4C}"/>
    <cellStyle name="Comma 324" xfId="28911" xr:uid="{2CBB6576-0207-48C6-B48C-75C8AF7145EC}"/>
    <cellStyle name="Comma 325" xfId="29048" xr:uid="{B40A7BDC-6573-4E20-8458-7228B6277E69}"/>
    <cellStyle name="Comma 326" xfId="29183" xr:uid="{EDBA50C6-93AF-4A70-9511-8709FE64081D}"/>
    <cellStyle name="Comma 327" xfId="29191" xr:uid="{BC444AC7-1F08-4438-A4A7-54202DFD14FE}"/>
    <cellStyle name="Comma 328" xfId="29204" xr:uid="{0A9EA508-E4D0-40E4-9E42-BDE3073FCE65}"/>
    <cellStyle name="Comma 329" xfId="29214" xr:uid="{436356BB-865B-45AE-BA55-D4CFDC0F3894}"/>
    <cellStyle name="Comma 33" xfId="1378" xr:uid="{49CC77C1-10A2-4C70-814C-31A8EAB61447}"/>
    <cellStyle name="Comma 33 10" xfId="4394" xr:uid="{DF17E878-5688-4E46-8BCA-A21F094A2486}"/>
    <cellStyle name="Comma 33 10 2" xfId="6977" xr:uid="{81DB4697-7698-4084-98B6-C39B5F525D91}"/>
    <cellStyle name="Comma 33 10 2 2" xfId="11545" xr:uid="{5F18B17C-3E8E-42AE-A43C-3EB59BA6D65D}"/>
    <cellStyle name="Comma 33 10 3" xfId="9302" xr:uid="{A2140FAF-D8B8-4F6E-9502-00544572D0C2}"/>
    <cellStyle name="Comma 33 11" xfId="4588" xr:uid="{601E32D5-DD74-452E-865A-E6AEB9FC458A}"/>
    <cellStyle name="Comma 33 11 2" xfId="7165" xr:uid="{66B97258-0728-4C3B-8B8E-7A5B0D525C3E}"/>
    <cellStyle name="Comma 33 11 2 2" xfId="11733" xr:uid="{733D0DA2-DF30-4829-8A63-706C9E9E0683}"/>
    <cellStyle name="Comma 33 11 3" xfId="9490" xr:uid="{782EF5BC-41F4-44EA-85FD-EA19795326FA}"/>
    <cellStyle name="Comma 33 12" xfId="4851" xr:uid="{868CC29C-DFFD-40FC-B79E-4B910E52AB0B}"/>
    <cellStyle name="Comma 33 12 2" xfId="9743" xr:uid="{A8BA06EC-FC6B-4F93-A441-86BAAE7D3A6C}"/>
    <cellStyle name="Comma 33 13" xfId="7519" xr:uid="{60834039-5ACD-4DB9-962E-240E91ABA1D0}"/>
    <cellStyle name="Comma 33 14" xfId="12939" xr:uid="{92E33444-19FF-44F2-9DB1-B1AC6665A3A3}"/>
    <cellStyle name="Comma 33 15" xfId="1889" xr:uid="{72AEBE97-16D3-48A7-B162-C108908D845B}"/>
    <cellStyle name="Comma 33 16" xfId="25265" xr:uid="{BDE70678-91D2-4700-B60C-1E2E3964B1B9}"/>
    <cellStyle name="Comma 33 17" xfId="25487" xr:uid="{DECA4C45-A0F0-43FD-AECE-724A599607D1}"/>
    <cellStyle name="Comma 33 18" xfId="25765" xr:uid="{0DD16A06-1087-4452-AFC8-FAACDEB081F3}"/>
    <cellStyle name="Comma 33 19" xfId="26058" xr:uid="{19BD597B-50EF-4CC6-ADF4-AABACA7522F2}"/>
    <cellStyle name="Comma 33 2" xfId="2159" xr:uid="{41CEF83A-BC88-48CA-B028-F736AB1F2552}"/>
    <cellStyle name="Comma 33 2 2" xfId="5074" xr:uid="{C5A1A504-DFF1-4539-ACDB-A103305A0114}"/>
    <cellStyle name="Comma 33 2 2 2" xfId="9921" xr:uid="{A8EEEBD3-23FC-43BC-8259-1C353D24F5AD}"/>
    <cellStyle name="Comma 33 2 3" xfId="7696" xr:uid="{D9030AC7-D0C8-410D-B73D-4C54B439B68D}"/>
    <cellStyle name="Comma 33 2 4" xfId="27916" xr:uid="{8C11F64C-E892-48B9-88D6-6345421B2465}"/>
    <cellStyle name="Comma 33 2 5" xfId="31392" xr:uid="{B4E66378-5ADB-4BA1-81B2-C122983D03D4}"/>
    <cellStyle name="Comma 33 2 6" xfId="40045" xr:uid="{51499692-0F00-4093-9F8E-887465C260CB}"/>
    <cellStyle name="Comma 33 20" xfId="26316" xr:uid="{588C7FA7-B131-48DA-B2F7-051E8C69E8E8}"/>
    <cellStyle name="Comma 33 21" xfId="26599" xr:uid="{5255BEC8-6AAA-46A3-B0D3-DB5599000569}"/>
    <cellStyle name="Comma 33 22" xfId="26820" xr:uid="{5A6B9411-360C-42A9-A9B4-18248A44E028}"/>
    <cellStyle name="Comma 33 23" xfId="27012" xr:uid="{D1CA003D-95EA-4D1F-B301-24A4039E3780}"/>
    <cellStyle name="Comma 33 24" xfId="27268" xr:uid="{F7A7446B-B192-4172-BB0B-305B5EEF4902}"/>
    <cellStyle name="Comma 33 25" xfId="28589" xr:uid="{3499D198-AC48-4E35-A04D-C70E3A15A611}"/>
    <cellStyle name="Comma 33 26" xfId="28853" xr:uid="{3074E778-B628-43C5-A4FA-BD01B77B60BF}"/>
    <cellStyle name="Comma 33 27" xfId="29157" xr:uid="{88E7E23E-3EDB-42C4-A9BF-14EF5BCAD80C}"/>
    <cellStyle name="Comma 33 28" xfId="29413" xr:uid="{EAA8997E-97F1-4809-9DF1-F2C4C452F66F}"/>
    <cellStyle name="Comma 33 29" xfId="29621" xr:uid="{37541356-9301-4AAD-8DCA-50ED1D9CB2B2}"/>
    <cellStyle name="Comma 33 3" xfId="2377" xr:uid="{E0981A96-EFD5-419A-9956-2B84524F9A34}"/>
    <cellStyle name="Comma 33 3 2" xfId="5275" xr:uid="{AE603BC1-725E-4D80-BBF8-C4EDA089991C}"/>
    <cellStyle name="Comma 33 3 2 2" xfId="10099" xr:uid="{4E20D154-C337-4402-9E1B-B9B5AE8E04D3}"/>
    <cellStyle name="Comma 33 3 3" xfId="7873" xr:uid="{3B4A0F74-F438-4BD7-B51E-0B933CAE1B87}"/>
    <cellStyle name="Comma 33 3 4" xfId="33468" xr:uid="{2CBB5412-FF56-44F8-9699-585E5203E9DB}"/>
    <cellStyle name="Comma 33 30" xfId="29819" xr:uid="{3BC15B32-9643-42EF-BAE7-98F8C0CA68BC}"/>
    <cellStyle name="Comma 33 31" xfId="30092" xr:uid="{FB4D55A4-5825-4ECD-B647-BC50DDD8D290}"/>
    <cellStyle name="Comma 33 32" xfId="30290" xr:uid="{0C285E59-99B5-401B-8AD9-26DB0A31CA15}"/>
    <cellStyle name="Comma 33 33" xfId="34934" xr:uid="{2DE19ED8-8A24-4C79-9526-A78792613BC1}"/>
    <cellStyle name="Comma 33 34" xfId="35188" xr:uid="{725CFF01-E25E-41B4-9A99-1074F8567563}"/>
    <cellStyle name="Comma 33 35" xfId="35353" xr:uid="{2EF6BE99-4071-447F-9CB3-A8DE1760AC21}"/>
    <cellStyle name="Comma 33 36" xfId="35503" xr:uid="{C627424A-90FD-4FB7-9424-AE38FD3EDBB2}"/>
    <cellStyle name="Comma 33 37" xfId="35658" xr:uid="{E23EDD7D-75BE-4EA9-A890-4A0382969017}"/>
    <cellStyle name="Comma 33 38" xfId="35897" xr:uid="{11241123-93C3-4BB6-8715-34F401CEC833}"/>
    <cellStyle name="Comma 33 39" xfId="1524" xr:uid="{0A76F9A0-F828-4C1B-8A89-70C33F6A9E75}"/>
    <cellStyle name="Comma 33 4" xfId="2617" xr:uid="{05DDF7DE-57ED-4D6B-90D9-C1175947BB5F}"/>
    <cellStyle name="Comma 33 4 2" xfId="5486" xr:uid="{6D8046D6-62DF-4FFB-A5C1-07908B2B027F}"/>
    <cellStyle name="Comma 33 4 2 2" xfId="10277" xr:uid="{624E8551-A9CA-406D-A73A-1312D70659B3}"/>
    <cellStyle name="Comma 33 4 3" xfId="8050" xr:uid="{5348DCAA-4FB6-4651-8D5C-1A416B07A001}"/>
    <cellStyle name="Comma 33 4 4" xfId="33802" xr:uid="{5FDD1409-9E07-4A6A-B2C3-1F0FAEC8A4C1}"/>
    <cellStyle name="Comma 33 40" xfId="105" xr:uid="{0AA005E7-D0ED-45D6-BD10-D2FC283B2903}"/>
    <cellStyle name="Comma 33 40 2" xfId="237" xr:uid="{C58E6F0A-63E8-4FCE-8BE1-89343A65316D}"/>
    <cellStyle name="Comma 33 40 2 2" xfId="41742" xr:uid="{C0252A54-8F67-4039-A9E6-D9A6246FFC68}"/>
    <cellStyle name="Comma 33 40 3" xfId="36219" xr:uid="{10D9C0BD-C611-4904-B8FF-24DAB5B47FA7}"/>
    <cellStyle name="Comma 33 40 4" xfId="41682" xr:uid="{D658C972-45C7-4F72-9984-841DF502BEE9}"/>
    <cellStyle name="Comma 33 40_VB" xfId="165" xr:uid="{7F37502E-ACF3-4820-8E5E-EBD663F53683}"/>
    <cellStyle name="Comma 33 41" xfId="38435" xr:uid="{308966CA-0B7C-4809-B173-73842C459C9C}"/>
    <cellStyle name="Comma 33 5" xfId="2867" xr:uid="{0907C14D-D862-4D4A-AC63-52B07CB95505}"/>
    <cellStyle name="Comma 33 5 2" xfId="5702" xr:uid="{06F4DB55-5236-4DA1-A088-5199A4D5C5ED}"/>
    <cellStyle name="Comma 33 5 2 2" xfId="10456" xr:uid="{1C49FAE2-2FBA-4ADE-B046-B002FBCC27FF}"/>
    <cellStyle name="Comma 33 5 3" xfId="8227" xr:uid="{C2F5C5EF-63DA-440E-A7AF-BD56B09DEA9A}"/>
    <cellStyle name="Comma 33 5 4" xfId="34048" xr:uid="{66FFCD56-0C6F-4964-9AD1-27FEB8E0324C}"/>
    <cellStyle name="Comma 33 6" xfId="3119" xr:uid="{3275B5B5-0788-4365-9E9C-7D67B722CF48}"/>
    <cellStyle name="Comma 33 6 2" xfId="5923" xr:uid="{6EEE112C-2937-49F0-B3C7-79D0705D1364}"/>
    <cellStyle name="Comma 33 6 2 2" xfId="10641" xr:uid="{C82B7C5C-1FEE-4E66-A5A1-E67097BF7AA6}"/>
    <cellStyle name="Comma 33 6 3" xfId="8409" xr:uid="{598D68B4-6F61-431E-8F25-90F172BF6C85}"/>
    <cellStyle name="Comma 33 6 4" xfId="34328" xr:uid="{23B08864-C9F9-4F50-832E-37C334D2E139}"/>
    <cellStyle name="Comma 33 7" xfId="3375" xr:uid="{F16A7F35-5488-4101-B737-DA41E2F616B4}"/>
    <cellStyle name="Comma 33 7 2" xfId="6143" xr:uid="{81B0A0CC-A98B-4AC2-B652-CC863B5F89D2}"/>
    <cellStyle name="Comma 33 7 2 2" xfId="10819" xr:uid="{1D076B62-37EA-4420-88A7-4D109F1F87B9}"/>
    <cellStyle name="Comma 33 7 3" xfId="8586" xr:uid="{D9255E51-C91A-4ECA-BCBC-65A7E0B6C548}"/>
    <cellStyle name="Comma 33 8" xfId="3692" xr:uid="{1E644FF2-D734-412E-8A23-BBA9035BD664}"/>
    <cellStyle name="Comma 33 8 2" xfId="6394" xr:uid="{059FA69F-2E27-4A04-8A61-FEE19113F536}"/>
    <cellStyle name="Comma 33 8 2 2" xfId="11002" xr:uid="{D2AFE17F-AEF1-402E-ADD8-681FF57AC529}"/>
    <cellStyle name="Comma 33 8 3" xfId="8763" xr:uid="{B9B3ABDB-BFFE-4D25-A538-11AAAB3790DD}"/>
    <cellStyle name="Comma 33 9" xfId="3942" xr:uid="{D29A3C48-FAE5-4455-81D5-CF6392F9C36F}"/>
    <cellStyle name="Comma 33 9 2" xfId="6604" xr:uid="{8BFF3AC4-57E0-433D-8C43-3C16B0D0C35E}"/>
    <cellStyle name="Comma 33 9 2 2" xfId="11182" xr:uid="{5267A1C6-3025-4461-AA00-FAC61A41114D}"/>
    <cellStyle name="Comma 33 9 3" xfId="8940" xr:uid="{F844AD7A-F1AC-4759-867B-C12961857BEB}"/>
    <cellStyle name="Comma 330" xfId="29331" xr:uid="{60771826-4B5F-42E4-9C53-08EC9AE6BE8E}"/>
    <cellStyle name="Comma 331" xfId="29426" xr:uid="{40B5FBC3-75AA-47D3-B4AA-E3C114347055}"/>
    <cellStyle name="Comma 332" xfId="29435" xr:uid="{E40A9A29-6ACA-42E8-8A3F-79ADEEF8889A}"/>
    <cellStyle name="Comma 333" xfId="29452" xr:uid="{0F37DBC4-30D3-4D2D-BD77-F2FC953268A4}"/>
    <cellStyle name="Comma 334" xfId="29573" xr:uid="{DE634281-E896-42D5-A11A-72D3E37F35F7}"/>
    <cellStyle name="Comma 335" xfId="29639" xr:uid="{A95193C1-8F68-49D3-9BE0-465B998AA370}"/>
    <cellStyle name="Comma 336" xfId="29794" xr:uid="{19E6F178-80BD-4891-AB58-067C4EB76B51}"/>
    <cellStyle name="Comma 337" xfId="29832" xr:uid="{363D1D53-E95D-462B-A2E5-CE338AC3942E}"/>
    <cellStyle name="Comma 338" xfId="29835" xr:uid="{FE5A5444-2C22-4AE4-8854-9DF207852A04}"/>
    <cellStyle name="Comma 339" xfId="29849" xr:uid="{AF920E7F-715F-4B15-896C-72E09AFCD2E2}"/>
    <cellStyle name="Comma 34" xfId="1644" xr:uid="{C4A35F2F-45CD-4405-A5CC-0C0888CC6C10}"/>
    <cellStyle name="Comma 34 2" xfId="66" xr:uid="{90C8314D-A889-429B-9154-7F61D2E71E1B}"/>
    <cellStyle name="Comma 34 2 2" xfId="214" xr:uid="{123AD2E9-CBE0-45AF-AA9F-DCE6B8D1DD78}"/>
    <cellStyle name="Comma 34 2 2 2" xfId="41720" xr:uid="{70F6426B-6A31-4230-B3E4-FF9AFA51FB7F}"/>
    <cellStyle name="Comma 34 2 3" xfId="27077" xr:uid="{A90E40A8-4803-40FD-AE84-2404DE5E5BBD}"/>
    <cellStyle name="Comma 34 2 3 2" xfId="41673" xr:uid="{CC65E5BA-9640-44F5-9750-3E568B7D078B}"/>
    <cellStyle name="Comma 34 2 4" xfId="38438" xr:uid="{8957BFC8-B436-4942-8D95-971E0091A93A}"/>
    <cellStyle name="Comma 34 2_VB" xfId="166" xr:uid="{F94D2620-3596-487F-8F6C-E272A4EC429E}"/>
    <cellStyle name="Comma 34 3" xfId="30733" xr:uid="{CA0148E4-6FE1-418E-B196-7E14DA8035AC}"/>
    <cellStyle name="Comma 34 4" xfId="36140" xr:uid="{2CB53CD9-11EE-4D02-AC7A-77980983BFC9}"/>
    <cellStyle name="Comma 34 5" xfId="38162" xr:uid="{3B10FE51-45D5-4EA1-ADE4-2ECC2B50BE87}"/>
    <cellStyle name="Comma 340" xfId="29851" xr:uid="{E2E8A221-3D28-42FE-89A2-73B439C8986F}"/>
    <cellStyle name="Comma 340 2" xfId="30361" xr:uid="{47FF7620-9EC8-4C7B-91C7-DED7B1E35B8B}"/>
    <cellStyle name="Comma 341" xfId="29856" xr:uid="{387BFD9E-E8C8-40D9-A26E-95402135941E}"/>
    <cellStyle name="Comma 341 2" xfId="30377" xr:uid="{ADE67D70-2C40-4C9F-87C7-2FB94FEF8C0E}"/>
    <cellStyle name="Comma 342" xfId="29844" xr:uid="{C0BF4C33-EF7C-468D-92EB-6DFBEA456846}"/>
    <cellStyle name="Comma 342 2" xfId="30379" xr:uid="{C0EA8997-3FF8-4D0F-8120-FDB0800AF07D}"/>
    <cellStyle name="Comma 343" xfId="29846" xr:uid="{C6505C1E-0751-4292-9848-0275F439D586}"/>
    <cellStyle name="Comma 343 2" xfId="30442" xr:uid="{942DA05E-3CBD-4A2F-8E32-E19BAB72439C}"/>
    <cellStyle name="Comma 344" xfId="29852" xr:uid="{2671BFA9-5C2E-46B5-A74D-DE4888D433D0}"/>
    <cellStyle name="Comma 344 2" xfId="30435" xr:uid="{75F4CB5F-A744-4787-AA6D-22FAEE4522DD}"/>
    <cellStyle name="Comma 345" xfId="29857" xr:uid="{7CD9B147-DC3F-4000-812A-7CF943408D5A}"/>
    <cellStyle name="Comma 345 2" xfId="30437" xr:uid="{EFA4CFBB-AA50-449E-92FC-5BB169E54149}"/>
    <cellStyle name="Comma 346" xfId="29864" xr:uid="{73D7E700-3AF2-4BD8-A7D7-891033F3610D}"/>
    <cellStyle name="Comma 346 2" xfId="30431" xr:uid="{2F9CFC2E-9BE2-4CEC-B5CA-F86A89080CA5}"/>
    <cellStyle name="Comma 347" xfId="29866" xr:uid="{64D2479E-8FFC-4B51-A323-5B0AFC0600B7}"/>
    <cellStyle name="Comma 347 2" xfId="30411" xr:uid="{5C2040EA-7856-47F2-9F84-B491372D54D1}"/>
    <cellStyle name="Comma 348" xfId="29867" xr:uid="{F2C1A48A-9E42-4D99-9AE8-070BC649FF7B}"/>
    <cellStyle name="Comma 348 2" xfId="30407" xr:uid="{28A24973-A2B6-425E-A416-D8F5257DBED8}"/>
    <cellStyle name="Comma 349" xfId="29869" xr:uid="{B5CE1D51-F22F-4FFB-8532-7D7ED821C995}"/>
    <cellStyle name="Comma 349 2" xfId="30403" xr:uid="{9E9C0529-04E1-4C43-8DBE-04A377683B49}"/>
    <cellStyle name="Comma 35" xfId="1895" xr:uid="{54E8797C-827A-4F01-BFB2-F804AB687EE0}"/>
    <cellStyle name="Comma 35 17" xfId="1595" xr:uid="{27AE012B-031D-4A10-8510-5CD94E3BD931}"/>
    <cellStyle name="Comma 35 19" xfId="1571" xr:uid="{7BD9BB81-BCF2-44A9-85B6-65784F4BFBAE}"/>
    <cellStyle name="Comma 35 19 2 2" xfId="27041" xr:uid="{7DC0FF2C-53DD-4362-96B1-0BF67BEF049F}"/>
    <cellStyle name="Comma 35 19 4" xfId="1375" xr:uid="{FC46B7F2-6C15-4158-8EAB-34EBFD3845F6}"/>
    <cellStyle name="Comma 35 19 4 10" xfId="4391" xr:uid="{D0A46360-1EDC-4F26-98E0-6F91C36ABFE7}"/>
    <cellStyle name="Comma 35 19 4 10 2" xfId="6974" xr:uid="{D5CFDEDC-19AE-4BA3-A70E-D49D980461DD}"/>
    <cellStyle name="Comma 35 19 4 10 2 2" xfId="11542" xr:uid="{98DD153E-F628-465A-A7FF-508E877ED970}"/>
    <cellStyle name="Comma 35 19 4 10 3" xfId="9299" xr:uid="{2B931756-1F1F-4F73-8E61-6CA12B2335C7}"/>
    <cellStyle name="Comma 35 19 4 11" xfId="4585" xr:uid="{D82748A6-F092-4B19-869E-7E0103129CDC}"/>
    <cellStyle name="Comma 35 19 4 11 2" xfId="7162" xr:uid="{FA597547-21B1-49E9-ACFC-A91F70C3EF23}"/>
    <cellStyle name="Comma 35 19 4 11 2 2" xfId="11730" xr:uid="{34339A16-74E5-4B40-A76D-DCD5615DD95B}"/>
    <cellStyle name="Comma 35 19 4 11 3" xfId="9487" xr:uid="{474B0CFF-25F0-41D4-84F4-862EA1E51AE4}"/>
    <cellStyle name="Comma 35 19 4 12" xfId="4848" xr:uid="{42EB8173-1641-4DE7-A0C7-3E23E544D99B}"/>
    <cellStyle name="Comma 35 19 4 12 2" xfId="9740" xr:uid="{74517ED1-2349-48D4-B5AF-D8DBDF8B3980}"/>
    <cellStyle name="Comma 35 19 4 13" xfId="7516" xr:uid="{853CE8C8-3A50-459F-9F30-1F834B1F9D67}"/>
    <cellStyle name="Comma 35 19 4 14" xfId="12936" xr:uid="{17559F73-FD27-4C36-9216-B6CCA0A52C1B}"/>
    <cellStyle name="Comma 35 19 4 15" xfId="1888" xr:uid="{7AC54AEB-0DF4-4E43-8E34-BC5226C88612}"/>
    <cellStyle name="Comma 35 19 4 16" xfId="25264" xr:uid="{2E263B7C-6A0A-4075-A6B0-E8A8DD48286D}"/>
    <cellStyle name="Comma 35 19 4 17" xfId="25486" xr:uid="{C3E350F4-F7A3-4645-9AC6-8CA348EFFDF5}"/>
    <cellStyle name="Comma 35 19 4 18" xfId="25764" xr:uid="{CEAD9B7D-1762-4FDD-AB29-FA1C3FA9D877}"/>
    <cellStyle name="Comma 35 19 4 19" xfId="26057" xr:uid="{DA696175-B602-49A2-B9A8-9CE666FCB331}"/>
    <cellStyle name="Comma 35 19 4 2" xfId="2155" xr:uid="{04CB8BCC-3B4A-4EAB-B810-362BCDC6E7A0}"/>
    <cellStyle name="Comma 35 19 4 2 2" xfId="5070" xr:uid="{9E46A7BB-95D3-4C67-9874-9A268A392359}"/>
    <cellStyle name="Comma 35 19 4 2 2 2" xfId="9918" xr:uid="{265B5D8D-C657-4632-A56C-589FA32614F2}"/>
    <cellStyle name="Comma 35 19 4 2 2 3" xfId="27909" xr:uid="{8E18FC0A-9CE1-496C-860B-7BD91E6AEFCB}"/>
    <cellStyle name="Comma 35 19 4 2 3" xfId="7693" xr:uid="{418018F7-9268-4193-BC1F-5F1F13C58B85}"/>
    <cellStyle name="Comma 35 19 4 2 4" xfId="27259" xr:uid="{F4BCA37A-E8D8-4F92-8E9D-27A13DF92B9C}"/>
    <cellStyle name="Comma 35 19 4 2 5" xfId="31391" xr:uid="{D557F453-8D58-45D5-80FD-3318AB349C08}"/>
    <cellStyle name="Comma 35 19 4 20" xfId="26315" xr:uid="{8BB02007-BBF6-4799-B530-BDC3FE87F6CA}"/>
    <cellStyle name="Comma 35 19 4 21" xfId="26597" xr:uid="{22D4ADCC-777C-4719-8AA5-DBCFC6AAF1C8}"/>
    <cellStyle name="Comma 35 19 4 22" xfId="26819" xr:uid="{648E6188-29C2-4609-89EF-A32093961406}"/>
    <cellStyle name="Comma 35 19 4 23" xfId="27011" xr:uid="{A4E03BE1-7A4D-4F20-8CC8-16BFA8DAFA00}"/>
    <cellStyle name="Comma 35 19 4 24" xfId="27072" xr:uid="{AD5B6368-BB44-4CB5-8899-DEE0BF4636AE}"/>
    <cellStyle name="Comma 35 19 4 25" xfId="28588" xr:uid="{9B2C8629-0225-44BF-B003-2DBD96DBADE5}"/>
    <cellStyle name="Comma 35 19 4 26" xfId="28852" xr:uid="{AF5E8925-D131-41C5-90DC-B217CB0F9B4C}"/>
    <cellStyle name="Comma 35 19 4 27" xfId="29156" xr:uid="{D1C72764-33CE-439F-A2B2-CDA9F650CCB8}"/>
    <cellStyle name="Comma 35 19 4 28" xfId="29412" xr:uid="{22F9CB2A-833E-4D9D-818F-9EF240CFC283}"/>
    <cellStyle name="Comma 35 19 4 29" xfId="29620" xr:uid="{EB9C472A-AC6F-4A31-99F2-7B5F5C26C94D}"/>
    <cellStyle name="Comma 35 19 4 3" xfId="2374" xr:uid="{5B6A723D-CCEB-4874-A18D-63BC59DCF346}"/>
    <cellStyle name="Comma 35 19 4 3 2" xfId="5272" xr:uid="{60C81D46-2BF9-4AE5-B2C6-F23C1EE2729A}"/>
    <cellStyle name="Comma 35 19 4 3 2 2" xfId="10096" xr:uid="{4F01538E-5305-4A01-94CC-8B895B9DC08F}"/>
    <cellStyle name="Comma 35 19 4 3 3" xfId="7870" xr:uid="{DB880383-D37C-447C-B0F7-75569C37F81C}"/>
    <cellStyle name="Comma 35 19 4 3 4" xfId="27338" xr:uid="{B711C69C-8B91-4EAA-9425-A63C56F34FE3}"/>
    <cellStyle name="Comma 35 19 4 3 5" xfId="33467" xr:uid="{1C92D94F-7127-4833-ADA5-E1D39F2BEA5B}"/>
    <cellStyle name="Comma 35 19 4 30" xfId="29818" xr:uid="{857513E8-9EB9-4A09-BE08-1D45691485DF}"/>
    <cellStyle name="Comma 35 19 4 31" xfId="30091" xr:uid="{10DDED17-1439-4B54-9945-1F572579D8D9}"/>
    <cellStyle name="Comma 35 19 4 32" xfId="30289" xr:uid="{5F3B7DC4-A691-4DDA-AB98-2EE61375D213}"/>
    <cellStyle name="Comma 35 19 4 33" xfId="34932" xr:uid="{2F460C57-1AFB-454F-B34F-ACD52013124D}"/>
    <cellStyle name="Comma 35 19 4 34" xfId="35187" xr:uid="{25C6DD28-6834-4122-AC58-B0163F2990AB}"/>
    <cellStyle name="Comma 35 19 4 35" xfId="35352" xr:uid="{12C61662-451D-4744-99B9-A9259C9617AA}"/>
    <cellStyle name="Comma 35 19 4 36" xfId="35502" xr:uid="{BF6C90CB-E9BA-4EDA-ADE5-BBB0EFE7985B}"/>
    <cellStyle name="Comma 35 19 4 37" xfId="35657" xr:uid="{C31D2C7D-B255-41E2-84D9-6925B7356944}"/>
    <cellStyle name="Comma 35 19 4 38" xfId="35896" xr:uid="{28CBB3D4-C10D-4861-803B-FDE7D4CF2584}"/>
    <cellStyle name="Comma 35 19 4 39" xfId="1532" xr:uid="{47FA2EE9-77C2-476D-8E6F-6FFDDAF7BBA0}"/>
    <cellStyle name="Comma 35 19 4 4" xfId="2614" xr:uid="{8139DB15-4E93-49AE-890A-3D55582F524C}"/>
    <cellStyle name="Comma 35 19 4 4 2" xfId="5483" xr:uid="{BE4C7FF7-3311-47A7-8DDA-8AB53DE1B81B}"/>
    <cellStyle name="Comma 35 19 4 4 2 2" xfId="10274" xr:uid="{C4EA1170-F301-4285-ADC3-FC2D8DCD1A0F}"/>
    <cellStyle name="Comma 35 19 4 4 3" xfId="8047" xr:uid="{077F606A-FA2C-4E84-A826-3D0156D04E08}"/>
    <cellStyle name="Comma 35 19 4 4 4" xfId="33801" xr:uid="{5F34065B-2460-45EA-9EC5-B7DAD66257E7}"/>
    <cellStyle name="Comma 35 19 4 41" xfId="140" xr:uid="{DCCBEBAC-7C38-4A1E-8437-FE60EC57C550}"/>
    <cellStyle name="Comma 35 19 4 41 2" xfId="248" xr:uid="{9E5A0BCF-A601-48D3-94B5-C3358418EFD3}"/>
    <cellStyle name="Comma 35 19 4 41 2 2" xfId="41753" xr:uid="{BC306561-FC14-4465-8E53-B7838558AA45}"/>
    <cellStyle name="Comma 35 19 4 41 3" xfId="41700" xr:uid="{579C1A07-485C-4B03-A68C-3028D5CF2CC3}"/>
    <cellStyle name="Comma 35 19 4 41_VB" xfId="167" xr:uid="{294E8B11-6535-4820-9570-7CEDDF6A54DE}"/>
    <cellStyle name="Comma 35 19 4 5" xfId="2864" xr:uid="{B6B2E0E9-11F0-4AD4-A4F2-DFCF4CEB9904}"/>
    <cellStyle name="Comma 35 19 4 5 2" xfId="5699" xr:uid="{EFE8A886-E4B9-434F-BC66-3998959D2A45}"/>
    <cellStyle name="Comma 35 19 4 5 2 2" xfId="10453" xr:uid="{60E9DBA1-0481-483A-AA5E-251EEC0CBB87}"/>
    <cellStyle name="Comma 35 19 4 5 3" xfId="8224" xr:uid="{8FCE870A-18C9-4751-8DD2-485D69A6B90E}"/>
    <cellStyle name="Comma 35 19 4 5 4" xfId="34047" xr:uid="{7E3EDA63-2B83-4F00-A501-011FAE30813C}"/>
    <cellStyle name="Comma 35 19 4 6" xfId="3116" xr:uid="{E3654CF3-FB44-4828-B35C-3D0218A3D15B}"/>
    <cellStyle name="Comma 35 19 4 6 2" xfId="5920" xr:uid="{8C07E7C2-C33F-4103-BF04-83100ADE502F}"/>
    <cellStyle name="Comma 35 19 4 6 2 2" xfId="10638" xr:uid="{DC139B42-A137-4795-9D99-29CD989BD3A3}"/>
    <cellStyle name="Comma 35 19 4 6 3" xfId="8406" xr:uid="{94DA9552-E0F2-4CD3-A456-83A4D3E98CBA}"/>
    <cellStyle name="Comma 35 19 4 6 4" xfId="34327" xr:uid="{A7732D01-6896-4719-B0DE-5FAC39A8C2DA}"/>
    <cellStyle name="Comma 35 19 4 7" xfId="3372" xr:uid="{EC136B04-A6C5-40D7-A4E7-D702DD90BEBC}"/>
    <cellStyle name="Comma 35 19 4 7 2" xfId="6140" xr:uid="{D5B22866-74ED-4AD6-9C18-6DE22F53A3D6}"/>
    <cellStyle name="Comma 35 19 4 7 2 2" xfId="10816" xr:uid="{424B721A-83D0-4A2C-B6BA-F440878FE619}"/>
    <cellStyle name="Comma 35 19 4 7 3" xfId="8583" xr:uid="{127C61C5-1D83-4D33-BD55-C0EFE8FFF0D4}"/>
    <cellStyle name="Comma 35 19 4 8" xfId="3689" xr:uid="{AB711842-47F2-4511-929A-762A9C47C1AC}"/>
    <cellStyle name="Comma 35 19 4 8 2" xfId="6391" xr:uid="{8978DE36-E273-4EE0-87ED-7C25BB05EE17}"/>
    <cellStyle name="Comma 35 19 4 8 2 2" xfId="10999" xr:uid="{6006BB74-946C-4001-A027-7396326CDACA}"/>
    <cellStyle name="Comma 35 19 4 8 3" xfId="8760" xr:uid="{D20F2238-5881-4271-9814-B346F26876E2}"/>
    <cellStyle name="Comma 35 19 4 9" xfId="3939" xr:uid="{448F7E93-5689-438D-B555-C05114A28D62}"/>
    <cellStyle name="Comma 35 19 4 9 2" xfId="6601" xr:uid="{07F8F4FA-62C5-457B-9E88-1A179C2CB3CE}"/>
    <cellStyle name="Comma 35 19 4 9 2 2" xfId="11179" xr:uid="{638F655E-D819-4711-BA1D-AB07CEBEABED}"/>
    <cellStyle name="Comma 35 19 4 9 3" xfId="8937" xr:uid="{6A913E19-4206-4C66-982C-8DE1BE92F0FF}"/>
    <cellStyle name="Comma 35 2" xfId="27269" xr:uid="{7BC28C6D-372A-4820-B1D2-CE16F4F40964}"/>
    <cellStyle name="Comma 35 3" xfId="36145" xr:uid="{BBC95E0C-AB01-4512-A4DA-7154ED337849}"/>
    <cellStyle name="Comma 35 4" xfId="38440" xr:uid="{A670AC6A-D536-468E-B0BD-9472DBC17716}"/>
    <cellStyle name="Comma 350" xfId="29870" xr:uid="{975357E4-F12D-481F-B64D-C7A2BC2F909F}"/>
    <cellStyle name="Comma 350 2" xfId="30409" xr:uid="{4790FEEB-C428-4292-89E4-A684F72886B6}"/>
    <cellStyle name="Comma 351" xfId="29871" xr:uid="{B637F787-4D79-4CD6-A728-1E0EBC12F3E6}"/>
    <cellStyle name="Comma 351 2" xfId="30391" xr:uid="{A1AA1E35-41C1-4815-8A2F-08600400A120}"/>
    <cellStyle name="Comma 352" xfId="29887" xr:uid="{799B48B6-D214-4327-A9D7-5C2E9DD886BC}"/>
    <cellStyle name="Comma 352 2" xfId="30359" xr:uid="{63EECD0E-862A-4989-92C2-ADFCD6E045FD}"/>
    <cellStyle name="Comma 353" xfId="30002" xr:uid="{B98F914B-F03C-473B-B50F-23A7729DC5D9}"/>
    <cellStyle name="Comma 354" xfId="29940" xr:uid="{27EE67E5-5636-4DDD-B23F-DB585644C9A1}"/>
    <cellStyle name="Comma 355" xfId="30009" xr:uid="{DCF965BA-B0DE-43F9-9DA3-9F8826FB1346}"/>
    <cellStyle name="Comma 356" xfId="30032" xr:uid="{368F7173-854E-4A30-8BEB-8708E2703873}"/>
    <cellStyle name="Comma 357" xfId="30115" xr:uid="{E70D278F-9D98-4CD5-8A4C-5B39E18F4C92}"/>
    <cellStyle name="Comma 358" xfId="30247" xr:uid="{B640EB32-B00A-4A95-835B-A58F6B15BE4E}"/>
    <cellStyle name="Comma 359" xfId="30118" xr:uid="{6ED158CE-78E5-45E7-8F10-6C6B9EBAC820}"/>
    <cellStyle name="Comma 36" xfId="1910" xr:uid="{BA825F84-B9F0-497E-8F65-93C951A2A0B9}"/>
    <cellStyle name="Comma 36 2" xfId="27302" xr:uid="{9B4C66F5-847F-4EFB-827E-16F5DCDB5A2B}"/>
    <cellStyle name="Comma 36 3" xfId="30785" xr:uid="{52EA36D3-5C37-4377-9D79-98356B8A3455}"/>
    <cellStyle name="Comma 36 4" xfId="36228" xr:uid="{152DD037-BE65-4106-BAF5-101EF6405871}"/>
    <cellStyle name="Comma 36 5" xfId="38442" xr:uid="{D5CBE87F-52AF-4C55-BEC7-0F7519DB2DC3}"/>
    <cellStyle name="Comma 360" xfId="31000" xr:uid="{4789373C-3FB5-4210-BA43-504445305A60}"/>
    <cellStyle name="Comma 361" xfId="34389" xr:uid="{4E3C9CC4-44F8-4892-BF7D-78D2FCB4B979}"/>
    <cellStyle name="Comma 362" xfId="34452" xr:uid="{8250E3DF-48E6-49C2-BADD-9E67749E8445}"/>
    <cellStyle name="Comma 363" xfId="34462" xr:uid="{3FEE53E8-510E-453E-B767-C457903A15D0}"/>
    <cellStyle name="Comma 364" xfId="34593" xr:uid="{FF17B9E4-9615-4646-AA15-5BDD49BE80F5}"/>
    <cellStyle name="Comma 365" xfId="34654" xr:uid="{EA31E5E6-8106-48B4-AACD-3DED92E490C1}"/>
    <cellStyle name="Comma 366" xfId="34685" xr:uid="{6CDC6D71-A551-42C8-B68B-7393636486FF}"/>
    <cellStyle name="Comma 367" xfId="34933" xr:uid="{EB042FE6-2DA1-41BF-A7CD-8AFC5D9B07BC}"/>
    <cellStyle name="Comma 368" xfId="34968" xr:uid="{D063916B-BE48-4DA6-8573-AF8F92BB0D40}"/>
    <cellStyle name="Comma 369" xfId="34979" xr:uid="{D7F0074A-76A0-43D4-801D-59EBA36AD560}"/>
    <cellStyle name="Comma 37" xfId="1916" xr:uid="{8A826729-8814-484B-AE13-6A41ED56EC4E}"/>
    <cellStyle name="Comma 37 2" xfId="27304" xr:uid="{B5C58302-1CA1-4017-8BCA-1705AA75F647}"/>
    <cellStyle name="Comma 37 3" xfId="30815" xr:uid="{B41265F8-78BC-4F07-BDC7-A9E8625B8D86}"/>
    <cellStyle name="Comma 37 4" xfId="36143" xr:uid="{D37F2833-A68C-4306-A85B-0D720E70D3FF}"/>
    <cellStyle name="Comma 37 5" xfId="38446" xr:uid="{1A646FD0-A156-4573-9F77-438F503EB4B4}"/>
    <cellStyle name="Comma 370" xfId="34988" xr:uid="{6D944386-8A55-438E-91E7-B5B0DA4DC92C}"/>
    <cellStyle name="Comma 371" xfId="35101" xr:uid="{80960FFC-3419-4C25-AF08-F8CD5E162A15}"/>
    <cellStyle name="Comma 372" xfId="34987" xr:uid="{D007EF8E-389C-4C9D-A222-9B84D6083551}"/>
    <cellStyle name="Comma 373" xfId="35098" xr:uid="{6E69D661-77AA-42D2-A549-D4B450165614}"/>
    <cellStyle name="Comma 374" xfId="35199" xr:uid="{2112DDDD-F2BC-4A8B-9DD4-A76375655489}"/>
    <cellStyle name="Comma 375" xfId="35311" xr:uid="{B3EAC2DA-5229-4B34-809F-05CA06713FEA}"/>
    <cellStyle name="Comma 376" xfId="35267" xr:uid="{31336104-F9EF-48C0-9A10-F377278D4360}"/>
    <cellStyle name="Comma 377" xfId="35288" xr:uid="{D3DBAD85-1820-49D8-996B-6702D638A8D5}"/>
    <cellStyle name="Comma 378" xfId="35359" xr:uid="{48879732-3DCD-40B1-B696-2DA4BBB60BC5}"/>
    <cellStyle name="Comma 379" xfId="35506" xr:uid="{59648235-8E31-4C24-A38F-9033EA940879}"/>
    <cellStyle name="Comma 38" xfId="1896" xr:uid="{787008C8-859E-4B41-9B4A-F0E6BD15DC9B}"/>
    <cellStyle name="Comma 38 2" xfId="27306" xr:uid="{6A1922E8-A25E-427A-A42F-FED671FD1B14}"/>
    <cellStyle name="Comma 38 3" xfId="30820" xr:uid="{8328C89B-E927-4EF0-9C8F-C4334460CCEB}"/>
    <cellStyle name="Comma 38 4" xfId="36139" xr:uid="{B874B690-C93D-4634-A147-741C495F6F61}"/>
    <cellStyle name="Comma 38 5" xfId="38450" xr:uid="{F207A6FC-9CFE-4B10-BF1F-581882B38744}"/>
    <cellStyle name="Comma 380" xfId="35508" xr:uid="{4C5EC8E6-9AC9-4DED-A016-C1F73104E91D}"/>
    <cellStyle name="Comma 381" xfId="54" xr:uid="{02ABDF1A-7C82-4365-ABB4-5D8074C90517}"/>
    <cellStyle name="Comma 381 2" xfId="93" xr:uid="{41BCDF36-A978-4465-AFEE-D89CE9455A69}"/>
    <cellStyle name="Comma 381 2 2" xfId="233" xr:uid="{3D6A9951-BFD1-4B4C-89E9-1C47C2985878}"/>
    <cellStyle name="Comma 381 2 2 2" xfId="41738" xr:uid="{F78D141D-B0F9-4F12-A9E6-C72E26281492}"/>
    <cellStyle name="Comma 381 2 3" xfId="38176" xr:uid="{B2E101FA-778D-4EC0-98E6-BD914F1F8760}"/>
    <cellStyle name="Comma 381 2_VB" xfId="169" xr:uid="{7D28240A-20B5-4917-81C0-5A30D96EC57B}"/>
    <cellStyle name="Comma 381 3" xfId="206" xr:uid="{083B4555-2018-4241-8843-69D5A910E9A7}"/>
    <cellStyle name="Comma 381 3 2" xfId="41712" xr:uid="{393A1C54-401A-4FAF-954C-7863DEB40D15}"/>
    <cellStyle name="Comma 381 4" xfId="35662" xr:uid="{0934C778-C56A-4381-AEF6-9E673107368B}"/>
    <cellStyle name="Comma 381 5" xfId="38157" xr:uid="{9B0F9C49-C80B-4D90-8112-733FD3BDE0F8}"/>
    <cellStyle name="Comma 381_VB" xfId="168" xr:uid="{80D44A9E-E606-4A4E-B0C9-C4B6DD3ECCC4}"/>
    <cellStyle name="Comma 382" xfId="35666" xr:uid="{E85D19FD-9089-4C40-93E5-F7DFC24B4163}"/>
    <cellStyle name="Comma 383" xfId="83" xr:uid="{CD52FACD-BA88-425A-ABA9-3CFC8A1123D1}"/>
    <cellStyle name="Comma 383 2" xfId="226" xr:uid="{F70692A4-9FFC-430C-8C7D-D368BACCAD18}"/>
    <cellStyle name="Comma 383 2 2" xfId="41732" xr:uid="{9BCFF98E-3B37-400B-9757-6A7BF3178EBD}"/>
    <cellStyle name="Comma 383 3" xfId="35668" xr:uid="{02D4A887-9F1C-4623-A466-9624C0DC5433}"/>
    <cellStyle name="Comma 383 4" xfId="38184" xr:uid="{4771E7EE-D5C1-47EC-92E9-941F4ECB8AF8}"/>
    <cellStyle name="Comma 383_VB" xfId="170" xr:uid="{59AA31E2-F25D-4A1D-8FC4-B76B8D306754}"/>
    <cellStyle name="Comma 384" xfId="35746" xr:uid="{31AB0A97-BDB5-4EB8-869F-A2A19AB4E187}"/>
    <cellStyle name="Comma 385" xfId="35747" xr:uid="{144A6955-8D47-4AE2-A690-4B84E62AC106}"/>
    <cellStyle name="Comma 386" xfId="35749" xr:uid="{09B70629-DCA2-4DBA-8FF5-00EEEDA9B5A2}"/>
    <cellStyle name="Comma 387" xfId="35900" xr:uid="{5D116C76-37F8-4180-8916-7D94A381D0BE}"/>
    <cellStyle name="Comma 388" xfId="35933" xr:uid="{6DFE8E40-AE42-496C-9654-343C7942C8D8}"/>
    <cellStyle name="Comma 389" xfId="35935" xr:uid="{9C6BF3E8-7874-4C12-9B68-CF145B1483FE}"/>
    <cellStyle name="Comma 39" xfId="1898" xr:uid="{9911DF5E-4BD0-44D0-AD7F-DDB10599D086}"/>
    <cellStyle name="Comma 39 2" xfId="580" xr:uid="{7143125A-3C95-4F62-BC9F-68BFC8027BB8}"/>
    <cellStyle name="Comma 39 2 10" xfId="3796" xr:uid="{AABFDA1F-6B0D-4A51-A0EC-AF52DECADF08}"/>
    <cellStyle name="Comma 39 2 10 2" xfId="6476" xr:uid="{2E2DA50C-D1AF-4905-A98C-6BA634D5EC92}"/>
    <cellStyle name="Comma 39 2 10 2 2" xfId="11061" xr:uid="{135127A4-1ACF-44BC-9D33-E0BF04BECF00}"/>
    <cellStyle name="Comma 39 2 10 3" xfId="8821" xr:uid="{C643D22F-4465-473F-A757-A244B1C7762E}"/>
    <cellStyle name="Comma 39 2 11" xfId="4272" xr:uid="{B6B81991-06EF-496A-9D72-E984491593E3}"/>
    <cellStyle name="Comma 39 2 11 2" xfId="6857" xr:uid="{F93FF34F-0065-48B0-A786-0E7620FE8B3E}"/>
    <cellStyle name="Comma 39 2 11 2 2" xfId="11425" xr:uid="{E55F4F9B-AE4B-43E3-9CEE-70515F239C28}"/>
    <cellStyle name="Comma 39 2 11 3" xfId="9182" xr:uid="{3DA7D8E8-BD4E-456E-AC69-C654487191CE}"/>
    <cellStyle name="Comma 39 2 12" xfId="4460" xr:uid="{7967E408-A55E-40F2-8C92-A0DE46F00053}"/>
    <cellStyle name="Comma 39 2 12 2" xfId="7041" xr:uid="{FF2954D8-46BB-4528-AD4F-6B55F51DDF7B}"/>
    <cellStyle name="Comma 39 2 12 2 2" xfId="11609" xr:uid="{03EBD6F4-76FF-4F01-AE03-197612A0F84A}"/>
    <cellStyle name="Comma 39 2 12 3" xfId="9366" xr:uid="{89BF73E1-7C9A-4E82-964C-F10D4CDA25E6}"/>
    <cellStyle name="Comma 39 2 13" xfId="4703" xr:uid="{857B2BEE-1D77-4D13-A910-902D71D7CE96}"/>
    <cellStyle name="Comma 39 2 13 2" xfId="9600" xr:uid="{04881AF9-51FE-4C97-B189-7B0D213C51E8}"/>
    <cellStyle name="Comma 39 2 14" xfId="7397" xr:uid="{49A28D54-4AEF-4B8B-A2D3-350B08879AAF}"/>
    <cellStyle name="Comma 39 2 15" xfId="12757" xr:uid="{B13EA939-F162-4C9E-82E4-60F0C88C2148}"/>
    <cellStyle name="Comma 39 2 16" xfId="18428" xr:uid="{C3DA9842-A328-41DD-BF61-01D22FE3CEC0}"/>
    <cellStyle name="Comma 39 2 16 2" xfId="22276" xr:uid="{1DBB9030-0C28-4D64-BC09-7D9B9AE039EF}"/>
    <cellStyle name="Comma 39 2 17" xfId="24442" xr:uid="{F9D4FFA7-DA5B-47F2-AE0F-0F8ECD3A0636}"/>
    <cellStyle name="Comma 39 2 18" xfId="24788" xr:uid="{BD762AA8-FF89-402F-B4C8-C336897B353F}"/>
    <cellStyle name="Comma 39 2 19" xfId="25100" xr:uid="{AE39A45D-7BAC-408A-9B55-078313D358F3}"/>
    <cellStyle name="Comma 39 2 2" xfId="581" xr:uid="{E698B69D-5B1A-4307-BA70-3283E0E1CB2A}"/>
    <cellStyle name="Comma 39 2 2 10" xfId="4273" xr:uid="{78439DE2-A5EB-4C7A-A252-AB83BF6FCDEC}"/>
    <cellStyle name="Comma 39 2 2 10 2" xfId="6858" xr:uid="{15EEC35E-A9AD-4BCC-B03E-B9DA3073F027}"/>
    <cellStyle name="Comma 39 2 2 10 2 2" xfId="11426" xr:uid="{C07C9642-AD00-4CC1-8850-A7ED7CC3ABC5}"/>
    <cellStyle name="Comma 39 2 2 10 3" xfId="9183" xr:uid="{1F895A22-A328-4AD9-B594-A0D493B49DBF}"/>
    <cellStyle name="Comma 39 2 2 11" xfId="4461" xr:uid="{0C8C27C4-6FE3-48B0-AD09-E3513A440298}"/>
    <cellStyle name="Comma 39 2 2 11 2" xfId="7042" xr:uid="{10E5BF67-506E-46AD-886B-74890AF66DE3}"/>
    <cellStyle name="Comma 39 2 2 11 2 2" xfId="11610" xr:uid="{AE56EAFF-A0A1-4E88-A59F-70B6BD925B9F}"/>
    <cellStyle name="Comma 39 2 2 11 3" xfId="9367" xr:uid="{4906D390-7E99-4D97-BE23-810C0079C33B}"/>
    <cellStyle name="Comma 39 2 2 12" xfId="4704" xr:uid="{DB885AAE-C939-4519-B946-A3B4DC19878E}"/>
    <cellStyle name="Comma 39 2 2 12 2" xfId="9601" xr:uid="{986C6A72-7124-4BCE-87CB-5CD2D1E20704}"/>
    <cellStyle name="Comma 39 2 2 13" xfId="7398" xr:uid="{B0F5BD6D-31CC-4B11-ADFD-9BDED8B16C93}"/>
    <cellStyle name="Comma 39 2 2 14" xfId="12758" xr:uid="{5B2F52EE-1BF6-49AB-92AC-83FA47931D5A}"/>
    <cellStyle name="Comma 39 2 2 15" xfId="18429" xr:uid="{FC909189-19DA-47F1-8FDA-57D9113A8247}"/>
    <cellStyle name="Comma 39 2 2 15 2" xfId="22277" xr:uid="{09560F9A-1D5A-4611-89B6-35BC90BEB321}"/>
    <cellStyle name="Comma 39 2 2 16" xfId="24443" xr:uid="{363AA7F8-BF35-4D6F-8AF3-0465246D9708}"/>
    <cellStyle name="Comma 39 2 2 17" xfId="24789" xr:uid="{8130A80A-0939-4BA0-8C6B-47F04C7CED80}"/>
    <cellStyle name="Comma 39 2 2 18" xfId="25101" xr:uid="{8E9CA96B-9E0A-4895-B00E-0995EFBDB9D1}"/>
    <cellStyle name="Comma 39 2 2 19" xfId="25399" xr:uid="{7A46C438-98B5-4256-944E-B6F05D5CA4F4}"/>
    <cellStyle name="Comma 39 2 2 2" xfId="2000" xr:uid="{81D17393-95AD-48DC-932B-E1EE689BB35B}"/>
    <cellStyle name="Comma 39 2 2 2 2" xfId="4935" xr:uid="{BE6DA017-FDBA-4A36-BDE7-DFB1258E9C2A}"/>
    <cellStyle name="Comma 39 2 2 2 2 2" xfId="9802" xr:uid="{B953FE07-1AFC-4D17-854F-B3AB6A2912D5}"/>
    <cellStyle name="Comma 39 2 2 2 2 3" xfId="24791" xr:uid="{0B870F6B-51B3-46C3-A8BF-12B409A7EEEA}"/>
    <cellStyle name="Comma 39 2 2 2 3" xfId="7578" xr:uid="{7A1E8E86-BE37-422B-AD55-38D3564F48FA}"/>
    <cellStyle name="Comma 39 2 2 2 4" xfId="24790" xr:uid="{51B511A1-D535-42AC-9AFB-5991682DAA31}"/>
    <cellStyle name="Comma 39 2 2 2 5" xfId="27506" xr:uid="{367980AA-16C6-422F-A80C-706380ADA85F}"/>
    <cellStyle name="Comma 39 2 2 2 6" xfId="31269" xr:uid="{29F791EF-1681-4EE6-A1A3-C8B7C56C32E8}"/>
    <cellStyle name="Comma 39 2 2 20" xfId="25585" xr:uid="{79C60BCC-C901-4876-A279-9D0108C8AF04}"/>
    <cellStyle name="Comma 39 2 2 21" xfId="25909" xr:uid="{CA800E12-3B91-463E-9E7C-AACAA697E998}"/>
    <cellStyle name="Comma 39 2 2 22" xfId="26200" xr:uid="{A1659DBA-A8BF-4B07-ADAF-50B7453362D2}"/>
    <cellStyle name="Comma 39 2 2 23" xfId="26421" xr:uid="{B97F0883-8EFF-4CEA-A05F-26C5C55DC88A}"/>
    <cellStyle name="Comma 39 2 2 24" xfId="26712" xr:uid="{C51CDB49-BA76-474A-AD07-9515FABF7924}"/>
    <cellStyle name="Comma 39 2 2 25" xfId="26919" xr:uid="{347DC389-48F5-4381-8046-CFFB5DF9B4F1}"/>
    <cellStyle name="Comma 39 2 2 26" xfId="27156" xr:uid="{A2C21923-A179-4827-BEC9-E6DF8269D1C5}"/>
    <cellStyle name="Comma 39 2 2 27" xfId="28417" xr:uid="{8FE86130-429B-4C2E-9277-7329AA50B71F}"/>
    <cellStyle name="Comma 39 2 2 28" xfId="28700" xr:uid="{4A550D85-AD13-4A27-ABE2-3411C462E342}"/>
    <cellStyle name="Comma 39 2 2 29" xfId="28980" xr:uid="{761F4101-F27A-40D1-98C7-894718D20C13}"/>
    <cellStyle name="Comma 39 2 2 3" xfId="2244" xr:uid="{4EA86146-CB3C-4247-B52F-54271E819FB2}"/>
    <cellStyle name="Comma 39 2 2 3 2" xfId="5149" xr:uid="{4EBD74BA-E1D3-44A1-9D7A-7FA35F9741C6}"/>
    <cellStyle name="Comma 39 2 2 3 2 2" xfId="9980" xr:uid="{210CC60C-7092-487E-8B95-550B6B56C647}"/>
    <cellStyle name="Comma 39 2 2 3 2 3" xfId="24793" xr:uid="{088CBE34-9D09-45A9-99B1-3B91DE5DDCE8}"/>
    <cellStyle name="Comma 39 2 2 3 3" xfId="7755" xr:uid="{B06F1725-488A-4D44-A79B-B3B26CAFEEC8}"/>
    <cellStyle name="Comma 39 2 2 3 4" xfId="24792" xr:uid="{B7C41101-81BE-4785-B16E-3E80953B3DA4}"/>
    <cellStyle name="Comma 39 2 2 3 5" xfId="33385" xr:uid="{4109BB83-2643-420D-9332-60A14C02BE8D}"/>
    <cellStyle name="Comma 39 2 2 30" xfId="29281" xr:uid="{D1C1509C-6377-4305-97A9-E71971BD5CCE}"/>
    <cellStyle name="Comma 39 2 2 31" xfId="29515" xr:uid="{F0F7F1D5-3E00-491F-9B8B-8698E7300166}"/>
    <cellStyle name="Comma 39 2 2 32" xfId="29702" xr:uid="{2F9F0B7A-60A9-4149-B86C-D06894C24584}"/>
    <cellStyle name="Comma 39 2 2 33" xfId="29957" xr:uid="{4E596CFA-9C68-453C-A26F-11EB03E1FF40}"/>
    <cellStyle name="Comma 39 2 2 34" xfId="30185" xr:uid="{932D45A3-540D-4DB6-9EC7-78C5A4B55D0A}"/>
    <cellStyle name="Comma 39 2 2 35" xfId="34507" xr:uid="{5EEF2A0F-C272-430C-B213-227334012C87}"/>
    <cellStyle name="Comma 39 2 2 36" xfId="34751" xr:uid="{4E0A1456-426B-4D2C-A965-5E00D212CB27}"/>
    <cellStyle name="Comma 39 2 2 37" xfId="35051" xr:uid="{1F26399D-B9AD-4EC5-885C-B8B41D674043}"/>
    <cellStyle name="Comma 39 2 2 38" xfId="35259" xr:uid="{251191FB-527F-47ED-AE55-11A7E924F47D}"/>
    <cellStyle name="Comma 39 2 2 39" xfId="35418" xr:uid="{FA8D247D-8981-42AD-AE4A-375CA8FE3E15}"/>
    <cellStyle name="Comma 39 2 2 4" xfId="2452" xr:uid="{C66C233D-8EF5-4D5E-AE06-3CD6FFA018D5}"/>
    <cellStyle name="Comma 39 2 2 4 2" xfId="5340" xr:uid="{44D14C32-3ADF-4430-A182-647D7CC2E5C6}"/>
    <cellStyle name="Comma 39 2 2 4 2 2" xfId="10158" xr:uid="{3AE70885-12D3-4583-97CD-D282F2A97D8B}"/>
    <cellStyle name="Comma 39 2 2 4 3" xfId="7932" xr:uid="{CD49D0A2-5C55-4775-9AF9-9B7591D7AF74}"/>
    <cellStyle name="Comma 39 2 2 4 4" xfId="24794" xr:uid="{84EE3D3E-BE03-4441-A71A-85B94095F247}"/>
    <cellStyle name="Comma 39 2 2 4 5" xfId="33726" xr:uid="{966E5D3A-F7A6-4C64-B3CD-3FCD38B702F8}"/>
    <cellStyle name="Comma 39 2 2 40" xfId="35571" xr:uid="{774CBE8C-78F1-4A41-A458-59E938CC2CCA}"/>
    <cellStyle name="Comma 39 2 2 41" xfId="35812" xr:uid="{A4EFF2B1-CEF5-494E-B570-C9FE84357926}"/>
    <cellStyle name="Comma 39 2 2 42" xfId="36043" xr:uid="{C588AC72-05C8-4599-B66D-9EF31064866C}"/>
    <cellStyle name="Comma 39 2 2 5" xfId="2701" xr:uid="{651D0A2F-AD10-4441-917B-0ED0B7779198}"/>
    <cellStyle name="Comma 39 2 2 5 2" xfId="5555" xr:uid="{30686B6C-69F3-49B1-8DB9-C68ED8616420}"/>
    <cellStyle name="Comma 39 2 2 5 2 2" xfId="10336" xr:uid="{0B0B9715-26A0-4F5C-A22F-36FE3BD5559D}"/>
    <cellStyle name="Comma 39 2 2 5 3" xfId="8109" xr:uid="{D71B97C8-0502-443F-8BF7-A449F39518E8}"/>
    <cellStyle name="Comma 39 2 2 5 4" xfId="33935" xr:uid="{F48F9475-F7BB-4332-BF7E-C1371331F0E6}"/>
    <cellStyle name="Comma 39 2 2 6" xfId="2957" xr:uid="{59859BA1-7C3B-430F-8605-0A0D4344AD57}"/>
    <cellStyle name="Comma 39 2 2 6 2" xfId="5780" xr:uid="{50CEEB32-2472-4685-9AEA-53C5BA8EEA1F}"/>
    <cellStyle name="Comma 39 2 2 6 2 2" xfId="10521" xr:uid="{B6A24D5F-30A5-4A66-AA0A-2A994483C23D}"/>
    <cellStyle name="Comma 39 2 2 6 3" xfId="8290" xr:uid="{E87605E6-0216-46D7-A991-D6B23E999104}"/>
    <cellStyle name="Comma 39 2 2 6 4" xfId="34223" xr:uid="{D5D904B6-5C04-4B8A-B8B4-8F6718549A2E}"/>
    <cellStyle name="Comma 39 2 2 7" xfId="3213" xr:uid="{D466351B-57E1-4983-AD7B-62799AE073BB}"/>
    <cellStyle name="Comma 39 2 2 7 2" xfId="6000" xr:uid="{86F9D636-2D9F-42BF-9231-17AF8960EE7F}"/>
    <cellStyle name="Comma 39 2 2 7 2 2" xfId="10701" xr:uid="{DA7F14F6-80FD-43C0-9447-BC6CB9C2D6DA}"/>
    <cellStyle name="Comma 39 2 2 7 3" xfId="8468" xr:uid="{F2F95814-7424-4340-9B05-F46EEC7407E6}"/>
    <cellStyle name="Comma 39 2 2 8" xfId="3489" xr:uid="{CFE1E040-767A-48FC-9D6A-ED8487C9A960}"/>
    <cellStyle name="Comma 39 2 2 8 2" xfId="6231" xr:uid="{EC6FF9F8-E3E8-4BE2-A762-6C4624C5EB6F}"/>
    <cellStyle name="Comma 39 2 2 8 2 2" xfId="10881" xr:uid="{4F3C08B4-976F-4580-8284-3950C4944539}"/>
    <cellStyle name="Comma 39 2 2 8 3" xfId="8645" xr:uid="{795E51F6-2B4B-4F96-8696-4A262F572A5D}"/>
    <cellStyle name="Comma 39 2 2 9" xfId="3797" xr:uid="{7446A291-37FF-4065-9123-C7E6E689EF28}"/>
    <cellStyle name="Comma 39 2 2 9 2" xfId="6477" xr:uid="{A4122E5D-EE8B-436B-926C-42E73A76C8B5}"/>
    <cellStyle name="Comma 39 2 2 9 2 2" xfId="11062" xr:uid="{E40062D3-8298-48B6-8AD6-306D17637833}"/>
    <cellStyle name="Comma 39 2 2 9 3" xfId="8822" xr:uid="{1B65C171-41F5-46F2-AAE8-077955B3AC90}"/>
    <cellStyle name="Comma 39 2 20" xfId="25398" xr:uid="{A53E62CC-EED6-46C7-B1E8-BB68048319A9}"/>
    <cellStyle name="Comma 39 2 21" xfId="25584" xr:uid="{10B2CEBD-2773-40BC-9D57-459AB7C1AD86}"/>
    <cellStyle name="Comma 39 2 22" xfId="25908" xr:uid="{E7CF6282-F1FD-4149-A8AE-60984FB5C969}"/>
    <cellStyle name="Comma 39 2 23" xfId="26199" xr:uid="{02FDC758-2465-46BC-AC38-63B7A8AD802C}"/>
    <cellStyle name="Comma 39 2 24" xfId="26420" xr:uid="{7EE860CD-E034-4D29-BD40-ABE3DB24CC8F}"/>
    <cellStyle name="Comma 39 2 25" xfId="26711" xr:uid="{15D94945-142F-4B03-9C72-61B9C24A4175}"/>
    <cellStyle name="Comma 39 2 26" xfId="26918" xr:uid="{5EB338DD-B313-48BC-B15E-2920060576A7}"/>
    <cellStyle name="Comma 39 2 27" xfId="27155" xr:uid="{A6D43338-DB33-4281-A843-A1048A606C50}"/>
    <cellStyle name="Comma 39 2 28" xfId="28416" xr:uid="{D7B9C130-A312-45D9-8880-21C4940FFE68}"/>
    <cellStyle name="Comma 39 2 29" xfId="28699" xr:uid="{6ABC67F0-B9D9-4764-A23E-44C118140083}"/>
    <cellStyle name="Comma 39 2 3" xfId="1999" xr:uid="{B417BCD7-8E89-4B5E-9E23-1D8B20068F7D}"/>
    <cellStyle name="Comma 39 2 3 2" xfId="4934" xr:uid="{7A8064C3-1043-4534-94B1-A8CE4EA01C61}"/>
    <cellStyle name="Comma 39 2 3 2 2" xfId="9801" xr:uid="{9B1C9C3A-C9DE-4E00-8D40-DB4B765A9470}"/>
    <cellStyle name="Comma 39 2 3 2 3" xfId="24796" xr:uid="{F9E0C420-9A7E-434E-8A7B-BD55EFF482E2}"/>
    <cellStyle name="Comma 39 2 3 3" xfId="7577" xr:uid="{C4EE3DF5-5BAF-4310-8281-39B8040445EF}"/>
    <cellStyle name="Comma 39 2 3 4" xfId="24795" xr:uid="{A3F25520-E1AB-42E9-AD4D-A6DE35D0177E}"/>
    <cellStyle name="Comma 39 2 3 5" xfId="27505" xr:uid="{C7B5F132-BD6B-45AD-BCAC-91D7EDA5F7BB}"/>
    <cellStyle name="Comma 39 2 3 6" xfId="31268" xr:uid="{07658C6F-2B57-4443-B4FF-B09FC9DC5C95}"/>
    <cellStyle name="Comma 39 2 30" xfId="28979" xr:uid="{593F3769-8825-41C7-B427-AAD0EF818EDA}"/>
    <cellStyle name="Comma 39 2 31" xfId="29280" xr:uid="{647127F9-FB6E-42C9-B3DF-1C0A1C26EA7E}"/>
    <cellStyle name="Comma 39 2 32" xfId="29514" xr:uid="{697F3D86-BDFA-4C07-A5A3-7D21493487B8}"/>
    <cellStyle name="Comma 39 2 33" xfId="29701" xr:uid="{6022AD67-CA22-409B-89CA-EF1293B9FDD1}"/>
    <cellStyle name="Comma 39 2 34" xfId="29956" xr:uid="{5809E8E0-879C-4A75-98A9-D3523CEFD8CD}"/>
    <cellStyle name="Comma 39 2 35" xfId="30184" xr:uid="{AFDFA1F3-EFBF-4929-8A07-3851191DF61E}"/>
    <cellStyle name="Comma 39 2 36" xfId="34506" xr:uid="{3217EA58-3CEA-4D0F-B47D-2FA02F50604A}"/>
    <cellStyle name="Comma 39 2 37" xfId="34750" xr:uid="{98A66F2B-614A-4284-B9E1-BAFA4C20FE93}"/>
    <cellStyle name="Comma 39 2 38" xfId="35050" xr:uid="{D9F6EB2E-DEBA-46CD-A208-3522820576A9}"/>
    <cellStyle name="Comma 39 2 39" xfId="35258" xr:uid="{E47539D2-3B02-47D6-A1B2-F1E4C87CE92D}"/>
    <cellStyle name="Comma 39 2 4" xfId="2243" xr:uid="{9F874B4F-CC79-41BC-B8C0-DDB0BE9CCF37}"/>
    <cellStyle name="Comma 39 2 4 2" xfId="5148" xr:uid="{AF880702-10AF-48B8-BFED-2CB85EB4250A}"/>
    <cellStyle name="Comma 39 2 4 2 2" xfId="9979" xr:uid="{485A7D62-3F62-477E-859A-AA54931E526D}"/>
    <cellStyle name="Comma 39 2 4 2 3" xfId="24798" xr:uid="{C880BC88-3AB3-4623-B09A-70EF3992D20D}"/>
    <cellStyle name="Comma 39 2 4 3" xfId="7754" xr:uid="{21BAFD31-3304-4AC5-A2DA-8DA3DD0913E4}"/>
    <cellStyle name="Comma 39 2 4 4" xfId="24797" xr:uid="{DE1E6C6D-4093-4698-B638-A3E82DF062E2}"/>
    <cellStyle name="Comma 39 2 4 5" xfId="33384" xr:uid="{05847C16-3B3C-4644-9228-358BA673F16A}"/>
    <cellStyle name="Comma 39 2 40" xfId="35417" xr:uid="{48DA3B67-9261-45BB-94DD-9C0A44BDF657}"/>
    <cellStyle name="Comma 39 2 41" xfId="35570" xr:uid="{6BB01B48-DBE6-42AA-82BD-B221D4E5D52A}"/>
    <cellStyle name="Comma 39 2 42" xfId="35811" xr:uid="{7C18D274-4603-4098-B465-FDA1EB130E10}"/>
    <cellStyle name="Comma 39 2 43" xfId="36042" xr:uid="{9F14BC3C-EE6D-4FBB-971F-6A77A0C022BE}"/>
    <cellStyle name="Comma 39 2 5" xfId="2451" xr:uid="{538FD170-BDA2-452E-81A9-2324549113BF}"/>
    <cellStyle name="Comma 39 2 5 2" xfId="5339" xr:uid="{1BD60F30-1686-4D24-91F7-BEA55775AEE7}"/>
    <cellStyle name="Comma 39 2 5 2 2" xfId="10157" xr:uid="{BAAD4453-8FF2-46A4-9720-257CF59C8B05}"/>
    <cellStyle name="Comma 39 2 5 3" xfId="7931" xr:uid="{8E3595FD-C77C-4E8C-9303-412F52CD3F10}"/>
    <cellStyle name="Comma 39 2 5 4" xfId="24799" xr:uid="{E45305E1-FA2F-4EB3-B8D1-D9718E7B8341}"/>
    <cellStyle name="Comma 39 2 5 5" xfId="33725" xr:uid="{77B0BE86-6B72-41E7-B095-512D098AD7C4}"/>
    <cellStyle name="Comma 39 2 6" xfId="2700" xr:uid="{A319B38F-3207-4059-8186-D2975053A759}"/>
    <cellStyle name="Comma 39 2 6 2" xfId="5554" xr:uid="{F52ED1B3-0A56-46FE-9D42-863E3E9F2B23}"/>
    <cellStyle name="Comma 39 2 6 2 2" xfId="10335" xr:uid="{DBC36433-5A7F-44D1-AB57-083B50E21D20}"/>
    <cellStyle name="Comma 39 2 6 3" xfId="8108" xr:uid="{9FCA4E4C-197E-4A83-93FE-FC4E3D1312D6}"/>
    <cellStyle name="Comma 39 2 6 4" xfId="33934" xr:uid="{FC156392-24B7-4242-9B1B-619F004091A8}"/>
    <cellStyle name="Comma 39 2 7" xfId="2956" xr:uid="{F0B9FA66-FED6-42D9-B53C-F1EE7CFE0450}"/>
    <cellStyle name="Comma 39 2 7 2" xfId="5779" xr:uid="{BFCE4966-A304-485D-B347-89FAA2E7BA85}"/>
    <cellStyle name="Comma 39 2 7 2 2" xfId="10520" xr:uid="{34BC8196-A8BE-425D-87F5-F13D337F44E0}"/>
    <cellStyle name="Comma 39 2 7 3" xfId="8289" xr:uid="{4B021D63-5BDC-4BD0-B0BA-320332525C5A}"/>
    <cellStyle name="Comma 39 2 7 4" xfId="34222" xr:uid="{16F38A7B-E46D-476C-B1DA-100BCBE2B21F}"/>
    <cellStyle name="Comma 39 2 8" xfId="3212" xr:uid="{4BC5D1F3-7A52-438A-8E16-BF4B2ACA9173}"/>
    <cellStyle name="Comma 39 2 8 2" xfId="5999" xr:uid="{15C438EE-3A02-413A-BE9D-7C352A306984}"/>
    <cellStyle name="Comma 39 2 8 2 2" xfId="10700" xr:uid="{14750372-EC28-41D2-BC93-9A5138C96D78}"/>
    <cellStyle name="Comma 39 2 8 3" xfId="8467" xr:uid="{1DFF98DF-EA5C-4B27-B023-242D5AB3373C}"/>
    <cellStyle name="Comma 39 2 9" xfId="3488" xr:uid="{166D1CED-8D05-410E-A526-8ADB125A5FAF}"/>
    <cellStyle name="Comma 39 2 9 2" xfId="6230" xr:uid="{EB294A96-FA6D-4FA2-8812-9E37200E7A98}"/>
    <cellStyle name="Comma 39 2 9 2 2" xfId="10880" xr:uid="{6F99A9D7-980D-473F-994E-D5483A8DF5B2}"/>
    <cellStyle name="Comma 39 2 9 3" xfId="8644" xr:uid="{85A9648D-FD94-4431-9150-9AB082267A07}"/>
    <cellStyle name="Comma 39 3" xfId="27308" xr:uid="{E09202D4-DAD2-4105-BF58-8A45F2279171}"/>
    <cellStyle name="Comma 39 4" xfId="30827" xr:uid="{D716404F-4752-40AD-AB10-F8E705CD25B6}"/>
    <cellStyle name="Comma 39 5" xfId="36240" xr:uid="{963DB448-193B-41AD-B46F-E13FAE3A7696}"/>
    <cellStyle name="Comma 39 6" xfId="38452" xr:uid="{0355F55D-B452-4E0B-8DC0-0DD022A05CAB}"/>
    <cellStyle name="Comma 390" xfId="35937" xr:uid="{415E17E9-E56D-4E86-A414-5F62ED8A41E8}"/>
    <cellStyle name="Comma 391" xfId="35942" xr:uid="{4E6F7879-6471-48EF-AED2-323117A11EB4}"/>
    <cellStyle name="Comma 392" xfId="51" xr:uid="{A5EC4305-FA5C-4077-8F0E-9CEE94088837}"/>
    <cellStyle name="Comma 392 2" xfId="127" xr:uid="{A93887B3-F0E8-4A23-892E-47B81A340943}"/>
    <cellStyle name="Comma 392 2 2" xfId="242" xr:uid="{1D7BD561-9C3F-4B73-961F-785BDF3B2CE3}"/>
    <cellStyle name="Comma 392 2 2 2" xfId="41747" xr:uid="{EEAD0BB3-0529-4835-95AB-A79F82E497DF}"/>
    <cellStyle name="Comma 392 2 3" xfId="41693" xr:uid="{A1E00A61-0CE7-4917-9E52-9CD4A5728213}"/>
    <cellStyle name="Comma 392 2_VB" xfId="171" xr:uid="{A6E67911-5585-4DAE-AB9C-CFF30A4F8ABC}"/>
    <cellStyle name="Comma 393" xfId="129" xr:uid="{710EC344-369F-49D4-9D37-D252497CBEA7}"/>
    <cellStyle name="Comma 393 2" xfId="243" xr:uid="{15DD26B7-A335-4FEC-B36D-2FEEC02AE961}"/>
    <cellStyle name="Comma 393 2 2" xfId="41748" xr:uid="{B0D02594-4C89-4ABC-9AEE-0D68E56B3E96}"/>
    <cellStyle name="Comma 393 3" xfId="35970" xr:uid="{50977708-61B8-4AEC-990C-15CAD09CBB53}"/>
    <cellStyle name="Comma 393 4" xfId="41695" xr:uid="{B94916B2-E87E-4EE3-84AA-AAFA0C5FE722}"/>
    <cellStyle name="Comma 393_VB" xfId="172" xr:uid="{B7E6DA78-756C-4460-9392-2C0591904631}"/>
    <cellStyle name="Comma 394" xfId="36137" xr:uid="{3A189F82-A748-405B-A4EF-FE242C0DB34A}"/>
    <cellStyle name="Comma 395" xfId="36355" xr:uid="{2F9B9506-8E7A-417D-AFFF-3A2782EAED96}"/>
    <cellStyle name="Comma 396" xfId="36353" xr:uid="{A0F2B07A-CA12-434F-9687-7602C7321109}"/>
    <cellStyle name="Comma 397" xfId="37657" xr:uid="{E84929C6-0681-4910-9B10-5AA7E850B9EE}"/>
    <cellStyle name="Comma 398" xfId="38014" xr:uid="{896E2149-2942-48E2-8AB9-D15F5A667995}"/>
    <cellStyle name="Comma 399" xfId="38020" xr:uid="{5660E80E-EA05-4864-A0D0-6EC6151B6EA4}"/>
    <cellStyle name="Comma 4" xfId="173" xr:uid="{818AE51B-C8F7-4E7A-9F31-A38271FC3BA3}"/>
    <cellStyle name="Comma 4 10" xfId="2702" xr:uid="{BAF27578-E716-4217-A091-D7708C450910}"/>
    <cellStyle name="Comma 4 10 2" xfId="5556" xr:uid="{CF9B5B27-6286-4956-8AE6-F703C1FDA031}"/>
    <cellStyle name="Comma 4 10 2 2" xfId="10337" xr:uid="{09CCB62D-475A-4F69-91F2-ABEDC7D172CE}"/>
    <cellStyle name="Comma 4 10 3" xfId="8110" xr:uid="{D014149C-7983-4E74-9C08-D172FF383592}"/>
    <cellStyle name="Comma 4 10 4" xfId="31270" xr:uid="{109A7DED-892D-44C9-AF0C-9E3D2349D4A1}"/>
    <cellStyle name="Comma 4 10 5" xfId="36303" xr:uid="{06490815-96D4-4802-9D28-90C0227F4796}"/>
    <cellStyle name="Comma 4 11" xfId="2958" xr:uid="{87426336-87B0-4DA0-9EF9-5B119ACA710A}"/>
    <cellStyle name="Comma 4 11 2" xfId="5781" xr:uid="{2D62AFE2-837E-44BB-B012-AE022B0E85AE}"/>
    <cellStyle name="Comma 4 11 2 2" xfId="10522" xr:uid="{93124709-88A4-431E-8C05-96E8D34A491B}"/>
    <cellStyle name="Comma 4 11 3" xfId="8291" xr:uid="{59CC36F4-26E1-48B6-9349-A8BFC088807E}"/>
    <cellStyle name="Comma 4 11 4" xfId="31504" xr:uid="{7B31F557-5DDA-40A9-8508-923794736577}"/>
    <cellStyle name="Comma 4 12" xfId="1348" xr:uid="{53DD427E-5EF6-49C5-AA13-7D1AB86A1FFA}"/>
    <cellStyle name="Comma 4 12 10" xfId="3917" xr:uid="{BE22C765-D659-4342-B435-9F715C9F013E}"/>
    <cellStyle name="Comma 4 12 10 2" xfId="6580" xr:uid="{5674F51F-2E17-415C-80D8-DA55F68081EE}"/>
    <cellStyle name="Comma 4 12 10 2 2" xfId="11158" xr:uid="{BF1567B6-0D6F-456D-A737-65878E656273}"/>
    <cellStyle name="Comma 4 12 10 3" xfId="8916" xr:uid="{E4D68DCB-0B38-4671-9312-6930D6615105}"/>
    <cellStyle name="Comma 4 12 11" xfId="4370" xr:uid="{6AEC0A0D-0BAA-4EAD-B19A-C3B25DD5D1FA}"/>
    <cellStyle name="Comma 4 12 11 2" xfId="6953" xr:uid="{48F67201-314E-4D0E-8A77-801298A132CA}"/>
    <cellStyle name="Comma 4 12 11 2 2" xfId="11521" xr:uid="{69E46961-9240-4A04-91BE-5245EA626F59}"/>
    <cellStyle name="Comma 4 12 11 3" xfId="9278" xr:uid="{EA91A3C4-7537-4F7D-BDC4-6E4F9205318D}"/>
    <cellStyle name="Comma 4 12 12" xfId="4564" xr:uid="{7959D5E7-6964-4BA2-829C-AAE6D48990C3}"/>
    <cellStyle name="Comma 4 12 12 2" xfId="7141" xr:uid="{36EF60E0-C401-48A7-A462-B759BA8A9357}"/>
    <cellStyle name="Comma 4 12 12 2 2" xfId="11709" xr:uid="{4207F278-9789-4C7A-A661-D2931C7756BD}"/>
    <cellStyle name="Comma 4 12 12 3" xfId="9466" xr:uid="{AEAAFF06-D260-4E6F-9413-6BA5F31D99DE}"/>
    <cellStyle name="Comma 4 12 13" xfId="4826" xr:uid="{092FF15F-75CE-46BD-84C7-E3B725F46BD9}"/>
    <cellStyle name="Comma 4 12 13 2" xfId="9718" xr:uid="{09A030F6-E7B9-438B-9F37-D972DCCAC6BE}"/>
    <cellStyle name="Comma 4 12 14" xfId="7495" xr:uid="{4651EEC9-7069-4C1A-986B-20F707848994}"/>
    <cellStyle name="Comma 4 12 15" xfId="12915" xr:uid="{CBE99202-D941-42A2-94B2-44E0AA236E54}"/>
    <cellStyle name="Comma 4 12 16" xfId="18557" xr:uid="{FD238AE9-DB0A-4ED5-A458-B192C4E953D3}"/>
    <cellStyle name="Comma 4 12 17" xfId="25249" xr:uid="{4D5087A5-8FC8-4B0C-9F18-612E1419D1BF}"/>
    <cellStyle name="Comma 4 12 18" xfId="25474" xr:uid="{9F1050D1-4EF8-4FA2-8E72-DAD59D186DC2}"/>
    <cellStyle name="Comma 4 12 19" xfId="25747" xr:uid="{622B0AAB-1E08-4167-A632-3EFAFBFF6E42}"/>
    <cellStyle name="Comma 4 12 2" xfId="1361" xr:uid="{3EF39B0A-E206-4DC0-9EB4-873F51D91645}"/>
    <cellStyle name="Comma 4 12 2 10" xfId="4381" xr:uid="{BD73E1FE-CD8A-4467-9D70-CDD24040FE20}"/>
    <cellStyle name="Comma 4 12 2 10 2" xfId="6964" xr:uid="{7FB3B646-2BBC-4807-9830-B7F9A80C249E}"/>
    <cellStyle name="Comma 4 12 2 10 2 2" xfId="11532" xr:uid="{9251BEDA-3100-41DB-9820-9618D68AB0AF}"/>
    <cellStyle name="Comma 4 12 2 10 3" xfId="9289" xr:uid="{A990840A-48DA-4AE6-934B-E47D5CB199AB}"/>
    <cellStyle name="Comma 4 12 2 11" xfId="4575" xr:uid="{3B5DB72F-3ECF-4FE2-8F80-1A513DD2A6B9}"/>
    <cellStyle name="Comma 4 12 2 11 2" xfId="7152" xr:uid="{B29CF947-D432-49C7-BB3C-59B3611787DC}"/>
    <cellStyle name="Comma 4 12 2 11 2 2" xfId="11720" xr:uid="{DB23364E-61A0-4810-AC0B-447AD6CB31E0}"/>
    <cellStyle name="Comma 4 12 2 11 3" xfId="9477" xr:uid="{14323BAF-B429-498A-8A25-AD070859332C}"/>
    <cellStyle name="Comma 4 12 2 12" xfId="4837" xr:uid="{385381BF-FA98-4297-9D09-60246A95F6C3}"/>
    <cellStyle name="Comma 4 12 2 12 2" xfId="9729" xr:uid="{8AE12D89-C8A0-44B8-8412-E3D02A23685C}"/>
    <cellStyle name="Comma 4 12 2 13" xfId="7506" xr:uid="{4584E52A-D66C-48EF-89D4-E673BA09B56C}"/>
    <cellStyle name="Comma 4 12 2 14" xfId="12926" xr:uid="{DCFF115F-D298-4450-A6A8-A8AA2B26A113}"/>
    <cellStyle name="Comma 4 12 2 15" xfId="18568" xr:uid="{B78A2407-46AB-49D2-B2CF-26A8A0A6BD74}"/>
    <cellStyle name="Comma 4 12 2 16" xfId="25259" xr:uid="{99BBAF00-F83D-4ACA-B73B-C8EE2EDFAB16}"/>
    <cellStyle name="Comma 4 12 2 17" xfId="25481" xr:uid="{BDC6339B-360B-4D7C-94AF-6B431D97B9BB}"/>
    <cellStyle name="Comma 4 12 2 18" xfId="25756" xr:uid="{03017355-F00D-470D-A488-10C0DE65FBBA}"/>
    <cellStyle name="Comma 4 12 2 19" xfId="26051" xr:uid="{6DB36B4D-D920-4A20-AF78-65F38DC2619A}"/>
    <cellStyle name="Comma 4 12 2 2" xfId="2145" xr:uid="{182EEBAE-CF0F-4602-8B1C-119FD1B6D060}"/>
    <cellStyle name="Comma 4 12 2 2 2" xfId="5060" xr:uid="{8E8F6C6C-C7B4-4319-8424-E01B35F2162D}"/>
    <cellStyle name="Comma 4 12 2 2 2 2" xfId="9908" xr:uid="{1D83937A-AC7A-47E9-8CAC-D79E67C6F3B7}"/>
    <cellStyle name="Comma 4 12 2 2 3" xfId="7683" xr:uid="{274EFA84-132A-451B-8D86-0DE37A3F4F78}"/>
    <cellStyle name="Comma 4 12 2 2 4" xfId="27901" xr:uid="{2D8D7B35-321C-40D0-AB57-0EC08113A690}"/>
    <cellStyle name="Comma 4 12 2 2 5" xfId="31386" xr:uid="{8DF9603D-CD8A-4F70-95B9-474A9FA00C30}"/>
    <cellStyle name="Comma 4 12 2 20" xfId="26309" xr:uid="{58229BC1-7F45-481E-9E94-7E41CBE2C499}"/>
    <cellStyle name="Comma 4 12 2 21" xfId="26589" xr:uid="{0634FDF7-F674-44B6-8EB7-55207845777A}"/>
    <cellStyle name="Comma 4 12 2 22" xfId="26814" xr:uid="{01FF7461-4372-483C-8230-17396FA31355}"/>
    <cellStyle name="Comma 4 12 2 23" xfId="27006" xr:uid="{513ADF09-C334-4B50-879F-E06CF65AF92B}"/>
    <cellStyle name="Comma 4 12 2 24" xfId="27254" xr:uid="{CEE149FA-D5E3-4C00-86F5-FF9EF5DBDB79}"/>
    <cellStyle name="Comma 4 12 2 25" xfId="28582" xr:uid="{F8C4EA74-04A5-4344-85F2-7E12C057F592}"/>
    <cellStyle name="Comma 4 12 2 26" xfId="28846" xr:uid="{3F58A06A-5338-4CD3-887A-EE948AB67604}"/>
    <cellStyle name="Comma 4 12 2 27" xfId="29151" xr:uid="{83F45282-1764-4E26-94E8-2D3108092E45}"/>
    <cellStyle name="Comma 4 12 2 28" xfId="29406" xr:uid="{EB9338AD-F26F-435C-914B-6A462297B087}"/>
    <cellStyle name="Comma 4 12 2 29" xfId="29614" xr:uid="{B0D6DA52-5B00-4FAE-B7FB-02C87AE942B5}"/>
    <cellStyle name="Comma 4 12 2 3" xfId="2364" xr:uid="{255D2E74-750D-419F-A3CB-B4C10CF863CE}"/>
    <cellStyle name="Comma 4 12 2 3 2" xfId="5262" xr:uid="{8FF47BCB-D125-4000-B572-B85AE3B9DA76}"/>
    <cellStyle name="Comma 4 12 2 3 2 2" xfId="10086" xr:uid="{2E4B293E-7A53-4711-B3AC-B683920C2D1E}"/>
    <cellStyle name="Comma 4 12 2 3 3" xfId="7860" xr:uid="{218B78F6-AFDE-44A8-9C4C-865DA3957DFD}"/>
    <cellStyle name="Comma 4 12 2 3 4" xfId="33462" xr:uid="{7F6BB84F-8A62-4171-8536-CB2532CA27A5}"/>
    <cellStyle name="Comma 4 12 2 30" xfId="29812" xr:uid="{34AA3AD4-CC17-4157-A33A-D6FB0C0A7992}"/>
    <cellStyle name="Comma 4 12 2 31" xfId="30086" xr:uid="{C3A27087-CB28-4477-B02F-E6330B5FE255}"/>
    <cellStyle name="Comma 4 12 2 32" xfId="30284" xr:uid="{E7A2FA86-57D1-48A7-817F-126E19259C47}"/>
    <cellStyle name="Comma 4 12 2 33" xfId="34925" xr:uid="{4C9479B2-1497-4926-A97F-B3F00A7E240E}"/>
    <cellStyle name="Comma 4 12 2 34" xfId="35181" xr:uid="{E5C42F23-E45A-41E0-AB2E-BEE45C7A4A3B}"/>
    <cellStyle name="Comma 4 12 2 35" xfId="35346" xr:uid="{561AF148-70D1-4EB5-BD32-413CAC6AC5C8}"/>
    <cellStyle name="Comma 4 12 2 36" xfId="35497" xr:uid="{600AAEF9-D4A1-45B5-A3A9-5B8679DD607B}"/>
    <cellStyle name="Comma 4 12 2 37" xfId="35652" xr:uid="{E20E61F8-C26B-4BE5-8405-BF5F59F772C7}"/>
    <cellStyle name="Comma 4 12 2 38" xfId="35891" xr:uid="{61A15EEC-761B-4378-95A4-FBE0976F4B79}"/>
    <cellStyle name="Comma 4 12 2 39" xfId="1879" xr:uid="{F71BEEE8-48C3-4FFF-B485-F5C6B9C0A660}"/>
    <cellStyle name="Comma 4 12 2 4" xfId="2603" xr:uid="{1E705D1A-63AF-4B03-AC73-D10EFAB0FEC0}"/>
    <cellStyle name="Comma 4 12 2 4 2" xfId="5473" xr:uid="{4C592F1C-7C9F-423C-B38D-3F1E5B0BA2C7}"/>
    <cellStyle name="Comma 4 12 2 4 2 2" xfId="10264" xr:uid="{6F828564-1C1B-475D-8F5A-C1C645F9C7EB}"/>
    <cellStyle name="Comma 4 12 2 4 3" xfId="8037" xr:uid="{03DC6597-D711-4BDE-B5F4-58874F806850}"/>
    <cellStyle name="Comma 4 12 2 4 4" xfId="33796" xr:uid="{75B33E59-EDB0-42C9-9AFB-88BD19960223}"/>
    <cellStyle name="Comma 4 12 2 5" xfId="2853" xr:uid="{D21E71F7-99EA-415F-B002-3F0FEBBF9BC2}"/>
    <cellStyle name="Comma 4 12 2 5 2" xfId="5689" xr:uid="{F7715CF6-D1F9-457D-A43A-7A98012E5B3B}"/>
    <cellStyle name="Comma 4 12 2 5 2 2" xfId="10443" xr:uid="{A5344D56-99D8-4FB1-955B-4076A3944C58}"/>
    <cellStyle name="Comma 4 12 2 5 3" xfId="8214" xr:uid="{4F843AD9-16A4-4868-9597-3B62589E88F1}"/>
    <cellStyle name="Comma 4 12 2 5 4" xfId="34042" xr:uid="{E2E83572-057C-428D-A49A-755274916E58}"/>
    <cellStyle name="Comma 4 12 2 6" xfId="3106" xr:uid="{260C85C4-B7EB-42E2-B582-B3292B8F4A00}"/>
    <cellStyle name="Comma 4 12 2 6 2" xfId="5910" xr:uid="{5305B5BE-2CB1-4A63-9833-453BC953359C}"/>
    <cellStyle name="Comma 4 12 2 6 2 2" xfId="10628" xr:uid="{B355F6CC-86C2-4117-99EE-0F5954088120}"/>
    <cellStyle name="Comma 4 12 2 6 3" xfId="8396" xr:uid="{83E43C8B-55C3-46AE-BEF6-C9F527F1F593}"/>
    <cellStyle name="Comma 4 12 2 6 4" xfId="34322" xr:uid="{892E72AE-60AD-4F41-83FB-1D53590C1DE8}"/>
    <cellStyle name="Comma 4 12 2 7" xfId="3362" xr:uid="{197992D5-C11F-43C5-B526-A2F97CDF5CE4}"/>
    <cellStyle name="Comma 4 12 2 7 2" xfId="6130" xr:uid="{6C090D55-E5E0-4562-ACAD-EBB8C98CE474}"/>
    <cellStyle name="Comma 4 12 2 7 2 2" xfId="10806" xr:uid="{E1444100-6D81-463D-9EE4-B82355F3437A}"/>
    <cellStyle name="Comma 4 12 2 7 3" xfId="8573" xr:uid="{BC2D7E85-6871-45C5-B51B-CEBF481E3B04}"/>
    <cellStyle name="Comma 4 12 2 8" xfId="3678" xr:uid="{B0AB3688-6C42-42F7-BF3B-BF17BCC1678C}"/>
    <cellStyle name="Comma 4 12 2 8 2" xfId="6381" xr:uid="{0D7ECF8A-CEA0-4AB9-AA2A-6811E3CE826B}"/>
    <cellStyle name="Comma 4 12 2 8 2 2" xfId="10989" xr:uid="{43688FCB-FE41-444B-89C2-39D558E5BCA4}"/>
    <cellStyle name="Comma 4 12 2 8 3" xfId="8750" xr:uid="{2FB9AABB-CA92-4A66-9552-B2FD03713CA3}"/>
    <cellStyle name="Comma 4 12 2 9" xfId="3928" xr:uid="{81131C01-4E6D-450F-B2B3-151213B83354}"/>
    <cellStyle name="Comma 4 12 2 9 2" xfId="6591" xr:uid="{9F8646A3-FD9C-44D8-80F3-2E6CF4F65E3D}"/>
    <cellStyle name="Comma 4 12 2 9 2 2" xfId="11169" xr:uid="{8C1287F6-201E-4D88-BA63-B25DBB42BF09}"/>
    <cellStyle name="Comma 4 12 2 9 3" xfId="8927" xr:uid="{E76F7280-86C8-43A2-99B6-D3165BD47EFA}"/>
    <cellStyle name="Comma 4 12 20" xfId="26043" xr:uid="{4A79D249-C80C-441A-B986-C8A148A5934B}"/>
    <cellStyle name="Comma 4 12 21" xfId="26302" xr:uid="{1DAE7034-0B73-49FE-ADC8-77A13C4485AF}"/>
    <cellStyle name="Comma 4 12 22" xfId="26581" xr:uid="{2D2E2311-8A82-4E75-803D-9F03A38A242D}"/>
    <cellStyle name="Comma 4 12 23" xfId="26807" xr:uid="{17718F81-2A1F-4D01-8700-D9F24531FC10}"/>
    <cellStyle name="Comma 4 12 24" xfId="26999" xr:uid="{8233E174-3E6D-4E59-AD1E-8FFC11B90A0C}"/>
    <cellStyle name="Comma 4 12 25" xfId="27247" xr:uid="{D5C8BEB3-AE64-4FB0-8FB9-7AB2DFF51B76}"/>
    <cellStyle name="Comma 4 12 26" xfId="28574" xr:uid="{249BAA0D-E843-4F3C-8F41-F2099F80C5D3}"/>
    <cellStyle name="Comma 4 12 27" xfId="28836" xr:uid="{8C8F87FB-A1A2-460A-8777-09F315494C28}"/>
    <cellStyle name="Comma 4 12 28" xfId="29143" xr:uid="{B91480D7-1244-49EF-AA11-4327EE57E50A}"/>
    <cellStyle name="Comma 4 12 29" xfId="29398" xr:uid="{A5070C0B-816F-4A95-A6F5-4AF9B7310463}"/>
    <cellStyle name="Comma 4 12 3" xfId="2134" xr:uid="{0099BFD6-4047-4BD8-9E12-6F8A1A724B26}"/>
    <cellStyle name="Comma 4 12 3 2" xfId="5049" xr:uid="{7760FE22-EC4D-46E3-A7DF-26B430D542CA}"/>
    <cellStyle name="Comma 4 12 3 2 2" xfId="9897" xr:uid="{57BD8751-9A3A-435E-B2C2-33D30735D3E2}"/>
    <cellStyle name="Comma 4 12 3 3" xfId="7672" xr:uid="{CCD67F48-AE79-4094-945E-B6032EEBC567}"/>
    <cellStyle name="Comma 4 12 3 4" xfId="27892" xr:uid="{1BAB78F7-E29C-4943-A18B-406E60941D95}"/>
    <cellStyle name="Comma 4 12 3 5" xfId="31379" xr:uid="{7D5FD0F8-B132-4110-B8E0-A95E41BC9BC0}"/>
    <cellStyle name="Comma 4 12 30" xfId="29607" xr:uid="{680531D0-0EF0-4CB9-B097-A2F42A99DA39}"/>
    <cellStyle name="Comma 4 12 31" xfId="29804" xr:uid="{A2D802DC-E6D0-4D6C-9FC7-7933B6236CF8}"/>
    <cellStyle name="Comma 4 12 32" xfId="30079" xr:uid="{96FE1DEA-98A3-4A4C-BB25-6ED0F5C0367E}"/>
    <cellStyle name="Comma 4 12 33" xfId="30276" xr:uid="{260B6411-2785-46E8-A28E-AA8DDF9ED55C}"/>
    <cellStyle name="Comma 4 12 34" xfId="34914" xr:uid="{EDA8AB36-B414-4DE3-92A0-6B196E1BFEEE}"/>
    <cellStyle name="Comma 4 12 35" xfId="35174" xr:uid="{144EBF2C-30CB-423E-8161-9961504B45EA}"/>
    <cellStyle name="Comma 4 12 36" xfId="35339" xr:uid="{B9D46D96-AAF2-4C76-8CCD-13C9014F3067}"/>
    <cellStyle name="Comma 4 12 37" xfId="35490" xr:uid="{98211A2B-8F8E-48A3-AD89-4CCB9FC898C4}"/>
    <cellStyle name="Comma 4 12 38" xfId="35645" xr:uid="{81C2642D-E58E-4B71-851E-2AEC11E4B8EF}"/>
    <cellStyle name="Comma 4 12 39" xfId="35884" xr:uid="{A7BAEAF1-A2B9-4077-A94A-C30DCA21300D}"/>
    <cellStyle name="Comma 4 12 4" xfId="2353" xr:uid="{0D1631F9-B565-44BC-A3E3-AD546712F784}"/>
    <cellStyle name="Comma 4 12 4 2" xfId="5251" xr:uid="{1818CD4B-9686-46CC-9BA0-A2D2B7DFAD89}"/>
    <cellStyle name="Comma 4 12 4 2 2" xfId="10075" xr:uid="{415EEB4B-98F6-49C9-B0C3-7FABA19B8797}"/>
    <cellStyle name="Comma 4 12 4 3" xfId="7849" xr:uid="{A5916406-F903-4B72-8142-089AFB89A0C3}"/>
    <cellStyle name="Comma 4 12 4 4" xfId="33455" xr:uid="{86DE3AF6-FBFE-4432-A926-7B5922B5A925}"/>
    <cellStyle name="Comma 4 12 40" xfId="1866" xr:uid="{BEF7A464-84A4-4A98-A915-5263B24A4043}"/>
    <cellStyle name="Comma 4 12 5" xfId="2591" xr:uid="{737BB6E7-EB52-4F0B-89BE-1C85B42A353F}"/>
    <cellStyle name="Comma 4 12 5 2" xfId="5462" xr:uid="{A7F4ADDE-4FFB-41D1-9C26-770953D6628A}"/>
    <cellStyle name="Comma 4 12 5 2 2" xfId="10253" xr:uid="{B2974A7F-C05F-47F2-B701-266972DA6A21}"/>
    <cellStyle name="Comma 4 12 5 3" xfId="8026" xr:uid="{76248EA8-4999-45FE-817F-A4498CC24083}"/>
    <cellStyle name="Comma 4 12 5 4" xfId="33789" xr:uid="{F7EEA7DB-6D5B-4133-97CA-3BBBD5A5CF8A}"/>
    <cellStyle name="Comma 4 12 6" xfId="2841" xr:uid="{3D9FA55B-7F2C-4BC0-98F4-566CEF819B57}"/>
    <cellStyle name="Comma 4 12 6 2" xfId="5678" xr:uid="{DAA76F11-7B20-4A81-8D84-5E8B2BE695F9}"/>
    <cellStyle name="Comma 4 12 6 2 2" xfId="10432" xr:uid="{C000D789-23FE-4007-AF53-EE7C7872B0EC}"/>
    <cellStyle name="Comma 4 12 6 3" xfId="8203" xr:uid="{5374F09C-80A4-4FAB-936B-343FAB506074}"/>
    <cellStyle name="Comma 4 12 6 4" xfId="34035" xr:uid="{4D73AFBA-C3E0-4B71-A0AE-20003DE0E811}"/>
    <cellStyle name="Comma 4 12 7" xfId="3095" xr:uid="{F5AA8664-0654-4986-93D7-10C7D768DB08}"/>
    <cellStyle name="Comma 4 12 7 2" xfId="5899" xr:uid="{A5D89656-E1CC-4DF6-BC0F-A0A73038020E}"/>
    <cellStyle name="Comma 4 12 7 2 2" xfId="10617" xr:uid="{4C0C6A5C-9D19-4ADF-BAC0-6225B53AF61A}"/>
    <cellStyle name="Comma 4 12 7 3" xfId="8385" xr:uid="{B63E08BA-23B3-4162-9BD9-1E211497B5C1}"/>
    <cellStyle name="Comma 4 12 7 4" xfId="34314" xr:uid="{B957C29F-CC41-4470-8D54-A19976ADC0DD}"/>
    <cellStyle name="Comma 4 12 8" xfId="3351" xr:uid="{5C7F357F-49E4-4E04-AC20-6902C861CA90}"/>
    <cellStyle name="Comma 4 12 8 2" xfId="6119" xr:uid="{D0AA7E1D-9843-4AEC-8F38-F230A33B0C7F}"/>
    <cellStyle name="Comma 4 12 8 2 2" xfId="10795" xr:uid="{09DE172C-70D1-4210-A778-2CD1AB09645F}"/>
    <cellStyle name="Comma 4 12 8 2 2 2" xfId="37942" xr:uid="{77C73751-ADE2-4F2A-988F-E1225AE46C37}"/>
    <cellStyle name="Comma 4 12 8 2 3" xfId="35738" xr:uid="{1B099192-0627-48B2-9A7E-ECEF6B84D798}"/>
    <cellStyle name="Comma 4 12 8 2 4" xfId="37825" xr:uid="{4CE761EC-9F8B-4450-A9E1-25463B13A1D5}"/>
    <cellStyle name="Comma 4 12 8 3" xfId="8562" xr:uid="{34716B16-25DB-4AF7-ACFA-C974F3A6EDDB}"/>
    <cellStyle name="Comma 4 12 8 3 2" xfId="37776" xr:uid="{F19EBAC5-4B10-4525-BAF0-E87526446FED}"/>
    <cellStyle name="Comma 4 12 8 3 3" xfId="37902" xr:uid="{A4C5AEF9-AD07-4036-923E-9A1AED96142B}"/>
    <cellStyle name="Comma 4 12 8 3 4" xfId="37729" xr:uid="{1B7EC214-DB94-4E8E-98AB-394EF0D08681}"/>
    <cellStyle name="Comma 4 12 8 4" xfId="30824" xr:uid="{3C3E5954-736C-4987-86A2-1EDF9A21FDFD}"/>
    <cellStyle name="Comma 4 12 8 4 2" xfId="37875" xr:uid="{428D36D8-3066-4D90-B5D9-205687ABA17C}"/>
    <cellStyle name="Comma 4 12 8 5" xfId="35693" xr:uid="{70ABD10B-10A5-4159-97A8-0E780505E9E6}"/>
    <cellStyle name="Comma 4 12 8 6" xfId="37732" xr:uid="{A4B8DAA6-FC4D-4633-9772-8A297CD1B5EB}"/>
    <cellStyle name="Comma 4 12 9" xfId="3667" xr:uid="{8F4D0631-1D23-4DD3-956C-3069CAE6EF6E}"/>
    <cellStyle name="Comma 4 12 9 2" xfId="6370" xr:uid="{D4EFCB5E-0680-409F-9CFC-9604ED87FCA2}"/>
    <cellStyle name="Comma 4 12 9 2 2" xfId="10978" xr:uid="{610D2AF5-F221-476D-8F99-810AB14F20EF}"/>
    <cellStyle name="Comma 4 12 9 3" xfId="8739" xr:uid="{1FCDC257-F038-4EDE-BC0F-3F999E8337CF}"/>
    <cellStyle name="Comma 4 13" xfId="3214" xr:uid="{04176DA2-9DA0-425F-B0B9-C2959C1B7988}"/>
    <cellStyle name="Comma 4 13 2" xfId="6001" xr:uid="{5CBD7B52-D89C-4EC3-83EB-E5FD0298A4D5}"/>
    <cellStyle name="Comma 4 13 2 2" xfId="10702" xr:uid="{D77E30AB-92EC-4358-910A-16AB53FB4841}"/>
    <cellStyle name="Comma 4 13 3" xfId="8469" xr:uid="{DD375648-EB5F-47A3-8EAE-A4CA3F79605C}"/>
    <cellStyle name="Comma 4 13 4" xfId="31501" xr:uid="{EF2200D4-0CF7-49B2-8156-EEDC72BFE87C}"/>
    <cellStyle name="Comma 4 14" xfId="3490" xr:uid="{A2B6C899-1F45-47EB-AC86-0077DFB9B40D}"/>
    <cellStyle name="Comma 4 14 2" xfId="6232" xr:uid="{A649DCA4-DEB2-49F1-B0DF-35DE74C25658}"/>
    <cellStyle name="Comma 4 14 2 2" xfId="10882" xr:uid="{BB59DFD5-595C-4C00-A93B-1A7A6DE57693}"/>
    <cellStyle name="Comma 4 14 3" xfId="8646" xr:uid="{DA842D1C-6C3B-46B0-9243-564CDC1C7E20}"/>
    <cellStyle name="Comma 4 14 4" xfId="33386" xr:uid="{6D8C059F-DB11-418B-AD80-2130752509E4}"/>
    <cellStyle name="Comma 4 15" xfId="3798" xr:uid="{23019831-4BAD-4F89-B34D-2712C0AD361B}"/>
    <cellStyle name="Comma 4 15 2" xfId="6478" xr:uid="{4DE207D5-F147-4E1F-AE6B-FDC018205768}"/>
    <cellStyle name="Comma 4 15 2 2" xfId="11063" xr:uid="{8C8248DF-E697-437D-BC4F-3B3874CBDEF8}"/>
    <cellStyle name="Comma 4 15 3" xfId="8823" xr:uid="{EA2DF6D9-E900-45FA-A7D7-853CDB6C7A87}"/>
    <cellStyle name="Comma 4 15 4" xfId="33510" xr:uid="{D112FCEE-1F89-4CAC-88CB-9A16F37E73D3}"/>
    <cellStyle name="Comma 4 16" xfId="1484" xr:uid="{FDB44796-B282-428F-8148-BE15375C7EDF}"/>
    <cellStyle name="Comma 4 16 2" xfId="6627" xr:uid="{DA648B13-7F67-4804-9CDC-528C70E43FAE}"/>
    <cellStyle name="Comma 4 16 2 2" xfId="11204" xr:uid="{5AFC8695-62DF-4F9E-AB7F-F39AFBAE5871}"/>
    <cellStyle name="Comma 4 16 3" xfId="8962" xr:uid="{A24D7693-FA84-4677-BEA3-3E5BD76BE343}"/>
    <cellStyle name="Comma 4 16 4" xfId="3984" xr:uid="{8EE7D8BC-CC37-4E10-B0E2-17C8DC210E83}"/>
    <cellStyle name="Comma 4 16 5" xfId="30353" xr:uid="{9F6B3AD7-F6DA-46E6-AD38-0CD29495D417}"/>
    <cellStyle name="Comma 4 16 6" xfId="37994" xr:uid="{2D3E9E6E-2171-4555-A724-61C0C30A80CC}"/>
    <cellStyle name="Comma 4 17" xfId="4035" xr:uid="{A656D4BD-3A3D-4594-856E-58BEA3576145}"/>
    <cellStyle name="Comma 4 17 2" xfId="6660" xr:uid="{ECDE1B23-280D-47BD-8D22-D10776FFA0FD}"/>
    <cellStyle name="Comma 4 17 2 2" xfId="11238" xr:uid="{C4E78C09-153F-4999-8FF7-147C0067C1F4}"/>
    <cellStyle name="Comma 4 17 3" xfId="8995" xr:uid="{0D6F8DE8-83BF-4FBA-99E2-5587B58F242D}"/>
    <cellStyle name="Comma 4 17 4" xfId="33662" xr:uid="{10135A35-42EA-4061-B731-7C4EA0F76C29}"/>
    <cellStyle name="Comma 4 18" xfId="4049" xr:uid="{209BF53E-7633-49E9-9E8C-DE7DED15CAC9}"/>
    <cellStyle name="Comma 4 18 2" xfId="6673" xr:uid="{2B53C571-4816-46F4-B9DE-D889BDDFDCE2}"/>
    <cellStyle name="Comma 4 18 2 2" xfId="11251" xr:uid="{73F71CE7-E427-4370-9166-5FF9C1F0801B}"/>
    <cellStyle name="Comma 4 18 3" xfId="9008" xr:uid="{727ECE99-18C7-44FD-BAB2-5821080CFBAD}"/>
    <cellStyle name="Comma 4 18 4" xfId="33727" xr:uid="{F3BDB652-5B8C-4256-9852-350EA8C131ED}"/>
    <cellStyle name="Comma 4 19" xfId="4121" xr:uid="{047A00CC-B257-4970-A9EE-3B7FB9A2220A}"/>
    <cellStyle name="Comma 4 19 2" xfId="6736" xr:uid="{89631840-4159-4DD0-98CD-CCC089E102AE}"/>
    <cellStyle name="Comma 4 19 2 2" xfId="11304" xr:uid="{6E00FA16-7552-4444-9204-D6B733EE90FC}"/>
    <cellStyle name="Comma 4 19 3" xfId="9061" xr:uid="{45D9DC75-713E-4611-B550-8D7CAAECCAE0}"/>
    <cellStyle name="Comma 4 19 4" xfId="33936" xr:uid="{5252FF2A-031C-4DBA-8985-72A6B147BD0B}"/>
    <cellStyle name="Comma 4 2" xfId="230" xr:uid="{07216033-FB7D-47F2-BA40-DEB864947F56}"/>
    <cellStyle name="Comma 4 2 10" xfId="3799" xr:uid="{D01D2F89-674F-4A2B-9A14-D6612376D10B}"/>
    <cellStyle name="Comma 4 2 10 2" xfId="6479" xr:uid="{43349860-B717-4901-B55F-266827366118}"/>
    <cellStyle name="Comma 4 2 10 2 2" xfId="11064" xr:uid="{B6F6C49D-3ED4-4AF3-A464-ED86F3CF29FD}"/>
    <cellStyle name="Comma 4 2 10 3" xfId="8824" xr:uid="{41747631-39AD-497A-A5CE-BD3F5C8C60DD}"/>
    <cellStyle name="Comma 4 2 10 4" xfId="31558" xr:uid="{BA676965-4265-4496-9398-E7FDFD81EDE5}"/>
    <cellStyle name="Comma 4 2 10 5" xfId="40063" xr:uid="{78FF6D80-FE2C-4331-BCFC-021AEC3B46DA}"/>
    <cellStyle name="Comma 4 2 11" xfId="3985" xr:uid="{5AA9BE31-A59A-403D-960A-490EE95E3A71}"/>
    <cellStyle name="Comma 4 2 11 2" xfId="1415" xr:uid="{C89FD93B-3794-4D2D-BB0B-430C68063B12}"/>
    <cellStyle name="Comma 4 2 11 2 2" xfId="11205" xr:uid="{8005755C-CD77-4E90-BCBC-A908FAB5E287}"/>
    <cellStyle name="Comma 4 2 11 3" xfId="8963" xr:uid="{CCB13CF2-2E2D-45E8-83A1-C0B7CB504CAC}"/>
    <cellStyle name="Comma 4 2 11 4" xfId="33387" xr:uid="{B8D94C2F-6F32-4100-B5C0-0EEBCEC57D5E}"/>
    <cellStyle name="Comma 4 2 11 5" xfId="41735" xr:uid="{28353B7D-283D-4F90-AD9B-38A027E7BEC8}"/>
    <cellStyle name="Comma 4 2 12" xfId="4036" xr:uid="{B62B2A59-6C00-4928-B7E2-02EF901E0178}"/>
    <cellStyle name="Comma 4 2 12 2" xfId="6661" xr:uid="{13DCF008-B5E5-458D-9301-937DCEC55693}"/>
    <cellStyle name="Comma 4 2 12 2 2" xfId="11239" xr:uid="{A3B53396-4428-41DA-ACB0-5693AF27A660}"/>
    <cellStyle name="Comma 4 2 12 3" xfId="8996" xr:uid="{C37B2261-545E-4125-A3F1-F6BD8BF7FFEC}"/>
    <cellStyle name="Comma 4 2 12 4" xfId="33569" xr:uid="{E69DAA9B-814D-41BB-A1AB-FD6ECF0FF014}"/>
    <cellStyle name="Comma 4 2 13" xfId="4275" xr:uid="{7B70C7E8-D8B2-44A6-B79D-258672450799}"/>
    <cellStyle name="Comma 4 2 13 2" xfId="6860" xr:uid="{3CF0D8D5-49BF-4AB6-9EFC-9AA3C82F5EDD}"/>
    <cellStyle name="Comma 4 2 13 2 2" xfId="11428" xr:uid="{9B16A6F7-4838-49B7-A0D8-5C0A5050D143}"/>
    <cellStyle name="Comma 4 2 13 3" xfId="9185" xr:uid="{BF9E8627-EE82-4B40-A3B2-9999A7B24916}"/>
    <cellStyle name="Comma 4 2 13 4" xfId="33509" xr:uid="{72E3F395-E07D-4297-95D2-528A60895AA8}"/>
    <cellStyle name="Comma 4 2 14" xfId="4463" xr:uid="{150EC42F-A758-4C09-B0B6-91E0A52113F1}"/>
    <cellStyle name="Comma 4 2 14 2" xfId="7044" xr:uid="{68FDA940-210B-4302-BDE3-9F89E75FDBB4}"/>
    <cellStyle name="Comma 4 2 14 2 2" xfId="11612" xr:uid="{A71C1785-5B94-4DB0-8532-146CE6EDA1E7}"/>
    <cellStyle name="Comma 4 2 14 3" xfId="9369" xr:uid="{B914BE27-E0DD-4918-B13C-7ACE656108FF}"/>
    <cellStyle name="Comma 4 2 14 4" xfId="33728" xr:uid="{A86B4313-2B3F-415B-9C29-CE3883B1F5C5}"/>
    <cellStyle name="Comma 4 2 15" xfId="4706" xr:uid="{DF5E19F8-05BA-416F-8EE7-4B34215C21AF}"/>
    <cellStyle name="Comma 4 2 15 2" xfId="9603" xr:uid="{79369427-DD02-4777-8F3D-0ED6802F30D3}"/>
    <cellStyle name="Comma 4 2 15 3" xfId="33820" xr:uid="{5AD7DE9E-ED9B-4EBD-963D-CCEE62D51BFA}"/>
    <cellStyle name="Comma 4 2 16" xfId="12524" xr:uid="{19CC188A-6AAB-4C16-809F-2BBDAF16CE6B}"/>
    <cellStyle name="Comma 4 2 16 2" xfId="33937" xr:uid="{255D5C35-24E7-4333-91D3-85730577453F}"/>
    <cellStyle name="Comma 4 2 17" xfId="7400" xr:uid="{36ADD718-8597-4CA2-B025-253B571B68C4}"/>
    <cellStyle name="Comma 4 2 17 2" xfId="34225" xr:uid="{AB39E988-EDFD-4C28-823B-F8123538E7CB}"/>
    <cellStyle name="Comma 4 2 18" xfId="12668" xr:uid="{E1F1429C-728E-4AF4-91C4-2C1F8D1EA04F}"/>
    <cellStyle name="Comma 4 2 19" xfId="12760" xr:uid="{BD39D8B4-EBD7-4285-8A92-8812EC4EC09B}"/>
    <cellStyle name="Comma 4 2 2" xfId="584" xr:uid="{CD1AD85C-022A-4A24-97D3-DA27047E5471}"/>
    <cellStyle name="Comma 4 2 2 10" xfId="4276" xr:uid="{D2470858-72C7-4957-8EEA-45F9D5293D7D}"/>
    <cellStyle name="Comma 4 2 2 10 2" xfId="6861" xr:uid="{8D85C7E5-92DF-4894-BD22-056F11159DA9}"/>
    <cellStyle name="Comma 4 2 2 10 2 2" xfId="11429" xr:uid="{6D1170F1-BDDD-4398-AA3D-DA8BDD1CF751}"/>
    <cellStyle name="Comma 4 2 2 10 3" xfId="9186" xr:uid="{23162EDA-1F74-4B9D-ADED-9266119AD3A2}"/>
    <cellStyle name="Comma 4 2 2 10 4" xfId="33729" xr:uid="{5798CBDF-F879-4A96-A054-B4A805B3376F}"/>
    <cellStyle name="Comma 4 2 2 11" xfId="4464" xr:uid="{FF7D613C-826B-4CA7-8B89-0791508E263F}"/>
    <cellStyle name="Comma 4 2 2 11 2" xfId="7045" xr:uid="{6C8C97D2-D3F2-48BC-8B93-7281C827C374}"/>
    <cellStyle name="Comma 4 2 2 11 2 2" xfId="11613" xr:uid="{87F49FE0-1414-41E7-B004-FA615014337F}"/>
    <cellStyle name="Comma 4 2 2 11 3" xfId="9370" xr:uid="{615F0963-CCA8-4A54-8EF4-224EC07DBE24}"/>
    <cellStyle name="Comma 4 2 2 11 4" xfId="33836" xr:uid="{021EDF8F-0E5E-49CB-9F03-DC6D560A8491}"/>
    <cellStyle name="Comma 4 2 2 12" xfId="4707" xr:uid="{B0E8499F-B0F3-4B72-9498-3972566D8B3A}"/>
    <cellStyle name="Comma 4 2 2 12 2" xfId="9604" xr:uid="{E3A298AB-F3D0-4B58-B02D-6A42406F59AF}"/>
    <cellStyle name="Comma 4 2 2 12 3" xfId="33938" xr:uid="{8D48755E-6485-4893-B7F3-E4E360503CCC}"/>
    <cellStyle name="Comma 4 2 2 13" xfId="12602" xr:uid="{61636199-015B-4660-928C-D392A34AEE54}"/>
    <cellStyle name="Comma 4 2 2 13 2" xfId="34106" xr:uid="{D3051D98-AB68-48DF-9939-05078869A525}"/>
    <cellStyle name="Comma 4 2 2 14" xfId="7401" xr:uid="{AEAD7125-8E79-45F5-B83A-8421FF6CB3BF}"/>
    <cellStyle name="Comma 4 2 2 14 2" xfId="34226" xr:uid="{ADAD3823-B819-4C8D-8DAE-A9F75947B54A}"/>
    <cellStyle name="Comma 4 2 2 15" xfId="12761" xr:uid="{92D9916F-A861-431F-9B7B-53B197BEFC36}"/>
    <cellStyle name="Comma 4 2 2 16" xfId="12946" xr:uid="{190147D6-FB34-40C5-BE2F-D9A74CE03DBF}"/>
    <cellStyle name="Comma 4 2 2 16 2" xfId="30380" xr:uid="{9C96E007-E303-4493-82B1-567FA7C2F9B3}"/>
    <cellStyle name="Comma 4 2 2 17" xfId="18432" xr:uid="{78DF1985-A55C-4BCC-B716-48229282506F}"/>
    <cellStyle name="Comma 4 2 2 17 2" xfId="22280" xr:uid="{29E415F8-B328-45FB-BC47-EC79397F2C5F}"/>
    <cellStyle name="Comma 4 2 2 18" xfId="24446" xr:uid="{23B458D0-F64A-4259-9526-B9806D42E5EA}"/>
    <cellStyle name="Comma 4 2 2 18 2" xfId="30787" xr:uid="{2823D060-7305-46A0-B6F0-1EC73E435821}"/>
    <cellStyle name="Comma 4 2 2 18 2 2" xfId="35719" xr:uid="{DDD2382C-EF33-4137-B597-B4D46047423D}"/>
    <cellStyle name="Comma 4 2 2 18 2 2 2" xfId="37923" xr:uid="{C72DF106-4875-4510-A692-B9E49B397FE4}"/>
    <cellStyle name="Comma 4 2 2 18 2 3" xfId="37806" xr:uid="{AD069EEE-E94D-4CCB-9369-510CA05F901D}"/>
    <cellStyle name="Comma 4 2 2 18 3" xfId="30747" xr:uid="{86C02C43-E474-441D-B22F-E3F395DD00C9}"/>
    <cellStyle name="Comma 4 2 2 18 3 2" xfId="37879" xr:uid="{E6B9BD97-4B05-40A1-84AD-BED3CB62741F}"/>
    <cellStyle name="Comma 4 2 2 18 3 3" xfId="37741" xr:uid="{4B6554CA-229F-49D0-B081-637A881D5923}"/>
    <cellStyle name="Comma 4 2 2 18 4" xfId="35670" xr:uid="{D1FA80D3-63EA-4DDF-939D-EA45246413E6}"/>
    <cellStyle name="Comma 4 2 2 18 4 2" xfId="37876" xr:uid="{B0CDA1C5-1586-40FE-A81A-E8E56D73139F}"/>
    <cellStyle name="Comma 4 2 2 18 5" xfId="37738" xr:uid="{C4AFC6DE-4F0C-431B-9CCC-1378B350FB9F}"/>
    <cellStyle name="Comma 4 2 2 19" xfId="24802" xr:uid="{0B3FBAB4-B505-45B8-9864-ABDE0F289684}"/>
    <cellStyle name="Comma 4 2 2 2" xfId="1483" xr:uid="{89511C47-C297-43F4-AB42-FAC5736C3CBC}"/>
    <cellStyle name="Comma 4 2 2 2 10" xfId="38139" xr:uid="{CA4A1F96-5F74-448B-AE64-1572D5584588}"/>
    <cellStyle name="Comma 4 2 2 2 11" xfId="38277" xr:uid="{23CD6261-6C49-49B1-9C2C-E1EBF407F67E}"/>
    <cellStyle name="Comma 4 2 2 2 2" xfId="4938" xr:uid="{1CA341EE-C7D0-4290-8D16-220EF640927F}"/>
    <cellStyle name="Comma 4 2 2 2 2 2" xfId="9805" xr:uid="{3A080857-A5FB-4480-9B6E-DA46549873C1}"/>
    <cellStyle name="Comma 4 2 2 2 2 2 2" xfId="33090" xr:uid="{C1329CCF-C6C7-423F-8CB4-EB4AA7A1379B}"/>
    <cellStyle name="Comma 4 2 2 2 2 2 2 2" xfId="41438" xr:uid="{62692032-0511-4185-AED2-9DCC9D9847CC}"/>
    <cellStyle name="Comma 4 2 2 2 2 2 2 3" xfId="39826" xr:uid="{8149A822-1A4A-42BC-B885-A1F98FE57D57}"/>
    <cellStyle name="Comma 4 2 2 2 2 2 3" xfId="32295" xr:uid="{34C30B30-BDC3-4370-B38D-9E7283701A3B}"/>
    <cellStyle name="Comma 4 2 2 2 2 2 3 2" xfId="40634" xr:uid="{58DD8D6C-BEF6-4E0A-BE61-6B793749F328}"/>
    <cellStyle name="Comma 4 2 2 2 2 2 4" xfId="39022" xr:uid="{5BB5D0BA-6D48-4E23-896D-C48B974176BE}"/>
    <cellStyle name="Comma 4 2 2 2 2 3" xfId="32691" xr:uid="{71C4DA25-71F7-4F43-98C9-8040EE723B58}"/>
    <cellStyle name="Comma 4 2 2 2 2 3 2" xfId="41036" xr:uid="{35A47635-6F05-4C5D-8466-2C4ECE1F0C92}"/>
    <cellStyle name="Comma 4 2 2 2 2 3 3" xfId="39424" xr:uid="{FB03B883-5346-401A-9F34-90147F3B1153}"/>
    <cellStyle name="Comma 4 2 2 2 2 4" xfId="31891" xr:uid="{13A53919-BD05-4979-BD8E-750EDCBE044F}"/>
    <cellStyle name="Comma 4 2 2 2 2 4 2" xfId="40232" xr:uid="{F82E1BBA-FD6C-419E-923A-26BD822CB347}"/>
    <cellStyle name="Comma 4 2 2 2 2 5" xfId="38623" xr:uid="{86131FD4-B13B-4EC3-85BD-97694D0798BB}"/>
    <cellStyle name="Comma 4 2 2 2 3" xfId="7581" xr:uid="{730BD213-103E-41CD-841A-6D93C16F0E9F}"/>
    <cellStyle name="Comma 4 2 2 2 3 2" xfId="32447" xr:uid="{1F25AD49-D16B-43A1-A146-5637562A0C0E}"/>
    <cellStyle name="Comma 4 2 2 2 3 2 2" xfId="33242" xr:uid="{80FB77AE-6DF5-49AF-BA98-34177F3C7B53}"/>
    <cellStyle name="Comma 4 2 2 2 3 2 2 2" xfId="41590" xr:uid="{C02B87B5-ADEA-4A87-A884-D3C48864F0CA}"/>
    <cellStyle name="Comma 4 2 2 2 3 2 2 3" xfId="39978" xr:uid="{324F03A4-B26D-4B08-A708-7CF57875ADE3}"/>
    <cellStyle name="Comma 4 2 2 2 3 2 3" xfId="40786" xr:uid="{C0967A5B-3D39-4E18-B0D8-5F5FFF94155E}"/>
    <cellStyle name="Comma 4 2 2 2 3 2 4" xfId="39174" xr:uid="{3865A047-D8B0-4632-A7ED-98E5C017470E}"/>
    <cellStyle name="Comma 4 2 2 2 3 3" xfId="32843" xr:uid="{724D7B62-470A-489E-8BDA-14B77170506D}"/>
    <cellStyle name="Comma 4 2 2 2 3 3 2" xfId="41188" xr:uid="{3121305D-7469-4097-A1BE-D86E692FC1C4}"/>
    <cellStyle name="Comma 4 2 2 2 3 3 3" xfId="39576" xr:uid="{EC706163-32AB-4874-BD2F-71F795015A7B}"/>
    <cellStyle name="Comma 4 2 2 2 3 4" xfId="32053" xr:uid="{28194797-20FE-40F6-84DE-790BADE86E01}"/>
    <cellStyle name="Comma 4 2 2 2 3 4 2" xfId="40384" xr:uid="{1BDC0226-AF20-4C88-88BA-714E29EED28F}"/>
    <cellStyle name="Comma 4 2 2 2 3 5" xfId="38772" xr:uid="{1BEABF5C-C932-4455-BEE1-244956C5DF6E}"/>
    <cellStyle name="Comma 4 2 2 2 4" xfId="2002" xr:uid="{D6D03197-30FD-4C55-B21B-386B633C67FD}"/>
    <cellStyle name="Comma 4 2 2 2 4 2" xfId="32973" xr:uid="{D508CEDB-4D18-4017-888A-9477CF38B036}"/>
    <cellStyle name="Comma 4 2 2 2 4 2 2" xfId="41320" xr:uid="{F6F572D6-5DEA-4F6C-B1BE-2786597557A8}"/>
    <cellStyle name="Comma 4 2 2 2 4 2 3" xfId="39708" xr:uid="{3E37EA94-5EB4-4126-A88E-A1D23C824471}"/>
    <cellStyle name="Comma 4 2 2 2 4 3" xfId="32181" xr:uid="{C6393C97-C933-44DB-BC10-8A1DDA982288}"/>
    <cellStyle name="Comma 4 2 2 2 4 3 2" xfId="40516" xr:uid="{55AB838E-5AE2-4800-9028-7C5D505B1E05}"/>
    <cellStyle name="Comma 4 2 2 2 4 4" xfId="38905" xr:uid="{F22B85F3-E2C5-4F43-A04C-A63C35DF21B0}"/>
    <cellStyle name="Comma 4 2 2 2 5" xfId="24803" xr:uid="{E8381DC9-D5BB-4A42-BE38-14B9CC84BE9B}"/>
    <cellStyle name="Comma 4 2 2 2 5 2" xfId="32577" xr:uid="{CF926F81-D156-46BF-9929-AF17085274AF}"/>
    <cellStyle name="Comma 4 2 2 2 5 2 2" xfId="40919" xr:uid="{F1FBC76A-3226-4127-9F3F-FF332508CEDA}"/>
    <cellStyle name="Comma 4 2 2 2 5 3" xfId="39307" xr:uid="{A1139D82-A38C-4941-9FDE-AEFAF83C3C60}"/>
    <cellStyle name="Comma 4 2 2 2 6" xfId="27509" xr:uid="{95E61DD0-96C1-427B-A32A-4C445A698240}"/>
    <cellStyle name="Comma 4 2 2 2 6 2" xfId="31755" xr:uid="{35D9FCD6-AD97-4D0E-B5A2-6724454BA1D8}"/>
    <cellStyle name="Comma 4 2 2 2 6 3" xfId="40115" xr:uid="{5950B598-B7C9-4D40-A09B-1BD0519FC17C}"/>
    <cellStyle name="Comma 4 2 2 2 7" xfId="30613" xr:uid="{4065E9AE-DDC1-4C44-A22E-0DED0C8D7ED8}"/>
    <cellStyle name="Comma 4 2 2 2 7 2" xfId="38340" xr:uid="{0282EAE3-5538-41E2-BD1B-4EEC501685AD}"/>
    <cellStyle name="Comma 4 2 2 2 8" xfId="37634" xr:uid="{E11559FC-DD5B-41DD-8583-FA16D0AD1FAD}"/>
    <cellStyle name="Comma 4 2 2 2 9" xfId="37952" xr:uid="{6965E085-6D5E-464F-A743-12D861A9EF37}"/>
    <cellStyle name="Comma 4 2 2 20" xfId="25104" xr:uid="{8CA558F3-4CC7-4A5B-94F0-A37140FB2431}"/>
    <cellStyle name="Comma 4 2 2 20 2" xfId="30383" xr:uid="{B7C085A7-5662-49E6-B782-66B1A03F12EE}"/>
    <cellStyle name="Comma 4 2 2 21" xfId="25402" xr:uid="{ECB8C51E-5A4B-4105-8A87-131392C35514}"/>
    <cellStyle name="Comma 4 2 2 22" xfId="25588" xr:uid="{97174A1A-C4D2-44F8-A895-D2BA7807C7A5}"/>
    <cellStyle name="Comma 4 2 2 23" xfId="25912" xr:uid="{9F1F9B91-AEFF-43A1-B690-D88BB6EF9085}"/>
    <cellStyle name="Comma 4 2 2 24" xfId="26203" xr:uid="{ECBC7D8D-58E8-4A52-9790-649ABD04F87F}"/>
    <cellStyle name="Comma 4 2 2 25" xfId="26424" xr:uid="{E0BC0D7E-C282-4AD7-8C54-689D0A5DB8E0}"/>
    <cellStyle name="Comma 4 2 2 26" xfId="26715" xr:uid="{5AFFFBEE-C234-4FC5-8935-0095FD54A54B}"/>
    <cellStyle name="Comma 4 2 2 27" xfId="26922" xr:uid="{1DCDB2AB-B8D4-466B-9112-73DD23DB54FC}"/>
    <cellStyle name="Comma 4 2 2 28" xfId="27159" xr:uid="{ECB8052B-AC06-4AAE-8BAF-E98756D60186}"/>
    <cellStyle name="Comma 4 2 2 29" xfId="28420" xr:uid="{D9E69DBD-C3DC-4754-A233-185C925A69D3}"/>
    <cellStyle name="Comma 4 2 2 3" xfId="1540" xr:uid="{4E1B8601-E5E6-4982-97E4-A8A87BFEE597}"/>
    <cellStyle name="Comma 4 2 2 3 2" xfId="5152" xr:uid="{FDA3E976-A067-42CB-8C13-DD09FD3C3F71}"/>
    <cellStyle name="Comma 4 2 2 3 2 2" xfId="9983" xr:uid="{5A64DE1A-1830-4FEF-9429-C3E8089F46B1}"/>
    <cellStyle name="Comma 4 2 2 3 2 2 2" xfId="33053" xr:uid="{F31194E0-22F9-4CFE-AC71-DD5AB93D2CB4}"/>
    <cellStyle name="Comma 4 2 2 3 2 2 2 2" xfId="41401" xr:uid="{EFB83D77-C51C-47A2-809B-DF0103023074}"/>
    <cellStyle name="Comma 4 2 2 3 2 2 3" xfId="39789" xr:uid="{12F5F614-B929-4C31-A56C-8723FDFC420B}"/>
    <cellStyle name="Comma 4 2 2 3 2 3" xfId="32258" xr:uid="{72C52D82-A22E-464A-B7AA-02B78A25FC88}"/>
    <cellStyle name="Comma 4 2 2 3 2 3 2" xfId="40597" xr:uid="{405393B2-D390-479F-909C-BCC78A9F129E}"/>
    <cellStyle name="Comma 4 2 2 3 2 4" xfId="38986" xr:uid="{A35CC09E-E4AB-4C47-A887-24F32269EEBD}"/>
    <cellStyle name="Comma 4 2 2 3 3" xfId="7758" xr:uid="{B498093D-AB70-4589-8D97-D9BF71E09C3A}"/>
    <cellStyle name="Comma 4 2 2 3 3 2" xfId="32654" xr:uid="{04FBA63F-2EC1-4DB7-A3FD-C1EB44959910}"/>
    <cellStyle name="Comma 4 2 2 3 3 2 2" xfId="40999" xr:uid="{24EAFEAA-4C41-416B-99E6-EC9A9DA4C5E4}"/>
    <cellStyle name="Comma 4 2 2 3 3 3" xfId="39387" xr:uid="{45050A1E-DC99-4381-9361-86F0F470020D}"/>
    <cellStyle name="Comma 4 2 2 3 4" xfId="31855" xr:uid="{A848105B-0533-4772-B458-147E013A7D44}"/>
    <cellStyle name="Comma 4 2 2 3 4 2" xfId="40195" xr:uid="{E884F4E3-D8D5-4928-945B-93D097A9950E}"/>
    <cellStyle name="Comma 4 2 2 3 5" xfId="30896" xr:uid="{52A60B49-7F43-4EB8-AD03-BA3FA2E8D1DA}"/>
    <cellStyle name="Comma 4 2 2 3 6" xfId="38588" xr:uid="{A4C81202-3B4E-4382-817C-89FBB8C91CFA}"/>
    <cellStyle name="Comma 4 2 2 30" xfId="28703" xr:uid="{913662C3-1513-4F3A-9E48-7B0904BFAC80}"/>
    <cellStyle name="Comma 4 2 2 31" xfId="28983" xr:uid="{F1446170-A756-487A-B084-2BCF65B02B12}"/>
    <cellStyle name="Comma 4 2 2 32" xfId="29284" xr:uid="{578ADBF6-C9D8-4CBE-BB71-1515A4223EC4}"/>
    <cellStyle name="Comma 4 2 2 33" xfId="29518" xr:uid="{E5CC9035-3A8C-4812-A71B-F14486D95C23}"/>
    <cellStyle name="Comma 4 2 2 34" xfId="29705" xr:uid="{CC771EFD-5ECB-4785-9A59-41C2A96E0D88}"/>
    <cellStyle name="Comma 4 2 2 35" xfId="29960" xr:uid="{FA118008-CA69-4D5E-9A18-DD36B05AAB02}"/>
    <cellStyle name="Comma 4 2 2 36" xfId="30188" xr:uid="{DEBF62CE-B53B-4F73-9B6C-3B0E3E4E52AB}"/>
    <cellStyle name="Comma 4 2 2 37" xfId="30456" xr:uid="{C724BDB2-5A51-4DC5-8259-051A6E024608}"/>
    <cellStyle name="Comma 4 2 2 38" xfId="34510" xr:uid="{791A676B-1B69-4FCF-AC14-92CA709D54A7}"/>
    <cellStyle name="Comma 4 2 2 39" xfId="34754" xr:uid="{76CD6BCF-1133-42D5-BF8B-26879CD972A7}"/>
    <cellStyle name="Comma 4 2 2 4" xfId="2455" xr:uid="{70992D2A-70A9-4347-8B48-F0C1EF2C8C11}"/>
    <cellStyle name="Comma 4 2 2 4 2" xfId="5343" xr:uid="{678BB756-7C75-4C39-83F6-92A6670AA152}"/>
    <cellStyle name="Comma 4 2 2 4 2 2" xfId="10161" xr:uid="{7C7FD9F7-8CD6-4CD3-9453-F8B0E4B8E81A}"/>
    <cellStyle name="Comma 4 2 2 4 2 2 2" xfId="33148" xr:uid="{A31FE623-F373-4108-9C98-2DD2E0674C3B}"/>
    <cellStyle name="Comma 4 2 2 4 2 2 2 2" xfId="41496" xr:uid="{832C4B44-EE29-4539-8E0F-6A4FCFFDCA1C}"/>
    <cellStyle name="Comma 4 2 2 4 2 2 3" xfId="39884" xr:uid="{4B049634-6ECC-4531-B947-EE7CCAC19A43}"/>
    <cellStyle name="Comma 4 2 2 4 2 3" xfId="32353" xr:uid="{5F79135C-D8B3-4BE0-BCB1-EC4E4CD66947}"/>
    <cellStyle name="Comma 4 2 2 4 2 3 2" xfId="40692" xr:uid="{586AC1E5-1E53-4754-BED2-3D14B4639CC4}"/>
    <cellStyle name="Comma 4 2 2 4 2 4" xfId="39080" xr:uid="{E9C88188-7C66-43AE-AC16-1D7EC31F5889}"/>
    <cellStyle name="Comma 4 2 2 4 3" xfId="7935" xr:uid="{F66D8DB0-D519-4447-B58B-DEF114C1FDFC}"/>
    <cellStyle name="Comma 4 2 2 4 3 2" xfId="32749" xr:uid="{2E8FB5AB-5068-4C0B-83AF-16370386FE91}"/>
    <cellStyle name="Comma 4 2 2 4 3 2 2" xfId="41094" xr:uid="{367F56A6-1648-4CFE-982B-21E003CD5060}"/>
    <cellStyle name="Comma 4 2 2 4 3 3" xfId="39482" xr:uid="{6FF0D4F0-C629-4C3D-8121-B8A5BDE6299E}"/>
    <cellStyle name="Comma 4 2 2 4 4" xfId="31952" xr:uid="{0ECD5982-59FF-4DB6-99DB-CC8578B5C4BC}"/>
    <cellStyle name="Comma 4 2 2 4 4 2" xfId="40290" xr:uid="{37A3BCE8-EC3A-4A6F-B880-251771805F17}"/>
    <cellStyle name="Comma 4 2 2 4 5" xfId="31094" xr:uid="{7BF2EDEA-76AB-4CDC-8DDC-BE2607107B22}"/>
    <cellStyle name="Comma 4 2 2 4 6" xfId="38679" xr:uid="{C166117B-C6E8-4182-AC2D-63F2412EE555}"/>
    <cellStyle name="Comma 4 2 2 40" xfId="35054" xr:uid="{B5C54E5E-5EED-4D3D-AC6E-66F26C2F7458}"/>
    <cellStyle name="Comma 4 2 2 41" xfId="35262" xr:uid="{EE22E648-E79E-469C-9A05-629B986A7806}"/>
    <cellStyle name="Comma 4 2 2 42" xfId="35421" xr:uid="{09F00FB8-6DF3-4074-8D11-4ADFD6FD6EA6}"/>
    <cellStyle name="Comma 4 2 2 43" xfId="35574" xr:uid="{F939ACAB-1118-4D65-88DB-534387C87BB5}"/>
    <cellStyle name="Comma 4 2 2 44" xfId="35815" xr:uid="{B9224F0E-E232-4438-9835-59021281EF6A}"/>
    <cellStyle name="Comma 4 2 2 45" xfId="1474" xr:uid="{B27CF613-6F45-4A1B-B713-36C802B99324}"/>
    <cellStyle name="Comma 4 2 2 46" xfId="36046" xr:uid="{769CAA41-F401-4E3F-AE18-0791C641E7AC}"/>
    <cellStyle name="Comma 4 2 2 47" xfId="37483" xr:uid="{314EB284-4636-4FF3-AAD8-A2D50C20D2F6}"/>
    <cellStyle name="Comma 4 2 2 48" xfId="37843" xr:uid="{E15BA873-74C0-4FAA-A5D5-780549211E3E}"/>
    <cellStyle name="Comma 4 2 2 49" xfId="38091" xr:uid="{439F8947-9905-4ABA-8198-8FC34412A976}"/>
    <cellStyle name="Comma 4 2 2 5" xfId="2704" xr:uid="{4B115B68-5DEA-450A-B74C-13BCF740F7E6}"/>
    <cellStyle name="Comma 4 2 2 5 2" xfId="5558" xr:uid="{4AE36563-CD12-4D80-9795-18220434D6F4}"/>
    <cellStyle name="Comma 4 2 2 5 2 2" xfId="10339" xr:uid="{7EFFE4A6-3F5F-448D-AD33-2A85EE430F69}"/>
    <cellStyle name="Comma 4 2 2 5 2 2 2" xfId="33241" xr:uid="{632561C9-E9BE-4B3A-A8BC-B67F82C0D4BC}"/>
    <cellStyle name="Comma 4 2 2 5 2 2 2 2" xfId="41589" xr:uid="{D457449E-1491-49EA-B40A-FFFD4D0458BA}"/>
    <cellStyle name="Comma 4 2 2 5 2 2 3" xfId="39977" xr:uid="{3FF56953-8919-4755-9D03-288EE912969D}"/>
    <cellStyle name="Comma 4 2 2 5 2 3" xfId="32446" xr:uid="{B6CB16FF-B4EC-44DC-9EFC-92F788C7E3B6}"/>
    <cellStyle name="Comma 4 2 2 5 2 3 2" xfId="40785" xr:uid="{9E6A3E77-05BA-4C24-9F20-8F0512F92762}"/>
    <cellStyle name="Comma 4 2 2 5 2 4" xfId="39173" xr:uid="{7737AA2D-2F03-4C96-9B30-36E9BB363E61}"/>
    <cellStyle name="Comma 4 2 2 5 3" xfId="8112" xr:uid="{18EB9FC2-C241-429A-BDB8-64195C49513F}"/>
    <cellStyle name="Comma 4 2 2 5 3 2" xfId="32842" xr:uid="{BAA1C73F-9D55-4E71-9305-AE1A5C63AC2F}"/>
    <cellStyle name="Comma 4 2 2 5 3 2 2" xfId="41187" xr:uid="{57A54C0E-8D16-4F33-AF28-B5D100CE5DA6}"/>
    <cellStyle name="Comma 4 2 2 5 3 3" xfId="39575" xr:uid="{44CC3123-C390-4930-89D0-5AEB1633199E}"/>
    <cellStyle name="Comma 4 2 2 5 4" xfId="32052" xr:uid="{22D9C52F-D2CD-4B9B-A969-D2FC3A08516D}"/>
    <cellStyle name="Comma 4 2 2 5 4 2" xfId="40383" xr:uid="{308585C7-69C6-46A5-BA0B-E1489981FDA4}"/>
    <cellStyle name="Comma 4 2 2 5 5" xfId="31272" xr:uid="{C9998F82-FA1B-4F4F-9098-67C2A7C39F1E}"/>
    <cellStyle name="Comma 4 2 2 5 6" xfId="38771" xr:uid="{64F7BE16-754C-4B64-85D2-9B60A57C429A}"/>
    <cellStyle name="Comma 4 2 2 50" xfId="38226" xr:uid="{1E087629-C980-4867-B5AC-08BBBDBBD5A4}"/>
    <cellStyle name="Comma 4 2 2 6" xfId="2960" xr:uid="{24559CB7-F1AF-4362-8F3C-00B06BD2DE4F}"/>
    <cellStyle name="Comma 4 2 2 6 2" xfId="5783" xr:uid="{6F374E21-B624-4AB3-9629-4DB8C8D8AA45}"/>
    <cellStyle name="Comma 4 2 2 6 2 2" xfId="10524" xr:uid="{9085EA73-4BF3-4C0D-B0F3-D52F1FC12187}"/>
    <cellStyle name="Comma 4 2 2 6 2 2 2" xfId="41283" xr:uid="{010409C3-F42C-4E7D-8C95-BA44131EC4AE}"/>
    <cellStyle name="Comma 4 2 2 6 2 3" xfId="32936" xr:uid="{93686340-C120-4879-B6CD-E0C567FD6404}"/>
    <cellStyle name="Comma 4 2 2 6 2 4" xfId="39671" xr:uid="{62263F31-880D-44D3-8DCB-CE84ED14EB66}"/>
    <cellStyle name="Comma 4 2 2 6 3" xfId="8293" xr:uid="{1D55DF3A-66BA-4982-8449-32644A2E4B31}"/>
    <cellStyle name="Comma 4 2 2 6 3 2" xfId="40479" xr:uid="{6B667A51-02F2-4E74-A154-12BDAD54011E}"/>
    <cellStyle name="Comma 4 2 2 6 4" xfId="31437" xr:uid="{0E65675D-1B97-44EE-BB20-D83DFAC7B5EA}"/>
    <cellStyle name="Comma 4 2 2 6 5" xfId="38868" xr:uid="{F48BF4AD-3DBC-49B9-89A5-4D721E218FDE}"/>
    <cellStyle name="Comma 4 2 2 7" xfId="3216" xr:uid="{621329FB-08C9-4575-AC08-E58608935154}"/>
    <cellStyle name="Comma 4 2 2 7 2" xfId="6003" xr:uid="{036A331F-8CDC-4508-99F7-2F3A2797991F}"/>
    <cellStyle name="Comma 4 2 2 7 2 2" xfId="10704" xr:uid="{FE2AEAAB-660E-4C82-84F8-7DB6CFF3FD00}"/>
    <cellStyle name="Comma 4 2 2 7 2 3" xfId="32541" xr:uid="{A05A6238-9C56-4796-8427-F27FA0A4852C}"/>
    <cellStyle name="Comma 4 2 2 7 2 4" xfId="40882" xr:uid="{B10D44C7-2AA5-4F61-BC34-F397E455C11F}"/>
    <cellStyle name="Comma 4 2 2 7 3" xfId="8471" xr:uid="{D85561DF-58D0-4A08-B4AE-19CA0113722A}"/>
    <cellStyle name="Comma 4 2 2 7 4" xfId="31672" xr:uid="{B77D7122-9907-43C8-A22A-1B05366F3B40}"/>
    <cellStyle name="Comma 4 2 2 7 5" xfId="39270" xr:uid="{B5DE4324-D6A7-44C0-B35F-7C793D53602C}"/>
    <cellStyle name="Comma 4 2 2 8" xfId="3492" xr:uid="{CCFF395C-6471-4FDB-9278-3AD53E2A9DB8}"/>
    <cellStyle name="Comma 4 2 2 8 2" xfId="6234" xr:uid="{249BB164-3D75-47DF-99E4-4A8093B5C6AF}"/>
    <cellStyle name="Comma 4 2 2 8 2 2" xfId="10884" xr:uid="{0A9DA469-AB8E-4843-AA19-85BAFE334CA6}"/>
    <cellStyle name="Comma 4 2 2 8 3" xfId="8648" xr:uid="{335EB6A1-B546-4B7E-8F16-77184CA00BDD}"/>
    <cellStyle name="Comma 4 2 2 8 4" xfId="33388" xr:uid="{DF1EB642-0615-45A3-93E7-AD5CA25BCE31}"/>
    <cellStyle name="Comma 4 2 2 8 5" xfId="40078" xr:uid="{222342F7-0058-4457-B0AD-911602C1426B}"/>
    <cellStyle name="Comma 4 2 2 9" xfId="3800" xr:uid="{8780F521-5E94-4BCB-8BA3-CF45C8463CDC}"/>
    <cellStyle name="Comma 4 2 2 9 2" xfId="6480" xr:uid="{72FBF1BF-3E4F-4807-A59B-D27D960BFA33}"/>
    <cellStyle name="Comma 4 2 2 9 2 2" xfId="11065" xr:uid="{2A818294-D63B-467D-BDD5-8A264703F6D7}"/>
    <cellStyle name="Comma 4 2 2 9 3" xfId="8825" xr:uid="{779BBA34-A745-4505-AEFA-3E1EC4DF52D8}"/>
    <cellStyle name="Comma 4 2 2 9 4" xfId="33618" xr:uid="{93BE08B0-230B-4016-9276-F0F6B58A7A55}"/>
    <cellStyle name="Comma 4 2 20" xfId="12828" xr:uid="{EF2FDE82-FCC5-40FB-A5E5-E72EB695E671}"/>
    <cellStyle name="Comma 4 2 20 2" xfId="30398" xr:uid="{ECBA41E1-62DE-44FA-A188-34445A201B4E}"/>
    <cellStyle name="Comma 4 2 21" xfId="12971" xr:uid="{87F25170-E684-4898-99CE-49BE1891ADBF}"/>
    <cellStyle name="Comma 4 2 22" xfId="18431" xr:uid="{4BE60858-222D-4D62-840A-E6A844DE537C}"/>
    <cellStyle name="Comma 4 2 22 2" xfId="22279" xr:uid="{5E84616E-B90B-40A4-A052-8DDE07412446}"/>
    <cellStyle name="Comma 4 2 23" xfId="24445" xr:uid="{C3B8AA06-61B2-41AC-B398-B9A6A1C9CE2E}"/>
    <cellStyle name="Comma 4 2 24" xfId="24801" xr:uid="{996203A3-0E9B-4CAF-B1BA-43646F81088D}"/>
    <cellStyle name="Comma 4 2 25" xfId="25103" xr:uid="{66CCCC0E-6249-4EB3-85B1-56562B693225}"/>
    <cellStyle name="Comma 4 2 26" xfId="25401" xr:uid="{CC401B6E-08C2-4168-9C72-51C3E3292547}"/>
    <cellStyle name="Comma 4 2 27" xfId="25587" xr:uid="{A8311BC3-1D3D-496C-90A5-104B70DC6B7B}"/>
    <cellStyle name="Comma 4 2 28" xfId="25911" xr:uid="{49872F8D-7B1A-4232-9495-6B5B5743749F}"/>
    <cellStyle name="Comma 4 2 29" xfId="26202" xr:uid="{EF657C19-8CC0-42D3-87A1-EAC075B6EA0E}"/>
    <cellStyle name="Comma 4 2 3" xfId="1511" xr:uid="{9193D583-8520-477A-AFD5-B63C6583D5CC}"/>
    <cellStyle name="Comma 4 2 3 10" xfId="30612" xr:uid="{15195E58-A2EC-4F5B-8CC8-030ED668C3A4}"/>
    <cellStyle name="Comma 4 2 3 11" xfId="37484" xr:uid="{D455D649-F244-4E84-A6AC-0B109D846503}"/>
    <cellStyle name="Comma 4 2 3 12" xfId="37867" xr:uid="{2DE98924-60B8-44EB-9AEB-96EF68E27342}"/>
    <cellStyle name="Comma 4 2 3 12 2" xfId="37958" xr:uid="{3BAB3784-428E-4E9B-96C3-A20DE108DB16}"/>
    <cellStyle name="Comma 4 2 3 13" xfId="37842" xr:uid="{F68F2284-B313-4024-9D4B-378B28E2ABE9}"/>
    <cellStyle name="Comma 4 2 3 14" xfId="38092" xr:uid="{BFC7F1D2-A022-4AA1-A5CA-6707E8BF215D}"/>
    <cellStyle name="Comma 4 2 3 15" xfId="38253" xr:uid="{18A18C91-3398-48BE-A5FE-43F57C99C3B8}"/>
    <cellStyle name="Comma 4 2 3 15 2 2" xfId="25337" xr:uid="{FF1E3A1D-C272-4500-9F63-1EC3B783F3EE}"/>
    <cellStyle name="Comma 4 2 3 2" xfId="4937" xr:uid="{4CE99AF8-AA62-4918-B61D-424FBD00411D}"/>
    <cellStyle name="Comma 4 2 3 2 2" xfId="9804" xr:uid="{6A801170-4DE2-44E2-947E-F4D0988CC1A0}"/>
    <cellStyle name="Comma 4 2 3 2 2 2" xfId="33075" xr:uid="{6A58A5D5-A901-4574-9A69-39E43DD0326C}"/>
    <cellStyle name="Comma 4 2 3 2 2 2 2" xfId="41423" xr:uid="{2848CD31-4BE8-4D89-B0AC-BEBAF311BF52}"/>
    <cellStyle name="Comma 4 2 3 2 2 2 3" xfId="39811" xr:uid="{79C25119-FD13-4F80-90F3-D983A5C8EE83}"/>
    <cellStyle name="Comma 4 2 3 2 2 3" xfId="32280" xr:uid="{559E071F-23F5-4E8F-ADFB-E79B5FC7899C}"/>
    <cellStyle name="Comma 4 2 3 2 2 3 2" xfId="40619" xr:uid="{3BF979AF-9831-4D4A-A760-46D0F18A5085}"/>
    <cellStyle name="Comma 4 2 3 2 2 4" xfId="39007" xr:uid="{1F7418AF-CDB7-4DB6-AA89-E5FC6D553F99}"/>
    <cellStyle name="Comma 4 2 3 2 3" xfId="24805" xr:uid="{B30C43EC-0573-4D0A-811A-EFEA3F6291D1}"/>
    <cellStyle name="Comma 4 2 3 2 3 2" xfId="32676" xr:uid="{00AE105C-E6DD-4A7C-AA5A-070A8CC1964E}"/>
    <cellStyle name="Comma 4 2 3 2 3 2 2" xfId="41021" xr:uid="{7CA8C1A6-C70F-43D3-9038-741FABE3AD43}"/>
    <cellStyle name="Comma 4 2 3 2 3 3" xfId="39409" xr:uid="{6E8BFD1F-0DBA-4718-963F-9B136D243708}"/>
    <cellStyle name="Comma 4 2 3 2 4" xfId="27508" xr:uid="{B2BE8738-64A7-4CE4-9F9C-4E6910323452}"/>
    <cellStyle name="Comma 4 2 3 2 4 2" xfId="31876" xr:uid="{E46EA150-0D1B-4285-B857-BA82E74F5CA6}"/>
    <cellStyle name="Comma 4 2 3 2 4 3" xfId="40217" xr:uid="{42B75008-78E1-4A10-870F-2321454DAACD}"/>
    <cellStyle name="Comma 4 2 3 2 5" xfId="30940" xr:uid="{E606DF84-9437-4AC2-B911-810684680360}"/>
    <cellStyle name="Comma 4 2 3 2 5 2" xfId="38608" xr:uid="{54C46FA3-EFBA-4032-95B6-DB5E1E4BEA58}"/>
    <cellStyle name="Comma 4 2 3 2 6" xfId="37635" xr:uid="{FFF678D1-0E18-4973-ABE9-EE1EBEC94FD5}"/>
    <cellStyle name="Comma 4 2 3 2 7" xfId="37951" xr:uid="{B61EE0F2-9254-4FC0-B88B-1FCE845CFFEE}"/>
    <cellStyle name="Comma 4 2 3 2 8" xfId="38140" xr:uid="{41C0E97C-D723-4F2C-8D5A-6457203E7EA0}"/>
    <cellStyle name="Comma 4 2 3 2 9" xfId="38289" xr:uid="{81C33BBE-23BA-435C-85C9-8E72AF86533C}"/>
    <cellStyle name="Comma 4 2 3 3" xfId="7580" xr:uid="{24FFE7E6-BB19-4D3F-83BF-A01725B4FEFA}"/>
    <cellStyle name="Comma 4 2 3 3 2" xfId="32448" xr:uid="{0557705E-70A6-431B-B4CF-41AF69D97E29}"/>
    <cellStyle name="Comma 4 2 3 3 2 2" xfId="33243" xr:uid="{54188137-527E-4015-BA7C-E0AC39B9C152}"/>
    <cellStyle name="Comma 4 2 3 3 2 2 2" xfId="41591" xr:uid="{621A48A3-1FD4-43A9-BD74-CA1593D7B6BD}"/>
    <cellStyle name="Comma 4 2 3 3 2 2 3" xfId="39979" xr:uid="{9243379B-04A7-445B-A919-972D74614213}"/>
    <cellStyle name="Comma 4 2 3 3 2 3" xfId="40787" xr:uid="{7E691439-157E-4BBF-BC45-E63A7B362A88}"/>
    <cellStyle name="Comma 4 2 3 3 2 4" xfId="39175" xr:uid="{B3CB5DDA-1049-4E74-9B4C-AA95631002D4}"/>
    <cellStyle name="Comma 4 2 3 3 3" xfId="32844" xr:uid="{65CBCFA7-02F1-401B-AFF9-1B0B7165CE93}"/>
    <cellStyle name="Comma 4 2 3 3 3 2" xfId="41189" xr:uid="{6E27F57A-4156-4975-9C51-2880A3053A02}"/>
    <cellStyle name="Comma 4 2 3 3 3 3" xfId="39577" xr:uid="{270A6C44-7DC1-4585-82E0-0212BBDD9C60}"/>
    <cellStyle name="Comma 4 2 3 3 4" xfId="32054" xr:uid="{9065441D-BDD8-46E1-8FE5-8C0D02E04131}"/>
    <cellStyle name="Comma 4 2 3 3 4 2" xfId="40385" xr:uid="{BC1824EA-08C6-43DF-9C7E-1654CD706450}"/>
    <cellStyle name="Comma 4 2 3 3 5" xfId="31137" xr:uid="{6D0137BB-8E91-4C1C-B955-B3472B04B8BC}"/>
    <cellStyle name="Comma 4 2 3 3 5 2" xfId="38773" xr:uid="{3B9CA9EB-E691-4225-89C2-F37AE2154FDA}"/>
    <cellStyle name="Comma 4 2 3 3 6" xfId="38413" xr:uid="{3DF192E7-EEDE-4638-8C90-FAB75BF3EB1B}"/>
    <cellStyle name="Comma 4 2 3 4" xfId="2001" xr:uid="{DF8D4717-B2E5-43F7-B0F5-AE242C80AEA9}"/>
    <cellStyle name="Comma 4 2 3 4 2" xfId="32958" xr:uid="{E9961B9E-FB25-4D1B-9F27-4981993BB1D9}"/>
    <cellStyle name="Comma 4 2 3 4 2 2" xfId="41305" xr:uid="{17D0751D-F30D-4DF6-B244-15B1F30C58CB}"/>
    <cellStyle name="Comma 4 2 3 4 2 3" xfId="39693" xr:uid="{1E722F7E-EF35-48CD-A328-50BB050308AE}"/>
    <cellStyle name="Comma 4 2 3 4 3" xfId="32166" xr:uid="{CBC81554-0EDC-4926-A776-CB10E2C5AA68}"/>
    <cellStyle name="Comma 4 2 3 4 3 2" xfId="40501" xr:uid="{C6E22233-458A-4A52-BBC8-829B908F5E54}"/>
    <cellStyle name="Comma 4 2 3 4 4" xfId="31176" xr:uid="{1FC28711-ACD7-45D5-83FC-2E705D79E77B}"/>
    <cellStyle name="Comma 4 2 3 4 5" xfId="38890" xr:uid="{FA95B2B1-8847-4FBC-90EA-6363FEF3C4F6}"/>
    <cellStyle name="Comma 4 2 3 5" xfId="24804" xr:uid="{34E20A19-1ECE-491A-9CD7-976FD369528B}"/>
    <cellStyle name="Comma 4 2 3 5 2" xfId="32562" xr:uid="{5AB29C41-1BA1-4318-81D0-989F8D341E59}"/>
    <cellStyle name="Comma 4 2 3 5 2 2" xfId="40904" xr:uid="{A109F81F-1FA9-49C0-9B5B-A221CF5904B4}"/>
    <cellStyle name="Comma 4 2 3 5 3" xfId="39292" xr:uid="{39F16704-9294-48D9-8F44-46722020B692}"/>
    <cellStyle name="Comma 4 2 3 6" xfId="27158" xr:uid="{D1A8861F-DA29-42D0-8341-E46315947217}"/>
    <cellStyle name="Comma 4 2 3 6 2" xfId="31740" xr:uid="{97ED0CB9-64FF-47AA-942B-51161EE56861}"/>
    <cellStyle name="Comma 4 2 3 6 3" xfId="40100" xr:uid="{6D4762B9-4B07-4F95-A001-65852913FEE0}"/>
    <cellStyle name="Comma 4 2 3 7" xfId="33363" xr:uid="{5A38C92F-0433-4EF3-809A-A7955320ED33}"/>
    <cellStyle name="Comma 4 2 3 7 2" xfId="38510" xr:uid="{23F1988C-8A75-48A1-9DDF-5B9C4B54D5CD}"/>
    <cellStyle name="Comma 4 2 3 8" xfId="33651" xr:uid="{254A8656-FD15-452E-AAE0-6033C869E590}"/>
    <cellStyle name="Comma 4 2 3 9" xfId="33871" xr:uid="{50488EA9-FFFE-42CA-B439-5F7C0F70576A}"/>
    <cellStyle name="Comma 4 2 30" xfId="26423" xr:uid="{BB6176F9-1ABB-400C-81A4-2FFE09E9C90D}"/>
    <cellStyle name="Comma 4 2 31" xfId="26714" xr:uid="{8E2F9945-8A1E-4B7F-8BA9-25EA65155449}"/>
    <cellStyle name="Comma 4 2 32" xfId="26921" xr:uid="{2564E5F9-0D92-4B79-97C5-A7CD6C64FEEE}"/>
    <cellStyle name="Comma 4 2 33" xfId="27035" xr:uid="{0EF5A976-8C1A-4412-8E2B-9D95D903A3D2}"/>
    <cellStyle name="Comma 4 2 34" xfId="28419" xr:uid="{527923F8-CA76-40BB-B8C8-7B8890D8A98B}"/>
    <cellStyle name="Comma 4 2 35" xfId="28702" xr:uid="{D8D34DA8-ECAE-44F7-803F-4212D7C432CD}"/>
    <cellStyle name="Comma 4 2 36" xfId="28759" xr:uid="{C47B8005-4D28-4DED-8F83-A57E7C496AE9}"/>
    <cellStyle name="Comma 4 2 37" xfId="28982" xr:uid="{45145C48-574F-4E1E-8DFE-7C2DEF3869BE}"/>
    <cellStyle name="Comma 4 2 38" xfId="29283" xr:uid="{CCFD596C-BBCD-4312-A61F-267540E660FF}"/>
    <cellStyle name="Comma 4 2 39" xfId="29517" xr:uid="{406ACD06-AB15-4112-8971-DC1791563529}"/>
    <cellStyle name="Comma 4 2 4" xfId="2246" xr:uid="{BA113B31-955E-4311-9B2F-8201B105BBEA}"/>
    <cellStyle name="Comma 4 2 4 10" xfId="38038" xr:uid="{89922C67-CF60-43DB-BEF2-39F245BB7596}"/>
    <cellStyle name="Comma 4 2 4 11" xfId="38210" xr:uid="{4A7FD8F5-BB43-469A-B0AF-92D1AB3BDE77}"/>
    <cellStyle name="Comma 4 2 4 2" xfId="5151" xr:uid="{9F9ED1B3-966A-4F91-88AA-AB7040FE5FAD}"/>
    <cellStyle name="Comma 4 2 4 2 2" xfId="9982" xr:uid="{0A91B447-3127-4684-93A1-A788FD0EE7DB}"/>
    <cellStyle name="Comma 4 2 4 2 2 2" xfId="33128" xr:uid="{2412651C-C459-475B-A9CB-B866A10AAF88}"/>
    <cellStyle name="Comma 4 2 4 2 2 2 2" xfId="41476" xr:uid="{3441508D-D212-406D-B8B4-07F5542C378D}"/>
    <cellStyle name="Comma 4 2 4 2 2 2 3" xfId="39864" xr:uid="{FA71D0A1-9FB2-415F-9346-B4CE46597370}"/>
    <cellStyle name="Comma 4 2 4 2 2 3" xfId="32333" xr:uid="{84729B57-129E-443B-A61C-67FFA4DA5DAD}"/>
    <cellStyle name="Comma 4 2 4 2 2 3 2" xfId="40672" xr:uid="{1D8712D5-F5C6-4BAA-A883-6BFC1F8E0AAA}"/>
    <cellStyle name="Comma 4 2 4 2 2 4" xfId="39060" xr:uid="{D79F490D-1F84-4B8E-8AEB-53CBC12F1805}"/>
    <cellStyle name="Comma 4 2 4 2 3" xfId="32729" xr:uid="{A2C1CBAD-19A9-4954-9DBC-C8563F9731EC}"/>
    <cellStyle name="Comma 4 2 4 2 3 2" xfId="41074" xr:uid="{082CEAB2-BF0D-402D-9E09-B5B3CEA459C6}"/>
    <cellStyle name="Comma 4 2 4 2 3 3" xfId="39462" xr:uid="{80C84BA3-773E-4AAE-A501-7F4F86E11387}"/>
    <cellStyle name="Comma 4 2 4 2 4" xfId="31924" xr:uid="{73993994-B3FC-4B41-A15B-0610946C9BC2}"/>
    <cellStyle name="Comma 4 2 4 2 4 2" xfId="40270" xr:uid="{07B4EA40-D0C2-4924-B828-0F8B6CD09B9F}"/>
    <cellStyle name="Comma 4 2 4 2 5" xfId="38661" xr:uid="{C1AA27FE-AA45-442F-968E-F44D1788A081}"/>
    <cellStyle name="Comma 4 2 4 3" xfId="7757" xr:uid="{4E109E72-6990-4233-88C3-E0C310F56077}"/>
    <cellStyle name="Comma 4 2 4 3 2" xfId="32449" xr:uid="{A61070CB-7AE2-41B7-95A3-DEEE65AE7C8A}"/>
    <cellStyle name="Comma 4 2 4 3 2 2" xfId="33244" xr:uid="{1B5CEF97-506F-4178-93B1-71547411F0FF}"/>
    <cellStyle name="Comma 4 2 4 3 2 2 2" xfId="41592" xr:uid="{87A4AC29-E425-400C-B4A4-448F1B7630D1}"/>
    <cellStyle name="Comma 4 2 4 3 2 2 3" xfId="39980" xr:uid="{C853F34E-AA95-43F4-AD01-29915EFC4E96}"/>
    <cellStyle name="Comma 4 2 4 3 2 3" xfId="40788" xr:uid="{EA7DE679-35E6-4FD8-A7C1-8D3A46E8A258}"/>
    <cellStyle name="Comma 4 2 4 3 2 4" xfId="39176" xr:uid="{E5F931A4-8A91-4770-97A2-9D4211B5D3B7}"/>
    <cellStyle name="Comma 4 2 4 3 3" xfId="32845" xr:uid="{E0076204-31F4-4D4B-8F23-B3C2893E3EC9}"/>
    <cellStyle name="Comma 4 2 4 3 3 2" xfId="41190" xr:uid="{3CE73C68-7CBA-4C3A-8C0F-4AB089DBDFBE}"/>
    <cellStyle name="Comma 4 2 4 3 3 3" xfId="39578" xr:uid="{E4BFF787-CAAC-4138-A0C2-A2BF14D89700}"/>
    <cellStyle name="Comma 4 2 4 3 4" xfId="32055" xr:uid="{76EA5AA7-32D9-4852-94FE-63F4F60B13F1}"/>
    <cellStyle name="Comma 4 2 4 3 4 2" xfId="40386" xr:uid="{DA5CB110-C137-444F-B5D6-9B33C254A497}"/>
    <cellStyle name="Comma 4 2 4 3 5" xfId="38774" xr:uid="{466F8144-3180-4EFD-8168-F3AA2BA69B76}"/>
    <cellStyle name="Comma 4 2 4 4" xfId="24806" xr:uid="{E66C9F72-AD7B-471A-A9CE-FBF7FDB3B322}"/>
    <cellStyle name="Comma 4 2 4 4 2" xfId="33010" xr:uid="{4CBE57F9-6F64-4A41-B991-641816C966E6}"/>
    <cellStyle name="Comma 4 2 4 4 2 2" xfId="41358" xr:uid="{17CA0623-7424-4489-924D-5A5611FC24C9}"/>
    <cellStyle name="Comma 4 2 4 4 2 3" xfId="39746" xr:uid="{4EBDD6B6-A90D-4959-ABF8-699B47E60F02}"/>
    <cellStyle name="Comma 4 2 4 4 3" xfId="32216" xr:uid="{921C73B0-58D8-443B-B99A-2B6F8856E9A9}"/>
    <cellStyle name="Comma 4 2 4 4 3 2" xfId="40554" xr:uid="{55808903-F25E-4A75-8EEE-F14DEED89D33}"/>
    <cellStyle name="Comma 4 2 4 4 4" xfId="38943" xr:uid="{538F3891-2A8B-4E3C-8803-2A4093F2F9AE}"/>
    <cellStyle name="Comma 4 2 4 5" xfId="27065" xr:uid="{ACBB08A5-07DB-49C7-B0DB-8333032CD23B}"/>
    <cellStyle name="Comma 4 2 4 5 2" xfId="32612" xr:uid="{46B6074E-D9D2-4D78-AA80-DBDE16F1A7DD}"/>
    <cellStyle name="Comma 4 2 4 5 2 2" xfId="40957" xr:uid="{14802394-64B8-4012-A38C-5B9B75A632F2}"/>
    <cellStyle name="Comma 4 2 4 5 3" xfId="39345" xr:uid="{1FDB60C3-21E6-4F31-BE39-049A06B8B6D4}"/>
    <cellStyle name="Comma 4 2 4 6" xfId="31814" xr:uid="{ABB1F3C9-5414-403C-A911-2519AF875F0F}"/>
    <cellStyle name="Comma 4 2 4 6 2" xfId="40153" xr:uid="{CD1B6A54-A337-47AC-984F-69DAB79A37EC}"/>
    <cellStyle name="Comma 4 2 4 7" xfId="30853" xr:uid="{CC1F2C50-2376-4BC5-A0BA-7F00F87C1570}"/>
    <cellStyle name="Comma 4 2 4 7 2" xfId="38461" xr:uid="{670F29E7-92CA-4DB9-B8B7-456A8408D107}"/>
    <cellStyle name="Comma 4 2 4 8" xfId="37013" xr:uid="{8CBE33C1-41F7-4A64-9FD0-D88F1CBB0872}"/>
    <cellStyle name="Comma 4 2 4 9" xfId="37795" xr:uid="{244C85FF-2DE9-4C3B-BEB2-AF0CC533592A}"/>
    <cellStyle name="Comma 4 2 40" xfId="29704" xr:uid="{3048CD58-5EC6-4CCF-B199-5DDB8ED8B0F5}"/>
    <cellStyle name="Comma 4 2 40 2 2" xfId="25456" xr:uid="{6BF83848-A85B-45F6-BD70-D34F1BDF469D}"/>
    <cellStyle name="Comma 4 2 41" xfId="29959" xr:uid="{468D1623-1C14-40DF-BC14-BFF5752A415A}"/>
    <cellStyle name="Comma 4 2 42" xfId="30187" xr:uid="{F0C5E8AC-F421-4BF0-9100-BE05A2FBE066}"/>
    <cellStyle name="Comma 4 2 43" xfId="34509" xr:uid="{A1E8BC12-4CE7-4DA5-810F-FDAB7B7BD8BA}"/>
    <cellStyle name="Comma 4 2 44" xfId="34753" xr:uid="{C293A2DC-EEA4-4DA4-A25A-7C9DC0164DED}"/>
    <cellStyle name="Comma 4 2 45" xfId="35053" xr:uid="{93282F7C-60AE-4A14-8BD4-3B85E47B36B8}"/>
    <cellStyle name="Comma 4 2 46" xfId="35261" xr:uid="{8616224C-9E04-497E-97DD-1B434066E6B9}"/>
    <cellStyle name="Comma 4 2 47" xfId="35420" xr:uid="{554F8C53-644E-4070-8AA6-829A5F065A12}"/>
    <cellStyle name="Comma 4 2 48" xfId="35573" xr:uid="{BEEFDAB2-4FDF-462A-B0B5-C4BD11FE7152}"/>
    <cellStyle name="Comma 4 2 49" xfId="35708" xr:uid="{8CB88468-273E-41EE-957F-0C7569B5D82B}"/>
    <cellStyle name="Comma 4 2 5" xfId="2454" xr:uid="{F7923DCC-6925-4420-877A-263BFAA47F8E}"/>
    <cellStyle name="Comma 4 2 5 2" xfId="5342" xr:uid="{25F1DB8B-901E-4249-8E1B-AA450F65C9B7}"/>
    <cellStyle name="Comma 4 2 5 2 2" xfId="10160" xr:uid="{9E5C0C7D-92B5-4A3F-B492-5635A8F8ABEE}"/>
    <cellStyle name="Comma 4 2 5 2 2 2" xfId="33038" xr:uid="{1F4B1B75-494B-487B-9E7F-56394FAEDC9D}"/>
    <cellStyle name="Comma 4 2 5 2 2 2 2" xfId="41386" xr:uid="{2E77DD22-2691-4D4E-85DE-5A4D2759BF72}"/>
    <cellStyle name="Comma 4 2 5 2 2 3" xfId="39774" xr:uid="{B5A0160E-B760-4113-BB21-EC6F4A5E3557}"/>
    <cellStyle name="Comma 4 2 5 2 3" xfId="32244" xr:uid="{7BF4DAD0-0939-4F9B-820B-0DCDE2CD2A9F}"/>
    <cellStyle name="Comma 4 2 5 2 3 2" xfId="40582" xr:uid="{64DD3DFA-A715-4A69-8F03-4FA9AA04CFE8}"/>
    <cellStyle name="Comma 4 2 5 2 4" xfId="38971" xr:uid="{9E588FD1-A5B2-4F48-87CA-3C01E6917102}"/>
    <cellStyle name="Comma 4 2 5 3" xfId="7934" xr:uid="{2CE08C3D-20C5-4292-A9EF-837E1C1F6D1D}"/>
    <cellStyle name="Comma 4 2 5 3 2" xfId="32639" xr:uid="{E22FABBF-40D3-415B-8625-B08F44A6C579}"/>
    <cellStyle name="Comma 4 2 5 3 2 2" xfId="40984" xr:uid="{4D9F311C-D5C4-4A57-8725-464A66E517B7}"/>
    <cellStyle name="Comma 4 2 5 3 3" xfId="39372" xr:uid="{EB0B6627-A599-4321-B0C1-1C7AFA7CF8CC}"/>
    <cellStyle name="Comma 4 2 5 4" xfId="27323" xr:uid="{13CD40AF-1EA4-4B75-843D-68F88A0120FA}"/>
    <cellStyle name="Comma 4 2 5 4 2" xfId="31841" xr:uid="{7F2BC968-2DA7-4F19-B050-8F5256FBE763}"/>
    <cellStyle name="Comma 4 2 5 4 3" xfId="40180" xr:uid="{62680A9F-CBEE-4157-AF97-3DCCF4036100}"/>
    <cellStyle name="Comma 4 2 5 5" xfId="31055" xr:uid="{A2C99BB0-26BC-40AA-ABBA-EBBD818D15A9}"/>
    <cellStyle name="Comma 4 2 5 5 2" xfId="38573" xr:uid="{E8940D0B-CA0F-465F-B719-367DE94DF44B}"/>
    <cellStyle name="Comma 4 2 5 6" xfId="37913" xr:uid="{CAFBE669-628B-4D36-BA87-F30F2E04F250}"/>
    <cellStyle name="Comma 4 2 5 7" xfId="38326" xr:uid="{3FA6AB8C-B69B-4685-9F8A-27521C031F12}"/>
    <cellStyle name="Comma 4 2 50" xfId="35814" xr:uid="{19E44552-0984-40FE-BB82-DB3BBBBB8F9E}"/>
    <cellStyle name="Comma 4 2 51" xfId="35907" xr:uid="{610D994F-1C65-45CB-AE4A-8C53C6AABA1C}"/>
    <cellStyle name="Comma 4 2 52" xfId="965" xr:uid="{494777D1-2024-4DE7-8B6E-305F1B1FAAF4}"/>
    <cellStyle name="Comma 4 2 53" xfId="36045" xr:uid="{4C2F5467-3A79-4C8A-ADCD-65DE2B292B35}"/>
    <cellStyle name="Comma 4 2 54" xfId="36381" xr:uid="{9D696920-4637-4064-A19E-78947AD1B77E}"/>
    <cellStyle name="Comma 4 2 55" xfId="583" xr:uid="{C9EA4528-6CD1-492A-96FE-886105E8F4CD}"/>
    <cellStyle name="Comma 4 2 56" xfId="37723" xr:uid="{7BB3D1F7-7181-498A-87C3-74413B304E4E}"/>
    <cellStyle name="Comma 4 2 57" xfId="37999" xr:uid="{797415DB-9062-47A8-B88D-9F699779CD9A}"/>
    <cellStyle name="Comma 4 2 58" xfId="38193" xr:uid="{3DF74C4C-790A-4105-B087-ABDDE0E4B761}"/>
    <cellStyle name="Comma 4 2 6" xfId="2703" xr:uid="{6B87BF1C-7550-429C-930C-641F271B1A75}"/>
    <cellStyle name="Comma 4 2 6 2" xfId="5557" xr:uid="{4A41B74D-8661-41CD-968A-0E63BFF2A1E8}"/>
    <cellStyle name="Comma 4 2 6 2 2" xfId="10338" xr:uid="{172B2736-037C-4C9C-82FC-09A4E1121CA1}"/>
    <cellStyle name="Comma 4 2 6 2 2 2" xfId="33141" xr:uid="{58D12D15-0A54-433E-87E0-D733418B1685}"/>
    <cellStyle name="Comma 4 2 6 2 2 2 2" xfId="41489" xr:uid="{821C2B85-71CE-4FD6-9535-65ECC8D04C00}"/>
    <cellStyle name="Comma 4 2 6 2 2 3" xfId="39877" xr:uid="{6B2B05A9-0B0E-4F04-A795-7D9BC57E69CE}"/>
    <cellStyle name="Comma 4 2 6 2 3" xfId="32346" xr:uid="{73BFE6AE-185A-4154-BAF3-0A5FAE9D02E3}"/>
    <cellStyle name="Comma 4 2 6 2 3 2" xfId="40685" xr:uid="{421F9902-0D39-4769-87A0-249889850050}"/>
    <cellStyle name="Comma 4 2 6 2 4" xfId="39073" xr:uid="{610DD708-3857-4B8A-8AF8-96C3A33306AF}"/>
    <cellStyle name="Comma 4 2 6 3" xfId="8111" xr:uid="{D4DF9639-154C-406E-B3A2-A84FD3FE38A9}"/>
    <cellStyle name="Comma 4 2 6 3 2" xfId="32742" xr:uid="{3D166989-2890-49F5-8E6B-34AE39AA6B05}"/>
    <cellStyle name="Comma 4 2 6 3 2 2" xfId="41087" xr:uid="{11C2E36C-5A80-45C4-982F-42C07287C7E9}"/>
    <cellStyle name="Comma 4 2 6 3 3" xfId="39475" xr:uid="{F484CF36-B1E1-4313-89EE-B8756A6504AD}"/>
    <cellStyle name="Comma 4 2 6 4" xfId="31940" xr:uid="{0A93CD0F-4C2A-4EB1-89E9-9BA0760CBB2F}"/>
    <cellStyle name="Comma 4 2 6 4 2" xfId="40283" xr:uid="{5F81915B-9A6E-468B-9CD9-0BD99BCEF876}"/>
    <cellStyle name="Comma 4 2 6 5" xfId="31168" xr:uid="{55CD8D6C-61D4-48B0-8D36-A3216800D13E}"/>
    <cellStyle name="Comma 4 2 6 6" xfId="38672" xr:uid="{8BA454A3-1C45-4543-88A8-240697732041}"/>
    <cellStyle name="Comma 4 2 7" xfId="2959" xr:uid="{03313089-BEAF-47AD-A54C-8612368F9953}"/>
    <cellStyle name="Comma 4 2 7 2" xfId="5782" xr:uid="{E26665D9-476F-423A-A189-D132DC76DA90}"/>
    <cellStyle name="Comma 4 2 7 2 2" xfId="10523" xr:uid="{4AA94057-1F59-4683-B45D-1ACFBCC3BFEB}"/>
    <cellStyle name="Comma 4 2 7 2 2 2" xfId="33240" xr:uid="{D8C961C2-8813-4B61-A425-4DB3195644F5}"/>
    <cellStyle name="Comma 4 2 7 2 2 2 2" xfId="41588" xr:uid="{5E2DB7FE-3251-421C-A959-9F233EA3A60F}"/>
    <cellStyle name="Comma 4 2 7 2 2 3" xfId="39976" xr:uid="{A419899E-6772-4C55-8DCA-1D391A7DE3B2}"/>
    <cellStyle name="Comma 4 2 7 2 3" xfId="32445" xr:uid="{C7B6BDF6-9874-44C8-A206-C4E4DDDEEAAF}"/>
    <cellStyle name="Comma 4 2 7 2 3 2" xfId="40784" xr:uid="{817C795F-A4EF-435D-A000-4FCC4FF87124}"/>
    <cellStyle name="Comma 4 2 7 2 4" xfId="39172" xr:uid="{CF7FC5D6-7C60-4E12-87FF-BBEFE713E0EF}"/>
    <cellStyle name="Comma 4 2 7 3" xfId="8292" xr:uid="{6674D5CE-5E4E-43CD-BC5E-2540C158B80F}"/>
    <cellStyle name="Comma 4 2 7 3 2" xfId="32841" xr:uid="{CA6F000D-7736-431F-A19F-82BEA123C737}"/>
    <cellStyle name="Comma 4 2 7 3 2 2" xfId="41186" xr:uid="{6938B955-0DB6-4620-9295-1E6AFFF12EF9}"/>
    <cellStyle name="Comma 4 2 7 3 3" xfId="39574" xr:uid="{A0DBA0C2-0D2A-4191-9606-D65DB64D3461}"/>
    <cellStyle name="Comma 4 2 7 4" xfId="32051" xr:uid="{605DE1BA-CD72-46E0-B867-A652084A3929}"/>
    <cellStyle name="Comma 4 2 7 4 2" xfId="40382" xr:uid="{5089B3E1-E118-4CF2-8129-D8711A99875C}"/>
    <cellStyle name="Comma 4 2 7 5" xfId="31271" xr:uid="{3B84F131-7A2E-467F-830F-F222AB17EE80}"/>
    <cellStyle name="Comma 4 2 7 6" xfId="38770" xr:uid="{4909C7D0-2E1E-49A5-9656-759E0089A9B2}"/>
    <cellStyle name="Comma 4 2 8" xfId="3215" xr:uid="{49E52C59-E43B-4399-A178-D685343A5D0C}"/>
    <cellStyle name="Comma 4 2 8 2" xfId="6002" xr:uid="{3E0AA0CA-0E87-4A24-BB45-17A4A104330C}"/>
    <cellStyle name="Comma 4 2 8 2 2" xfId="10703" xr:uid="{A8565E62-9AB3-4135-BDA3-949575C72D14}"/>
    <cellStyle name="Comma 4 2 8 2 2 2" xfId="41268" xr:uid="{5A0732B8-A256-4178-BC84-D7B9505AAFFB}"/>
    <cellStyle name="Comma 4 2 8 2 3" xfId="32922" xr:uid="{D8EE5841-5DC9-4903-AC12-1F8486EA0955}"/>
    <cellStyle name="Comma 4 2 8 2 4" xfId="39656" xr:uid="{E62B6C2F-43FE-4A50-BCB9-E1B44FD65A87}"/>
    <cellStyle name="Comma 4 2 8 3" xfId="8470" xr:uid="{AB6A3C22-BADB-429B-B43D-167807E6BEA7}"/>
    <cellStyle name="Comma 4 2 8 3 2" xfId="32132" xr:uid="{F84C5D15-DD44-4ECD-A134-963D52018F0E}"/>
    <cellStyle name="Comma 4 2 8 3 3" xfId="40464" xr:uid="{11B93930-33D7-4E73-905D-D84A16DDBB5A}"/>
    <cellStyle name="Comma 4 2 8 4" xfId="31413" xr:uid="{A4013D22-9620-4DA7-AB7F-B39D8AAEF2B3}"/>
    <cellStyle name="Comma 4 2 8 5" xfId="38853" xr:uid="{17E690B5-433F-49D2-9D43-AD28B9565456}"/>
    <cellStyle name="Comma 4 2 9" xfId="3491" xr:uid="{C8070580-5152-476F-8560-D4031A55A387}"/>
    <cellStyle name="Comma 4 2 9 2" xfId="6233" xr:uid="{7F92283B-FFEE-42EB-B383-C290234B11A1}"/>
    <cellStyle name="Comma 4 2 9 2 2" xfId="10883" xr:uid="{72B14949-65EC-4341-9ED0-F79E7FB29347}"/>
    <cellStyle name="Comma 4 2 9 2 3" xfId="32530" xr:uid="{12C4D698-E4E1-4FEC-9A74-49D5B1F7B3B7}"/>
    <cellStyle name="Comma 4 2 9 2 4" xfId="40867" xr:uid="{C73F60F8-C175-4BB4-A859-080F28D7DFEF}"/>
    <cellStyle name="Comma 4 2 9 3" xfId="8647" xr:uid="{36C52B1A-8215-4E8E-AAF2-AC4A5FB67EDF}"/>
    <cellStyle name="Comma 4 2 9 4" xfId="31495" xr:uid="{BCDB4C2D-73A9-43AD-86FE-16A8101F9D6F}"/>
    <cellStyle name="Comma 4 2 9 5" xfId="39255" xr:uid="{A8224257-5825-463F-AEBF-A64C3F027056}"/>
    <cellStyle name="Comma 4 20" xfId="966" xr:uid="{317685B2-F8C2-4881-9C58-3F4ABBAB460D}"/>
    <cellStyle name="Comma 4 20 10" xfId="4277" xr:uid="{7133AC72-E805-4AFB-97A3-1C18576F1D41}"/>
    <cellStyle name="Comma 4 20 10 2" xfId="6862" xr:uid="{DB13382B-8068-4C75-A8B2-93AB7DB877F9}"/>
    <cellStyle name="Comma 4 20 10 2 2" xfId="11430" xr:uid="{3F4D801D-AD30-4388-9300-361A1D2F9495}"/>
    <cellStyle name="Comma 4 20 10 3" xfId="9187" xr:uid="{C13FCEC4-2ADE-41E3-BA03-26F833B4C542}"/>
    <cellStyle name="Comma 4 20 11" xfId="4465" xr:uid="{5A849A6C-53A3-4063-A5CE-FD198943E2C5}"/>
    <cellStyle name="Comma 4 20 11 2" xfId="7046" xr:uid="{5411B180-9464-4C8A-BAE9-385F61CF84D6}"/>
    <cellStyle name="Comma 4 20 11 2 2" xfId="11614" xr:uid="{07C0870A-062A-4176-AFF9-0BA738D5080A}"/>
    <cellStyle name="Comma 4 20 11 3" xfId="9371" xr:uid="{82662B2D-BEFD-4F28-B924-283B95C19EF4}"/>
    <cellStyle name="Comma 4 20 12" xfId="4708" xr:uid="{C78BE3CB-5C7F-4DAD-BDCE-579893A047D2}"/>
    <cellStyle name="Comma 4 20 12 2" xfId="9605" xr:uid="{92DAFD96-B2E3-4C90-8BDA-224265A952CE}"/>
    <cellStyle name="Comma 4 20 13" xfId="7402" xr:uid="{70F90C96-E7F6-41F6-8B8F-46D439BCC93C}"/>
    <cellStyle name="Comma 4 20 14" xfId="12762" xr:uid="{4110EE34-38ED-4800-A2B0-493C18E847E4}"/>
    <cellStyle name="Comma 4 20 15" xfId="18433" xr:uid="{70B34EB0-A471-4E62-944D-86DF67540F4A}"/>
    <cellStyle name="Comma 4 20 16" xfId="25105" xr:uid="{6A521A1F-9AE9-4BFE-AB25-6FDEC6F218DE}"/>
    <cellStyle name="Comma 4 20 17" xfId="25403" xr:uid="{5716DEFD-305E-4EE4-9594-402FE15EA51F}"/>
    <cellStyle name="Comma 4 20 18" xfId="25589" xr:uid="{9A4B3E18-3310-44FF-A6BE-B0F6F02A0EC2}"/>
    <cellStyle name="Comma 4 20 19" xfId="25913" xr:uid="{BFDFCE86-E33E-454D-AE99-8FC0E348E1B5}"/>
    <cellStyle name="Comma 4 20 2" xfId="2003" xr:uid="{FF049A0E-C0E6-450F-9779-E5C752F064AB}"/>
    <cellStyle name="Comma 4 20 2 2" xfId="4939" xr:uid="{5A4F8B15-8EF3-4EF2-A747-060129E52A5D}"/>
    <cellStyle name="Comma 4 20 2 2 2" xfId="9806" xr:uid="{0AF2FB66-7509-4EE4-BD0E-CB1853226889}"/>
    <cellStyle name="Comma 4 20 2 3" xfId="7582" xr:uid="{DBEBBA96-2B2D-4443-87DF-7422C64BF889}"/>
    <cellStyle name="Comma 4 20 2 4" xfId="27510" xr:uid="{C7946097-A795-43ED-B546-926356604689}"/>
    <cellStyle name="Comma 4 20 2 5" xfId="31273" xr:uid="{FD4779DF-20CC-445B-81EE-299B47CA6313}"/>
    <cellStyle name="Comma 4 20 20" xfId="26204" xr:uid="{E1FA186D-ED3C-4992-ACE1-D18A20E0D518}"/>
    <cellStyle name="Comma 4 20 21" xfId="26425" xr:uid="{2318FDD7-6F37-4330-8C0A-886EFCD34AE1}"/>
    <cellStyle name="Comma 4 20 22" xfId="26716" xr:uid="{3E306755-3118-4CC7-BE46-962221C3C302}"/>
    <cellStyle name="Comma 4 20 23" xfId="26923" xr:uid="{A69410D1-9B07-4B20-902D-E80DB9E09F74}"/>
    <cellStyle name="Comma 4 20 24" xfId="27160" xr:uid="{8EA24B1D-F9CC-4036-8264-78866CCC4044}"/>
    <cellStyle name="Comma 4 20 25" xfId="28421" xr:uid="{E679F9C6-92BE-47CD-B058-CA8F3548F8DA}"/>
    <cellStyle name="Comma 4 20 26" xfId="28704" xr:uid="{4EDEF4A1-0F39-4CAC-9BEC-974EAA883FE1}"/>
    <cellStyle name="Comma 4 20 27" xfId="28984" xr:uid="{E9F6BBF6-1F48-4F23-8EA2-F8BBA37BAEF6}"/>
    <cellStyle name="Comma 4 20 28" xfId="29285" xr:uid="{1AB2E076-6D0C-48A6-8F64-E93B906C0A35}"/>
    <cellStyle name="Comma 4 20 29" xfId="29519" xr:uid="{52A030EF-FC63-4F83-861D-799A7CC31A9E}"/>
    <cellStyle name="Comma 4 20 3" xfId="2247" xr:uid="{9254A2D2-0906-47EE-9657-6EBBB5C10BE4}"/>
    <cellStyle name="Comma 4 20 3 2" xfId="5153" xr:uid="{DF3874F4-1921-4161-9D95-B1F7FA609E01}"/>
    <cellStyle name="Comma 4 20 3 2 2" xfId="9984" xr:uid="{E4F6D9E0-F0CD-4E60-87CC-C8A389CEDF1E}"/>
    <cellStyle name="Comma 4 20 3 3" xfId="7759" xr:uid="{DCE54FA8-2157-4727-9C07-CBB44387314E}"/>
    <cellStyle name="Comma 4 20 3 4" xfId="33389" xr:uid="{C411ACD8-18AB-4EAC-BF58-51B16EE049AB}"/>
    <cellStyle name="Comma 4 20 3 5" xfId="1403" xr:uid="{FEDD10ED-7056-476A-9CCD-9D4D1A78C140}"/>
    <cellStyle name="Comma 4 20 3 5 3" xfId="1551" xr:uid="{A88EF08C-B4A8-4132-B213-F4A3495C8E97}"/>
    <cellStyle name="Comma 4 20 30" xfId="29706" xr:uid="{DEDF8CF6-BB13-4B0D-9205-02647D0C8B27}"/>
    <cellStyle name="Comma 4 20 31" xfId="29961" xr:uid="{A333105A-0882-4167-B48F-BC9EECB5D82A}"/>
    <cellStyle name="Comma 4 20 32" xfId="30189" xr:uid="{12D0BAE8-5DDC-4678-A1C5-510622FD85B3}"/>
    <cellStyle name="Comma 4 20 33" xfId="34755" xr:uid="{7644E070-11B5-4994-A213-61732C9C8685}"/>
    <cellStyle name="Comma 4 20 34" xfId="35055" xr:uid="{7D52D1B7-D758-49B1-B304-20E6CCAE5282}"/>
    <cellStyle name="Comma 4 20 35" xfId="35263" xr:uid="{8B4E80DB-011C-4C55-8355-3A314DFBF774}"/>
    <cellStyle name="Comma 4 20 36" xfId="35422" xr:uid="{B2391154-CA5A-43E3-8C27-89270BEE38F8}"/>
    <cellStyle name="Comma 4 20 37" xfId="35575" xr:uid="{8BF301BF-B9CD-4142-BFBF-A5534BC327F9}"/>
    <cellStyle name="Comma 4 20 38" xfId="35816" xr:uid="{666A65BA-CE63-4B8D-90C4-E5441B0FBD58}"/>
    <cellStyle name="Comma 4 20 39" xfId="1670" xr:uid="{ED27CA93-CDD8-4376-AFA6-C05947C9D46C}"/>
    <cellStyle name="Comma 4 20 4" xfId="2456" xr:uid="{1F69E0FE-01BE-4DE7-A0AF-F47FEC327B7E}"/>
    <cellStyle name="Comma 4 20 4 2" xfId="5344" xr:uid="{BE95E8B0-90FF-4400-8F48-1C3279384142}"/>
    <cellStyle name="Comma 4 20 4 2 2" xfId="10162" xr:uid="{6F7C0C63-0220-4780-AB9B-4B8A067D8E3E}"/>
    <cellStyle name="Comma 4 20 4 3" xfId="7936" xr:uid="{1DFB66CD-FB98-497C-8FB1-B09031DA8B8D}"/>
    <cellStyle name="Comma 4 20 4 3 2" xfId="585" xr:uid="{B045C5A9-2CD3-4617-8E61-F42046C9A927}"/>
    <cellStyle name="Comma 4 20 4 3 2 2" xfId="36047" xr:uid="{78667A5B-1055-4278-A240-21B68CB81658}"/>
    <cellStyle name="Comma 4 20 4 4" xfId="33730" xr:uid="{F8C8C836-4A58-4658-AEE8-2A3470ACAF98}"/>
    <cellStyle name="Comma 4 20 5" xfId="2705" xr:uid="{3BBA788C-54D9-406A-85A3-F164982DE6BE}"/>
    <cellStyle name="Comma 4 20 5 2" xfId="5559" xr:uid="{E6FE0658-ED25-4AAE-AFC3-DF33C408BD24}"/>
    <cellStyle name="Comma 4 20 5 2 2" xfId="10340" xr:uid="{95EC3CCB-0186-478A-AB31-15519C939789}"/>
    <cellStyle name="Comma 4 20 5 3" xfId="8113" xr:uid="{3A607A54-F86D-48C0-BA1E-778AA622501C}"/>
    <cellStyle name="Comma 4 20 5 4" xfId="33939" xr:uid="{A82F5092-B6B2-4D18-9AD9-606CAAB76CC6}"/>
    <cellStyle name="Comma 4 20 6" xfId="2961" xr:uid="{2A8C5382-1362-44EE-8022-DE9374A94615}"/>
    <cellStyle name="Comma 4 20 6 2" xfId="5784" xr:uid="{D2444BB0-87DC-4FF2-BE28-D80F249B0E54}"/>
    <cellStyle name="Comma 4 20 6 2 2" xfId="10525" xr:uid="{85C81C03-B283-48CF-B859-E84DF63FE76C}"/>
    <cellStyle name="Comma 4 20 6 3" xfId="8294" xr:uid="{53DB4A53-C9F1-4BB0-A468-51C72313FA27}"/>
    <cellStyle name="Comma 4 20 6 4" xfId="34227" xr:uid="{472884DA-E9EE-401D-9F4A-4CB91A25716C}"/>
    <cellStyle name="Comma 4 20 7" xfId="3217" xr:uid="{33F2C558-6D1A-415E-A2E7-9A083A1C4457}"/>
    <cellStyle name="Comma 4 20 7 2" xfId="6004" xr:uid="{459E7D21-D19C-4301-80CD-28097D181CB9}"/>
    <cellStyle name="Comma 4 20 7 2 2" xfId="10705" xr:uid="{DD356228-7C9E-482F-9D2E-630201E1E966}"/>
    <cellStyle name="Comma 4 20 7 3" xfId="8472" xr:uid="{7FA7E448-2B1A-40CD-9482-883545262079}"/>
    <cellStyle name="Comma 4 20 8" xfId="3493" xr:uid="{2DA20C4E-7174-4311-BBCA-BD00116999B8}"/>
    <cellStyle name="Comma 4 20 8 2" xfId="6235" xr:uid="{6415CCFD-6DB0-428E-956F-6D3627D12D67}"/>
    <cellStyle name="Comma 4 20 8 2 2" xfId="10885" xr:uid="{24782D42-A703-40F8-95D1-8122E8116BAD}"/>
    <cellStyle name="Comma 4 20 8 3" xfId="8649" xr:uid="{26F1E884-1B7C-4EF7-96E1-B95495F75BE7}"/>
    <cellStyle name="Comma 4 20 9" xfId="3801" xr:uid="{07AEE590-06FF-4A9A-98A7-A723047F2920}"/>
    <cellStyle name="Comma 4 20 9 2" xfId="6481" xr:uid="{C5AC2FEA-AFA4-49E2-8403-3710A1CCACFC}"/>
    <cellStyle name="Comma 4 20 9 2 2" xfId="11066" xr:uid="{3629854D-FF11-4175-A072-A082D5A0A674}"/>
    <cellStyle name="Comma 4 20 9 3" xfId="8826" xr:uid="{EBB042C0-C40A-478A-9FDA-DFE0CCDD931D}"/>
    <cellStyle name="Comma 4 21" xfId="4274" xr:uid="{1D527CBE-18C8-4138-A874-B969293C0328}"/>
    <cellStyle name="Comma 4 21 2" xfId="6859" xr:uid="{E3ED38AF-CC1A-4AAC-9E0F-56B49CDFF514}"/>
    <cellStyle name="Comma 4 21 2 2" xfId="11427" xr:uid="{DFA9F8A4-FA73-4ADC-A92B-F62B0877083A}"/>
    <cellStyle name="Comma 4 21 3" xfId="9184" xr:uid="{1BA76631-0EB5-4060-9602-200D25BBBBDA}"/>
    <cellStyle name="Comma 4 21 4" xfId="34224" xr:uid="{81B3D78A-197D-412B-AD8B-D25CB55982E6}"/>
    <cellStyle name="Comma 4 22" xfId="4462" xr:uid="{98A0A527-8B3A-4396-A57E-F45FC72C2743}"/>
    <cellStyle name="Comma 4 22 2" xfId="7043" xr:uid="{35AAB752-DB53-430A-A7B3-2EDBFB4BDD84}"/>
    <cellStyle name="Comma 4 22 2 2" xfId="11611" xr:uid="{152CC529-B8EF-4663-BCAF-131498BC9A43}"/>
    <cellStyle name="Comma 4 22 3" xfId="9368" xr:uid="{08D05F39-91A9-43BB-A2F3-6CDDE5BE7CA0}"/>
    <cellStyle name="Comma 4 23" xfId="4593" xr:uid="{B2A1244E-753A-4A86-85FE-069D55DD0AAC}"/>
    <cellStyle name="Comma 4 23 2" xfId="9494" xr:uid="{7290C799-37D7-4145-9321-463959769EBD}"/>
    <cellStyle name="Comma 4 24" xfId="4705" xr:uid="{091FE73D-B2E3-4235-B9F9-8BA114958D53}"/>
    <cellStyle name="Comma 4 24 2" xfId="9602" xr:uid="{1B9D035C-0F7D-4213-84A6-CCECDE3DC02B}"/>
    <cellStyle name="Comma 4 25" xfId="7399" xr:uid="{04457E9C-7278-4857-A3F9-840B09201587}"/>
    <cellStyle name="Comma 4 26" xfId="12642" xr:uid="{986E4C7D-0B43-43DC-8491-62B5A57CE264}"/>
    <cellStyle name="Comma 4 27" xfId="12652" xr:uid="{BED367D6-DF1C-4C64-820D-58D02458D79F}"/>
    <cellStyle name="Comma 4 28" xfId="12689" xr:uid="{B0ED54C8-DF93-411C-8C4B-80A528E2FF57}"/>
    <cellStyle name="Comma 4 29" xfId="1454" xr:uid="{6C86EDF9-9271-4CD9-AA42-6516FAF77708}"/>
    <cellStyle name="Comma 4 29 2" xfId="12759" xr:uid="{F3211B06-E239-4A6D-8121-B1F37304C717}"/>
    <cellStyle name="Comma 4 29 3" xfId="24391" xr:uid="{3F228179-125E-4403-A81E-7BFB7ED05F78}"/>
    <cellStyle name="Comma 4 3" xfId="586" xr:uid="{9370511A-87BC-4AED-9291-E594AA63A20E}"/>
    <cellStyle name="Comma 4 3 10" xfId="3802" xr:uid="{943BEDCA-7169-4C09-B3E1-F83FAECFDE23}"/>
    <cellStyle name="Comma 4 3 10 2" xfId="6482" xr:uid="{FD768FAD-07D5-4BC7-B3A1-091A82111260}"/>
    <cellStyle name="Comma 4 3 10 2 2" xfId="11067" xr:uid="{25D4AB10-9146-46D0-A641-8164A8195E3D}"/>
    <cellStyle name="Comma 4 3 10 3" xfId="8827" xr:uid="{6D4F148E-E2D2-4C50-A088-2633BCDB3FD2}"/>
    <cellStyle name="Comma 4 3 10 4" xfId="33541" xr:uid="{AA405EE6-B5B7-4AE3-9C0B-B9CDABE52538}"/>
    <cellStyle name="Comma 4 3 11" xfId="4278" xr:uid="{88BBC51A-6576-428A-93F2-771567CC21EF}"/>
    <cellStyle name="Comma 4 3 11 2" xfId="6863" xr:uid="{FB1C61B2-8A5B-4716-9464-ECED8E6223DB}"/>
    <cellStyle name="Comma 4 3 11 2 2" xfId="11431" xr:uid="{0AF9C6F9-0204-4D58-991E-F95D4C14C8E2}"/>
    <cellStyle name="Comma 4 3 11 3" xfId="9188" xr:uid="{DED4F462-40AE-46EE-8142-54992E3417AC}"/>
    <cellStyle name="Comma 4 3 11 4" xfId="33637" xr:uid="{39AB8DDE-B3BF-4CE3-B319-AD28B8723398}"/>
    <cellStyle name="Comma 4 3 12" xfId="4466" xr:uid="{C131F77E-96E6-4AE5-A534-31EC00240481}"/>
    <cellStyle name="Comma 4 3 12 2" xfId="7047" xr:uid="{78BA9CB4-F9CD-43BB-AA0B-95FE83519782}"/>
    <cellStyle name="Comma 4 3 12 2 2" xfId="11615" xr:uid="{6A790697-2807-4B07-A92C-E91099D9C25A}"/>
    <cellStyle name="Comma 4 3 12 3" xfId="9372" xr:uid="{E37E6CB2-F0D3-4302-B5F6-5E08173283DD}"/>
    <cellStyle name="Comma 4 3 12 4" xfId="33731" xr:uid="{279D7DF0-9284-43E8-BB6C-B421BA7F7AA2}"/>
    <cellStyle name="Comma 4 3 13" xfId="4709" xr:uid="{869D6EE1-464C-4FCB-AE61-9C4D3D4AA043}"/>
    <cellStyle name="Comma 4 3 13 2" xfId="9606" xr:uid="{0267FA3F-A113-4697-BAAD-26E68A29B336}"/>
    <cellStyle name="Comma 4 3 13 3" xfId="33859" xr:uid="{A5B4B9DF-465D-4190-AAB3-8B27C892A58D}"/>
    <cellStyle name="Comma 4 3 14" xfId="12606" xr:uid="{E0FFAF7D-8A6C-4D00-9D5B-0A3ABF5E1B4D}"/>
    <cellStyle name="Comma 4 3 14 2" xfId="33940" xr:uid="{3260B5C9-FBE6-4834-8D0D-2ABF73355154}"/>
    <cellStyle name="Comma 4 3 15" xfId="7403" xr:uid="{7EB8D888-C5AB-4040-8723-E5C4380BB5D5}"/>
    <cellStyle name="Comma 4 3 15 2" xfId="34228" xr:uid="{E662E8BD-FC2D-4551-9449-E14C124ABEB2}"/>
    <cellStyle name="Comma 4 3 16" xfId="12763" xr:uid="{AD7FD32D-2BE4-4897-8568-2D3BD64F2354}"/>
    <cellStyle name="Comma 4 3 17" xfId="1671" xr:uid="{910973CA-B4DD-4BDA-B101-54FA5CF8F1DF}"/>
    <cellStyle name="Comma 4 3 17 2" xfId="18434" xr:uid="{8D06C626-5060-4254-B338-8A096AE76DE2}"/>
    <cellStyle name="Comma 4 3 17 3" xfId="22282" xr:uid="{EF369BCE-ED06-43C9-A37E-DD7227871523}"/>
    <cellStyle name="Comma 4 3 18" xfId="24390" xr:uid="{645C3A6D-984B-4FFB-B404-2F8658F2666F}"/>
    <cellStyle name="Comma 4 3 19" xfId="24448" xr:uid="{84E70C97-ADD6-4490-B49E-E644ED6DCF27}"/>
    <cellStyle name="Comma 4 3 2" xfId="1276" xr:uid="{124458D7-17AA-4CFE-AFD6-A58C83E44A84}"/>
    <cellStyle name="Comma 4 3 2 10" xfId="4354" xr:uid="{0A8B933B-FA6E-4BF2-AAC4-7BC1D6B14891}"/>
    <cellStyle name="Comma 4 3 2 10 2" xfId="6937" xr:uid="{4D105EDD-5A1A-42CF-9059-EBA00D008114}"/>
    <cellStyle name="Comma 4 3 2 10 2 2" xfId="11505" xr:uid="{FC72EA76-E394-4E97-8B63-DE399EF70C45}"/>
    <cellStyle name="Comma 4 3 2 10 3" xfId="9262" xr:uid="{92FCBCA7-E655-4E36-AAA5-4756008F331E}"/>
    <cellStyle name="Comma 4 3 2 10 4" xfId="34088" xr:uid="{BEB3CC6B-2955-496E-87A8-E9C1DEE6218C}"/>
    <cellStyle name="Comma 4 3 2 11" xfId="4547" xr:uid="{3861162E-BD79-415E-8A55-5D00F680E5FA}"/>
    <cellStyle name="Comma 4 3 2 11 2" xfId="7125" xr:uid="{4923588D-1D28-4C2A-A1D8-159377E07DEF}"/>
    <cellStyle name="Comma 4 3 2 11 2 2" xfId="11693" xr:uid="{06DE628C-9AEF-47FB-BE9F-8E1CDE400A0B}"/>
    <cellStyle name="Comma 4 3 2 11 3" xfId="9450" xr:uid="{1DBC6D1E-804E-420F-BA80-9867A0412A2D}"/>
    <cellStyle name="Comma 4 3 2 11 4" xfId="34297" xr:uid="{22C1B050-B97B-4727-AEA1-0A6874F5B670}"/>
    <cellStyle name="Comma 4 3 2 12" xfId="4810" xr:uid="{4A3FE6BC-18D2-4EDA-A9B6-9EBE6E13D101}"/>
    <cellStyle name="Comma 4 3 2 12 2" xfId="9702" xr:uid="{727E26E4-6538-4480-AF37-884B1CB764BA}"/>
    <cellStyle name="Comma 4 3 2 13" xfId="7479" xr:uid="{6657F2FD-E7E3-40DD-8438-20C8F5FC993B}"/>
    <cellStyle name="Comma 4 3 2 14" xfId="12890" xr:uid="{35150762-A94A-4A12-B0BF-117A64850B42}"/>
    <cellStyle name="Comma 4 3 2 15" xfId="1846" xr:uid="{CE9494F0-1710-4D75-B2BB-CEFF11B088FA}"/>
    <cellStyle name="Comma 4 3 2 15 2" xfId="18534" xr:uid="{811E00DD-FA60-40DB-BD48-EF43AC00A1F5}"/>
    <cellStyle name="Comma 4 3 2 15 3" xfId="22350" xr:uid="{62628BAE-3727-4C13-8400-E3565E5975B1}"/>
    <cellStyle name="Comma 4 3 2 16" xfId="24506" xr:uid="{E4E9F489-243D-4F3B-A127-E560EBB001BB}"/>
    <cellStyle name="Comma 4 3 2 17" xfId="24808" xr:uid="{41417B8B-0DE7-44D2-9D4E-66604CF2F070}"/>
    <cellStyle name="Comma 4 3 2 18" xfId="25221" xr:uid="{48E2845D-B097-4340-82F1-72079BADFA54}"/>
    <cellStyle name="Comma 4 3 2 19" xfId="25461" xr:uid="{D567BF89-FC3E-4CA7-984E-667DC2EF7C71}"/>
    <cellStyle name="Comma 4 3 2 2" xfId="2114" xr:uid="{AA265502-5ED2-42A5-B415-EA1639B1B443}"/>
    <cellStyle name="Comma 4 3 2 2 2" xfId="5030" xr:uid="{E9113782-DC55-47ED-90B9-8E800D39EE66}"/>
    <cellStyle name="Comma 4 3 2 2 2 2" xfId="9881" xr:uid="{10897E42-ECD6-4200-8EB2-392886BFEFA5}"/>
    <cellStyle name="Comma 4 3 2 2 2 2 2" xfId="33063" xr:uid="{6FAF2F87-17D7-40BC-9F02-EE8B6A62B135}"/>
    <cellStyle name="Comma 4 3 2 2 2 2 2 2" xfId="41411" xr:uid="{070C3172-62CA-4D7B-8C96-06ADBDA7E48D}"/>
    <cellStyle name="Comma 4 3 2 2 2 2 3" xfId="39799" xr:uid="{105C0179-7E6A-4367-B6CF-E7443E020AEC}"/>
    <cellStyle name="Comma 4 3 2 2 2 3" xfId="32268" xr:uid="{9E4AB699-A34E-4139-8517-F3DA7F34375A}"/>
    <cellStyle name="Comma 4 3 2 2 2 3 2" xfId="40607" xr:uid="{78FD42AC-8AB6-4460-94D8-5477B322743A}"/>
    <cellStyle name="Comma 4 3 2 2 2 4" xfId="30395" xr:uid="{A5FC5A1D-D55B-4899-8A8E-64A8271DE81C}"/>
    <cellStyle name="Comma 4 3 2 2 2 5" xfId="38995" xr:uid="{DF45A2FA-52D3-41B7-87AE-C641E2054262}"/>
    <cellStyle name="Comma 4 3 2 2 3" xfId="7656" xr:uid="{91682737-2A5B-4E9F-B3BE-64A76EB90216}"/>
    <cellStyle name="Comma 4 3 2 2 3 2" xfId="32664" xr:uid="{D21CB556-F473-403C-97AF-F1F661411109}"/>
    <cellStyle name="Comma 4 3 2 2 3 2 2" xfId="41009" xr:uid="{F7CE2448-E631-43AA-8794-CA476CDEB1EB}"/>
    <cellStyle name="Comma 4 3 2 2 3 3" xfId="39397" xr:uid="{29C74FAD-1434-4AD0-A1E7-4922AAF4B2E0}"/>
    <cellStyle name="Comma 4 3 2 2 4" xfId="27841" xr:uid="{25E5B5F6-C388-4841-A0B8-19DADD782EC4}"/>
    <cellStyle name="Comma 4 3 2 2 4 2" xfId="31864" xr:uid="{83B34A4C-33E1-480C-8960-08E97E73B4EE}"/>
    <cellStyle name="Comma 4 3 2 2 4 3" xfId="40205" xr:uid="{AB73F01C-AF22-4D69-87ED-69DA9C17747D}"/>
    <cellStyle name="Comma 4 3 2 2 5" xfId="30887" xr:uid="{2C27B614-3D6D-4C48-B09A-0B6A2B44455E}"/>
    <cellStyle name="Comma 4 3 2 2 6" xfId="37636" xr:uid="{57D089DD-90CE-4405-A47A-6048EE87D476}"/>
    <cellStyle name="Comma 4 3 2 2 7" xfId="38141" xr:uid="{86932488-56A0-42B9-B6B8-0E82A885FB73}"/>
    <cellStyle name="Comma 4 3 2 2 8" xfId="38597" xr:uid="{9BDCFFE8-6BE0-4D0A-8BC4-C580AE55645E}"/>
    <cellStyle name="Comma 4 3 2 20" xfId="25720" xr:uid="{8E498363-9882-47CC-ACC7-13C35C1F865D}"/>
    <cellStyle name="Comma 4 3 2 21" xfId="26021" xr:uid="{FE961887-4758-460F-BE9C-0B84A92A835D}"/>
    <cellStyle name="Comma 4 3 2 22" xfId="26288" xr:uid="{AD6AE394-38C0-4079-8DE2-DFABBF072044}"/>
    <cellStyle name="Comma 4 3 2 23" xfId="26554" xr:uid="{65B23A47-2464-4FA0-AE1E-D9E89E17B775}"/>
    <cellStyle name="Comma 4 3 2 24" xfId="26794" xr:uid="{EC5FDC5A-7236-4321-BA98-C32B83F38267}"/>
    <cellStyle name="Comma 4 3 2 25" xfId="26984" xr:uid="{04FB8359-DAA6-4899-8460-377C2AFF2042}"/>
    <cellStyle name="Comma 4 3 2 26" xfId="27233" xr:uid="{F01AA820-1FAA-4CC2-85B7-8FB590B0D84B}"/>
    <cellStyle name="Comma 4 3 2 27" xfId="28554" xr:uid="{9B4D3C97-372F-4A49-B2B1-296D6BA5413C}"/>
    <cellStyle name="Comma 4 3 2 28" xfId="28812" xr:uid="{58D6E09C-C05B-487B-ABBB-D34604AF4594}"/>
    <cellStyle name="Comma 4 3 2 29" xfId="29121" xr:uid="{69EC5C7B-8BDB-4115-BE68-31FF23B36BF7}"/>
    <cellStyle name="Comma 4 3 2 3" xfId="2337" xr:uid="{5324321E-F3D2-40EC-AB45-827523FE6BB8}"/>
    <cellStyle name="Comma 4 3 2 3 2" xfId="5235" xr:uid="{0FA08213-56EA-4327-BEF3-0B270902BA6B}"/>
    <cellStyle name="Comma 4 3 2 3 2 2" xfId="10059" xr:uid="{537EC234-8B62-4B4E-A063-77C2476A6E5B}"/>
    <cellStyle name="Comma 4 3 2 3 2 2 2" xfId="33246" xr:uid="{8844A054-CFA7-4253-8740-446CB5122C90}"/>
    <cellStyle name="Comma 4 3 2 3 2 2 2 2" xfId="41594" xr:uid="{BACD5B2D-75DD-4FFB-A216-A7F2C8149655}"/>
    <cellStyle name="Comma 4 3 2 3 2 2 3" xfId="39982" xr:uid="{23A81C7D-60D2-40E1-BE87-AF1C20DE4B23}"/>
    <cellStyle name="Comma 4 3 2 3 2 3" xfId="32451" xr:uid="{E2DA637E-0255-418B-A0DE-6B62D12B099F}"/>
    <cellStyle name="Comma 4 3 2 3 2 3 2" xfId="40790" xr:uid="{1953FF31-AA31-4697-ABCE-B14A6A5FA410}"/>
    <cellStyle name="Comma 4 3 2 3 2 4" xfId="39178" xr:uid="{105C6E10-5559-462F-8F3C-2FECF1A8FA63}"/>
    <cellStyle name="Comma 4 3 2 3 3" xfId="7833" xr:uid="{92E22629-CCF5-48FE-A48B-C3FCC6BE5E0A}"/>
    <cellStyle name="Comma 4 3 2 3 3 2" xfId="32847" xr:uid="{659B7CEF-69F1-42D7-A8C3-8AD4DE292940}"/>
    <cellStyle name="Comma 4 3 2 3 3 2 2" xfId="41192" xr:uid="{BEA75D88-2355-4AA6-937A-D74E505AD5EA}"/>
    <cellStyle name="Comma 4 3 2 3 3 3" xfId="39580" xr:uid="{51EECCB3-5B3A-4A07-A414-B8CE0F640ABA}"/>
    <cellStyle name="Comma 4 3 2 3 4" xfId="32057" xr:uid="{19113E84-AC36-4DDE-9C0A-38C2EE54051D}"/>
    <cellStyle name="Comma 4 3 2 3 4 2" xfId="40388" xr:uid="{6191CCAE-76FB-41A9-80B8-9C3B05FDB878}"/>
    <cellStyle name="Comma 4 3 2 3 5" xfId="31085" xr:uid="{83D72362-4B73-4A50-8DDA-F3FDCA58A37E}"/>
    <cellStyle name="Comma 4 3 2 3 6" xfId="38776" xr:uid="{468EADB3-21ED-4DF6-B60F-91200B57D32B}"/>
    <cellStyle name="Comma 4 3 2 30" xfId="29381" xr:uid="{D8CECD5D-031B-49AD-B6DA-FE8664D51A14}"/>
    <cellStyle name="Comma 4 3 2 31" xfId="29591" xr:uid="{7111E73A-C057-43BC-AFC7-DC704F549F47}"/>
    <cellStyle name="Comma 4 3 2 32" xfId="29783" xr:uid="{0A1A1B27-0071-4A9B-8A23-EC412F01D2F4}"/>
    <cellStyle name="Comma 4 3 2 33" xfId="30056" xr:uid="{50DB6F46-7A7B-47FA-9919-7D71775A5859}"/>
    <cellStyle name="Comma 4 3 2 34" xfId="30261" xr:uid="{A1179DB3-C28D-4784-8CFE-2C69DB5C7C4D}"/>
    <cellStyle name="Comma 4 3 2 35" xfId="34549" xr:uid="{D541D187-1FB9-48F1-8D8A-6BEB01E0CF0E}"/>
    <cellStyle name="Comma 4 3 2 36" xfId="34888" xr:uid="{727F452E-C625-4CF0-ACB0-BA9B5A45D78B}"/>
    <cellStyle name="Comma 4 3 2 37" xfId="35152" xr:uid="{962763D0-6A3B-4AE2-BBD7-215BE73554EC}"/>
    <cellStyle name="Comma 4 3 2 38" xfId="35325" xr:uid="{295C2F58-B059-4992-B9F4-B93D3EAC9063}"/>
    <cellStyle name="Comma 4 3 2 39" xfId="35477" xr:uid="{BE3BBBC3-B079-4C73-BCE7-2FDF18EDAD59}"/>
    <cellStyle name="Comma 4 3 2 4" xfId="2571" xr:uid="{739E817C-7BBD-48D3-9F72-75DD153E9151}"/>
    <cellStyle name="Comma 4 3 2 4 2" xfId="5442" xr:uid="{F88397B7-DC75-4E68-B189-BFCB377A1A36}"/>
    <cellStyle name="Comma 4 3 2 4 2 2" xfId="10237" xr:uid="{A0606E9C-E531-4EFF-A2CA-98BEC2FC20CA}"/>
    <cellStyle name="Comma 4 3 2 4 2 2 2" xfId="41293" xr:uid="{559B0830-73DF-4DEB-AFA0-720FA57E919F}"/>
    <cellStyle name="Comma 4 3 2 4 2 3" xfId="32946" xr:uid="{56E8F738-F61B-4330-BD41-9F9225EF5D20}"/>
    <cellStyle name="Comma 4 3 2 4 2 4" xfId="39681" xr:uid="{0EBE3DB5-47D2-4DED-956E-C57C5DA6B77C}"/>
    <cellStyle name="Comma 4 3 2 4 3" xfId="8010" xr:uid="{C2D85F0E-0FA6-4806-B23E-A1C9A010C392}"/>
    <cellStyle name="Comma 4 3 2 4 3 2" xfId="32154" xr:uid="{C0EA2F8B-3C76-4C16-A16D-6F5C0D43B995}"/>
    <cellStyle name="Comma 4 3 2 4 3 3" xfId="40489" xr:uid="{8C97DB10-E41B-444D-BC2E-146211C34DFF}"/>
    <cellStyle name="Comma 4 3 2 4 4" xfId="31360" xr:uid="{531970FA-58C6-4A0E-9186-0FC080C7CBBB}"/>
    <cellStyle name="Comma 4 3 2 4 5" xfId="38878" xr:uid="{CE30779A-DB29-4DCA-A1D9-266D568EE6E1}"/>
    <cellStyle name="Comma 4 3 2 40" xfId="35631" xr:uid="{9D305064-265B-410D-893F-973E326F20B4}"/>
    <cellStyle name="Comma 4 3 2 41" xfId="35871" xr:uid="{CDFC2F14-ABBE-4535-A92D-A7030729AD21}"/>
    <cellStyle name="Comma 4 3 2 42" xfId="1603" xr:uid="{8BB614FD-8854-438E-9541-0B835262FD1B}"/>
    <cellStyle name="Comma 4 3 2 43" xfId="37485" xr:uid="{9005404D-F6A2-45FA-810D-1039F48A8771}"/>
    <cellStyle name="Comma 4 3 2 44" xfId="37828" xr:uid="{C90A75B6-B9DF-4AB6-95F0-716AD27684A6}"/>
    <cellStyle name="Comma 4 3 2 45" xfId="38093" xr:uid="{4A3DE572-ED15-4C95-A54D-1196E5A737E6}"/>
    <cellStyle name="Comma 4 3 2 46" xfId="38402" xr:uid="{59E6D66C-3CDF-4B65-813D-61CEA48A371D}"/>
    <cellStyle name="Comma 4 3 2 5" xfId="2821" xr:uid="{4D57D82F-FDB4-4366-AFF9-21205AE96CDE}"/>
    <cellStyle name="Comma 4 3 2 5 2" xfId="5658" xr:uid="{A228CEF7-B430-464F-BAE2-8D03C442EBFE}"/>
    <cellStyle name="Comma 4 3 2 5 2 2" xfId="10416" xr:uid="{58F80A61-836D-4E06-B27E-F56A3C8B0E19}"/>
    <cellStyle name="Comma 4 3 2 5 2 3" xfId="32551" xr:uid="{3474C62B-36D3-406D-8261-E50CAEB968CE}"/>
    <cellStyle name="Comma 4 3 2 5 2 4" xfId="40892" xr:uid="{4B4CB4E5-044F-4593-A1A7-88C12D1B9BD8}"/>
    <cellStyle name="Comma 4 3 2 5 3" xfId="8187" xr:uid="{EBA34584-E2D7-485B-8EF4-A9DCF2EEDBC8}"/>
    <cellStyle name="Comma 4 3 2 5 4" xfId="31608" xr:uid="{452ABEDD-6C55-4621-A7E3-239CF58AB0FE}"/>
    <cellStyle name="Comma 4 3 2 5 5" xfId="39280" xr:uid="{F1D13BA4-6ADD-4752-A8F5-E739FAC9EEE3}"/>
    <cellStyle name="Comma 4 3 2 6" xfId="3073" xr:uid="{9AA5A138-1BF9-402E-9469-09FF08A2D817}"/>
    <cellStyle name="Comma 4 3 2 6 2" xfId="5879" xr:uid="{6AB64D61-AC2E-4E86-AF43-E7BEE6267EB9}"/>
    <cellStyle name="Comma 4 3 2 6 2 2" xfId="10601" xr:uid="{14BE18EA-7AC2-4A9D-BB61-B3EAC033B0D6}"/>
    <cellStyle name="Comma 4 3 2 6 3" xfId="8369" xr:uid="{7CFA7850-3EA2-465C-BF64-E4D44D6FB049}"/>
    <cellStyle name="Comma 4 3 2 6 4" xfId="31729" xr:uid="{5C3EED92-BDA4-4B16-A9BD-5F563591A280}"/>
    <cellStyle name="Comma 4 3 2 6 5" xfId="40088" xr:uid="{5327AFD0-7D98-4EB9-B092-4827824F2318}"/>
    <cellStyle name="Comma 4 3 2 7" xfId="3332" xr:uid="{993EC293-15FB-4B90-A6D6-0D0B0B815C89}"/>
    <cellStyle name="Comma 4 3 2 7 2" xfId="6101" xr:uid="{A40CC3E2-DB1A-460F-A5A5-FE07686D578A}"/>
    <cellStyle name="Comma 4 3 2 7 2 2" xfId="10779" xr:uid="{3A586229-77CC-4DC2-83FD-03A6FBDD7DA3}"/>
    <cellStyle name="Comma 4 3 2 7 3" xfId="8546" xr:uid="{AB8CF143-1BD2-4932-9F33-B3932768D589}"/>
    <cellStyle name="Comma 4 3 2 7 4" xfId="33442" xr:uid="{B6A84262-B583-4CD8-83B1-A69499977156}"/>
    <cellStyle name="Comma 4 3 2 7 5" xfId="38494" xr:uid="{A57B1DDE-6D07-4C90-B6A3-43348689C711}"/>
    <cellStyle name="Comma 4 3 2 8" xfId="3644" xr:uid="{FD32755C-F16B-495F-937B-2E47FBA75124}"/>
    <cellStyle name="Comma 4 3 2 8 2" xfId="6349" xr:uid="{9AA8C3BE-0820-4365-851B-0CBA2BD0CBE9}"/>
    <cellStyle name="Comma 4 3 2 8 2 2" xfId="10961" xr:uid="{EA817588-DA1D-456E-BC95-125AB2AE110A}"/>
    <cellStyle name="Comma 4 3 2 8 3" xfId="8723" xr:uid="{15099E29-E970-46A4-9311-B250CF952876}"/>
    <cellStyle name="Comma 4 3 2 8 4" xfId="33777" xr:uid="{0A5FE421-4F3E-47EA-B996-12F0E5DAF90D}"/>
    <cellStyle name="Comma 4 3 2 9" xfId="3899" xr:uid="{0F034841-67B1-4DE0-BE2F-6BBAB10A3B12}"/>
    <cellStyle name="Comma 4 3 2 9 2" xfId="6563" xr:uid="{2DDF431F-3CAA-440F-86F8-CFB626963DE4}"/>
    <cellStyle name="Comma 4 3 2 9 2 2" xfId="11142" xr:uid="{74631ACE-D077-47FB-A949-D909628C0469}"/>
    <cellStyle name="Comma 4 3 2 9 3" xfId="8900" xr:uid="{1BC7B55F-6FD6-4B9E-8F65-A919A867424B}"/>
    <cellStyle name="Comma 4 3 2 9 4" xfId="34021" xr:uid="{97E517A5-BAD2-42AD-9FFA-4F42242FAB12}"/>
    <cellStyle name="Comma 4 3 20" xfId="24807" xr:uid="{2FA4CDDE-36CA-4227-8407-D5671641C8E9}"/>
    <cellStyle name="Comma 4 3 21" xfId="25106" xr:uid="{D2B589AB-79EE-4211-8DEE-41A436883050}"/>
    <cellStyle name="Comma 4 3 22" xfId="25404" xr:uid="{AB4CEFD4-25EC-4D91-887A-FA200BC44E82}"/>
    <cellStyle name="Comma 4 3 23" xfId="25590" xr:uid="{33D0A492-A3AD-4C02-92F6-4457E1302B92}"/>
    <cellStyle name="Comma 4 3 24" xfId="25914" xr:uid="{E7A0B7D0-F4BC-410F-B557-8E60C110658E}"/>
    <cellStyle name="Comma 4 3 25" xfId="26205" xr:uid="{A9ADA79B-747B-49FF-951C-E5B61516E5AB}"/>
    <cellStyle name="Comma 4 3 26" xfId="26426" xr:uid="{7F115F73-62D8-4179-B786-12CB2D0A5D0A}"/>
    <cellStyle name="Comma 4 3 27" xfId="26717" xr:uid="{6ED95977-25EF-4DED-A126-BA78B299AACC}"/>
    <cellStyle name="Comma 4 3 28" xfId="26741" xr:uid="{7AA2AA84-D410-4D38-BCD6-3B62411A2A94}"/>
    <cellStyle name="Comma 4 3 29" xfId="25329" xr:uid="{3184D031-36B9-44AA-9A68-A67108719B68}"/>
    <cellStyle name="Comma 4 3 3" xfId="2004" xr:uid="{56DAFDB9-2368-4CB1-BCB4-DFDCC8F87D13}"/>
    <cellStyle name="Comma 4 3 3 2" xfId="4940" xr:uid="{FE2D3D2B-6915-4DF5-A344-E3254219BF57}"/>
    <cellStyle name="Comma 4 3 3 2 2" xfId="9807" xr:uid="{9FA70740-6228-4A22-8257-BAD615659C4E}"/>
    <cellStyle name="Comma 4 3 3 2 2 2" xfId="33026" xr:uid="{C1935F09-0B77-484B-B47E-8463F3BF07DD}"/>
    <cellStyle name="Comma 4 3 3 2 2 2 2" xfId="41374" xr:uid="{930315D5-2ADD-4E88-9BA2-CF44FF132D7F}"/>
    <cellStyle name="Comma 4 3 3 2 2 3" xfId="39762" xr:uid="{2F0F076E-5CA5-4EFC-96D8-55BA108A02C3}"/>
    <cellStyle name="Comma 4 3 3 2 3" xfId="27910" xr:uid="{FD492CED-E08F-4EDD-BBF9-05A7B1631272}"/>
    <cellStyle name="Comma 4 3 3 2 3 2" xfId="32232" xr:uid="{77DA4403-5229-4BA2-9D43-73005A3DD918}"/>
    <cellStyle name="Comma 4 3 3 2 3 3" xfId="40570" xr:uid="{DE91D361-F70B-4198-BB41-27D717704036}"/>
    <cellStyle name="Comma 4 3 3 2 4" xfId="30931" xr:uid="{E8AE06A0-86DE-4E5E-9C2D-2C65E5540ADC}"/>
    <cellStyle name="Comma 4 3 3 2 5" xfId="38959" xr:uid="{ED1CC86B-D32C-444C-AFA0-98EAE8BC9F70}"/>
    <cellStyle name="Comma 4 3 3 3" xfId="7583" xr:uid="{640347F5-277C-4309-BF76-7E153071E7E8}"/>
    <cellStyle name="Comma 4 3 3 3 2" xfId="32627" xr:uid="{2EE4A907-1F33-497F-AFD6-9D24DBCDB394}"/>
    <cellStyle name="Comma 4 3 3 3 2 2" xfId="40972" xr:uid="{C47DC49A-3A6F-42EC-BEB9-BAFC9CBD2F0C}"/>
    <cellStyle name="Comma 4 3 3 3 3" xfId="31128" xr:uid="{6D17FA23-5932-4278-878B-A36A0674ED2C}"/>
    <cellStyle name="Comma 4 3 3 3 4" xfId="39360" xr:uid="{934BE693-1342-4233-BE43-3CEF457008E7}"/>
    <cellStyle name="Comma 4 3 3 4" xfId="27261" xr:uid="{81411076-907B-45A7-B432-7D569DF0BE26}"/>
    <cellStyle name="Comma 4 3 3 4 2" xfId="31829" xr:uid="{86BD9F5F-028B-4A0E-944E-D02E8D000DF1}"/>
    <cellStyle name="Comma 4 3 3 4 3" xfId="40168" xr:uid="{67B8D9C9-C14B-491B-A641-EA930E6815E0}"/>
    <cellStyle name="Comma 4 3 3 5" xfId="30614" xr:uid="{3035E12B-08B0-4D04-AB6E-B0B833CB9AAD}"/>
    <cellStyle name="Comma 4 3 3 6" xfId="37621" xr:uid="{2BE4C16E-3C38-4E91-A21D-923FC2F591B6}"/>
    <cellStyle name="Comma 4 3 3 7" xfId="37945" xr:uid="{0CFE5064-44C1-4CD6-B94A-B615321AED30}"/>
    <cellStyle name="Comma 4 3 3 8" xfId="38126" xr:uid="{7BEE600B-D48D-4939-9078-95DAB122375B}"/>
    <cellStyle name="Comma 4 3 3 9" xfId="38338" xr:uid="{E433ECC4-5DB3-4D1B-9032-EA933D37D7CF}"/>
    <cellStyle name="Comma 4 3 30" xfId="26924" xr:uid="{DA243EEA-A4BA-4290-BB86-0E3F8DA8A222}"/>
    <cellStyle name="Comma 4 3 31" xfId="27054" xr:uid="{58F4C488-FED1-4284-B784-232CBACB2C12}"/>
    <cellStyle name="Comma 4 3 32" xfId="28422" xr:uid="{40A28BD5-0756-450B-A848-E51CD201CC1D}"/>
    <cellStyle name="Comma 4 3 33" xfId="28705" xr:uid="{D7C39A34-F474-4745-A4A7-AF12904FA7D4}"/>
    <cellStyle name="Comma 4 3 34" xfId="28985" xr:uid="{5E3EF582-49FB-4523-B87A-68B9E2F4034B}"/>
    <cellStyle name="Comma 4 3 35" xfId="29286" xr:uid="{F949C1D4-5D00-46B1-899C-A56777CEB0BE}"/>
    <cellStyle name="Comma 4 3 36" xfId="29520" xr:uid="{B23A7ACD-E783-40A0-9C52-F55C1FE2BE63}"/>
    <cellStyle name="Comma 4 3 37" xfId="29707" xr:uid="{9F725C24-D9C5-4F92-8F3D-738782357771}"/>
    <cellStyle name="Comma 4 3 38" xfId="29962" xr:uid="{B39A1782-BCB1-49A0-908A-5DFEB0771B0E}"/>
    <cellStyle name="Comma 4 3 39" xfId="30190" xr:uid="{56768B24-7C2F-48EC-A184-4954D919680D}"/>
    <cellStyle name="Comma 4 3 4" xfId="1538" xr:uid="{0326964F-04BD-42F4-821C-E3894006F7EE}"/>
    <cellStyle name="Comma 4 3 4 2" xfId="5154" xr:uid="{277D65AC-BEC1-4D08-BE00-95865FEB501C}"/>
    <cellStyle name="Comma 4 3 4 2 2" xfId="9985" xr:uid="{3D6B758D-4458-473A-B05B-4CCCF8A253D3}"/>
    <cellStyle name="Comma 4 3 4 2 2 2" xfId="33152" xr:uid="{E165AFFB-71E4-432D-85F3-33768D828E07}"/>
    <cellStyle name="Comma 4 3 4 2 2 2 2" xfId="41500" xr:uid="{94249B3C-5A2F-4D39-8BD2-C7BFA06DE8FD}"/>
    <cellStyle name="Comma 4 3 4 2 2 3" xfId="39888" xr:uid="{2CC34C9D-9481-41FC-AD90-49539C68D37C}"/>
    <cellStyle name="Comma 4 3 4 2 3" xfId="32357" xr:uid="{AF1B7D82-E7C5-4CAE-8D70-8845C7192A65}"/>
    <cellStyle name="Comma 4 3 4 2 3 2" xfId="40696" xr:uid="{3EE48498-4013-4B4A-8B84-D50FFFE5D895}"/>
    <cellStyle name="Comma 4 3 4 2 4" xfId="39084" xr:uid="{1BD05EC6-4A2F-4183-BE71-C6B9BE34FCA6}"/>
    <cellStyle name="Comma 4 3 4 3" xfId="7760" xr:uid="{8A2DD3C1-9B7A-4088-9525-BC30A94B9317}"/>
    <cellStyle name="Comma 4 3 4 3 2" xfId="32753" xr:uid="{1666138E-B48F-416B-B6B2-A388513645AC}"/>
    <cellStyle name="Comma 4 3 4 3 2 2" xfId="41098" xr:uid="{2EDB2108-20EA-4334-93D3-8A29B3906D3A}"/>
    <cellStyle name="Comma 4 3 4 3 3" xfId="39486" xr:uid="{0D870F61-9835-44B0-83ED-EBE87513F480}"/>
    <cellStyle name="Comma 4 3 4 4" xfId="2248" xr:uid="{8CEACDFA-2411-4B80-962C-CDB2884AB428}"/>
    <cellStyle name="Comma 4 3 4 4 2" xfId="31956" xr:uid="{0307B9E8-6662-41B1-A411-55574B01E613}"/>
    <cellStyle name="Comma 4 3 4 4 3" xfId="40294" xr:uid="{D3E40FBE-9C05-4FF1-A09F-AEB7EB23B610}"/>
    <cellStyle name="Comma 4 3 4 5" xfId="27161" xr:uid="{758D0691-6E24-4A0E-9C22-7CF320B47EA8}"/>
    <cellStyle name="Comma 4 3 4 6" xfId="30844" xr:uid="{04EA51DE-1335-4170-8A4E-1EB3FCE6D859}"/>
    <cellStyle name="Comma 4 3 4 7" xfId="38683" xr:uid="{6929CFBC-B982-45ED-B58E-49CF6A097D16}"/>
    <cellStyle name="Comma 4 3 40" xfId="30485" xr:uid="{57708D93-24F9-4B39-8FF8-37B73CDAFD19}"/>
    <cellStyle name="Comma 4 3 41" xfId="34511" xr:uid="{53EE4628-F742-4BE6-B483-AAB3E2FD07AC}"/>
    <cellStyle name="Comma 4 3 42" xfId="34756" xr:uid="{6FB23670-95C7-4DCB-A667-FDFDED6CF759}"/>
    <cellStyle name="Comma 4 3 43" xfId="35056" xr:uid="{E7A06FE5-D4C4-4D8F-9E45-0ECE4D599997}"/>
    <cellStyle name="Comma 4 3 44" xfId="35264" xr:uid="{3A4E4EB2-389C-4FAA-8B75-2A3F708FE2BE}"/>
    <cellStyle name="Comma 4 3 45" xfId="35423" xr:uid="{1249B0BD-8ED7-467D-9D9C-7C04DC3BDA0B}"/>
    <cellStyle name="Comma 4 3 46" xfId="35576" xr:uid="{2582BCFD-4316-4443-A61C-B0A3FD870BC2}"/>
    <cellStyle name="Comma 4 3 47" xfId="35741" xr:uid="{5CFF7251-5F2E-4DD1-98AD-AFFB6D86054E}"/>
    <cellStyle name="Comma 4 3 48" xfId="35817" xr:uid="{3B595F38-EBF5-4590-866B-639CB1FE1A8B}"/>
    <cellStyle name="Comma 4 3 49" xfId="35916" xr:uid="{2B9ABAB8-1E97-48ED-8E4E-DAEDB98FD2B1}"/>
    <cellStyle name="Comma 4 3 5" xfId="1537" xr:uid="{47848156-751D-43B8-B728-BDFE123CDEFF}"/>
    <cellStyle name="Comma 4 3 5 2" xfId="5345" xr:uid="{C0B3F258-9DF5-4561-9B77-9CF375AE2173}"/>
    <cellStyle name="Comma 4 3 5 2 2" xfId="10163" xr:uid="{EFA7EBCB-C474-4684-884D-F71ABBE1F729}"/>
    <cellStyle name="Comma 4 3 5 2 2 2" xfId="33245" xr:uid="{F2FF9F60-5AF3-442C-B993-A6FD81F31FCD}"/>
    <cellStyle name="Comma 4 3 5 2 2 2 2" xfId="41593" xr:uid="{C9B0ED2F-699F-4F65-87B9-AC24E102B73D}"/>
    <cellStyle name="Comma 4 3 5 2 2 3" xfId="39981" xr:uid="{2ACCB61E-3140-4C85-90A3-235201257F24}"/>
    <cellStyle name="Comma 4 3 5 2 3" xfId="32450" xr:uid="{22A443B4-7987-4436-927A-F5CCBE5993D2}"/>
    <cellStyle name="Comma 4 3 5 2 3 2" xfId="40789" xr:uid="{4F153F70-BB0E-4508-8E29-98113EF074AF}"/>
    <cellStyle name="Comma 4 3 5 2 4" xfId="39177" xr:uid="{081E9B9A-27E8-4084-AF50-3967CF4231FD}"/>
    <cellStyle name="Comma 4 3 5 3" xfId="7937" xr:uid="{5778313D-FBCC-45FD-8597-3903CA2C9195}"/>
    <cellStyle name="Comma 4 3 5 3 2" xfId="32846" xr:uid="{D0C1AD57-4720-4D03-8EB3-6DFD6B520123}"/>
    <cellStyle name="Comma 4 3 5 3 2 2" xfId="41191" xr:uid="{3B29AD59-7604-429D-BE32-737DEE270756}"/>
    <cellStyle name="Comma 4 3 5 3 3" xfId="39579" xr:uid="{CE8AE9A6-4044-4A24-9558-ECFE196F40AE}"/>
    <cellStyle name="Comma 4 3 5 4" xfId="2457" xr:uid="{A5C31ED9-EA07-46D6-AC98-E2278C7557EA}"/>
    <cellStyle name="Comma 4 3 5 4 2" xfId="32056" xr:uid="{7C5D3BC1-DA0C-4290-87F0-C52D014991C3}"/>
    <cellStyle name="Comma 4 3 5 4 3" xfId="40387" xr:uid="{D534BCC3-AC23-446D-B221-58480ECB8D19}"/>
    <cellStyle name="Comma 4 3 5 5" xfId="27511" xr:uid="{E00C9EEC-7F1F-44D4-B5ED-72724EC3FCFF}"/>
    <cellStyle name="Comma 4 3 5 6" xfId="31035" xr:uid="{8AAFE5DF-2AB2-42FF-B01D-7F5858F04D1C}"/>
    <cellStyle name="Comma 4 3 5 7" xfId="38775" xr:uid="{E8501994-B1BA-4769-902F-546E4AA24464}"/>
    <cellStyle name="Comma 4 3 50" xfId="1406" xr:uid="{0FDEC911-E32C-4644-8FA4-33A7016CF5D8}"/>
    <cellStyle name="Comma 4 3 51" xfId="967" xr:uid="{F6F940F7-776A-4528-A246-8D7EE0E2528B}"/>
    <cellStyle name="Comma 4 3 52" xfId="36048" xr:uid="{08E53998-5F17-439C-AC95-8A3FE538E61F}"/>
    <cellStyle name="Comma 4 3 53" xfId="37014" xr:uid="{75A234A2-E8EB-43B8-BAAA-266902C30C42}"/>
    <cellStyle name="Comma 4 3 54" xfId="37681" xr:uid="{DD26A577-BB21-42F3-98C9-7DF65B9080F6}"/>
    <cellStyle name="Comma 4 3 55" xfId="38039" xr:uid="{B6403A55-76E2-4985-BEB0-1315351BF5D9}"/>
    <cellStyle name="Comma 4 3 56" xfId="38284" xr:uid="{8E5955EE-99CF-4D32-8361-357B10B5514B}"/>
    <cellStyle name="Comma 4 3 6" xfId="2706" xr:uid="{6737058D-C9BC-40D4-A9A1-E671A8E8D8BF}"/>
    <cellStyle name="Comma 4 3 6 2" xfId="5560" xr:uid="{6E8680A4-3824-4F26-94BF-E58FE699C58D}"/>
    <cellStyle name="Comma 4 3 6 2 2" xfId="10341" xr:uid="{DD66D7E4-F49E-455A-9199-8C121B0CEC78}"/>
    <cellStyle name="Comma 4 3 6 2 2 2" xfId="41256" xr:uid="{20329D97-718F-48FA-B84C-1F1999D21465}"/>
    <cellStyle name="Comma 4 3 6 2 3" xfId="32910" xr:uid="{44C9436A-6EC5-45B5-B298-179CD97E6F00}"/>
    <cellStyle name="Comma 4 3 6 2 4" xfId="39644" xr:uid="{127B2709-D939-4201-868D-8BD7F6AEBBF0}"/>
    <cellStyle name="Comma 4 3 6 3" xfId="8114" xr:uid="{E8246395-F579-47B4-A750-3AF4EC82DF2F}"/>
    <cellStyle name="Comma 4 3 6 3 2" xfId="32120" xr:uid="{3B664841-F234-49A1-8656-8CDD7AC2DBD3}"/>
    <cellStyle name="Comma 4 3 6 3 3" xfId="40452" xr:uid="{7DFC21CE-FA44-45E3-8BC3-1455D7F3AB39}"/>
    <cellStyle name="Comma 4 3 6 4" xfId="31199" xr:uid="{2805924D-B3DE-4D41-AE49-C49873FD7A00}"/>
    <cellStyle name="Comma 4 3 6 5" xfId="38841" xr:uid="{CDC3751F-8BE0-4931-A0EC-47176B8DFAA8}"/>
    <cellStyle name="Comma 4 3 7" xfId="2962" xr:uid="{9DCA746E-0342-4017-B8F4-5556594ADF8D}"/>
    <cellStyle name="Comma 4 3 7 2" xfId="5785" xr:uid="{BCF87D56-DF2D-4A19-B567-CA76D1D9A402}"/>
    <cellStyle name="Comma 4 3 7 2 2" xfId="10526" xr:uid="{F680B00A-3490-4859-8B8C-0B58DE44247B}"/>
    <cellStyle name="Comma 4 3 7 2 3" xfId="32518" xr:uid="{466BE9AF-3D39-4500-A146-96CFD979411B}"/>
    <cellStyle name="Comma 4 3 7 2 4" xfId="40855" xr:uid="{D2EBD1A4-B4FD-45B0-8533-EE62878EA4BB}"/>
    <cellStyle name="Comma 4 3 7 3" xfId="8295" xr:uid="{D1EEAD59-E532-455D-8AD9-04C3A381C280}"/>
    <cellStyle name="Comma 4 3 7 4" xfId="31531" xr:uid="{12725C74-6854-4FC3-8C12-596CFAD3707D}"/>
    <cellStyle name="Comma 4 3 7 5" xfId="39243" xr:uid="{2B2359BF-C8BF-436E-B9FB-042845BCE4BF}"/>
    <cellStyle name="Comma 4 3 8" xfId="3218" xr:uid="{9EA0468A-2BED-4E31-9C06-C2E262BACBA7}"/>
    <cellStyle name="Comma 4 3 8 2" xfId="6005" xr:uid="{85F7CEC0-2669-4C2F-9816-A139B2506888}"/>
    <cellStyle name="Comma 4 3 8 2 2" xfId="10706" xr:uid="{E86DFEE4-C2A7-4B0D-9714-B6A641861657}"/>
    <cellStyle name="Comma 4 3 8 3" xfId="8473" xr:uid="{12EDF556-4B22-447F-B03E-F710872EAF9F}"/>
    <cellStyle name="Comma 4 3 8 4" xfId="31708" xr:uid="{0580275A-3BBD-48D0-9B5A-5F654B135F99}"/>
    <cellStyle name="Comma 4 3 8 5" xfId="40051" xr:uid="{E82741C9-F6E7-4B66-B8E0-3D06A5724CDE}"/>
    <cellStyle name="Comma 4 3 9" xfId="3494" xr:uid="{7983F974-D530-49C7-8EFF-1CE231078380}"/>
    <cellStyle name="Comma 4 3 9 2" xfId="6236" xr:uid="{63AF61A9-DEE3-43B9-B76F-7CD645C0B79F}"/>
    <cellStyle name="Comma 4 3 9 2 2" xfId="10886" xr:uid="{444CB276-7ABD-4899-A198-3821ECECEC32}"/>
    <cellStyle name="Comma 4 3 9 3" xfId="8650" xr:uid="{6D0434A3-E618-4121-9B19-6D761F77B712}"/>
    <cellStyle name="Comma 4 3 9 4" xfId="33334" xr:uid="{153F9D76-B6D7-4E58-B2A2-4906BFCA0FC7}"/>
    <cellStyle name="Comma 4 3 9 5" xfId="38502" xr:uid="{D24D0A03-9A4D-40D3-93A7-8FAA282FC254}"/>
    <cellStyle name="Comma 4 30" xfId="12837" xr:uid="{68C6845C-3D78-4BAE-A310-6B20341F67BE}"/>
    <cellStyle name="Comma 4 31" xfId="4396" xr:uid="{80FEDCCE-81D0-4068-8BA5-E2AB91743801}"/>
    <cellStyle name="Comma 4 31 2" xfId="6979" xr:uid="{167585F8-2BEB-4FC1-9CCA-73806D3D5B89}"/>
    <cellStyle name="Comma 4 31 2 2" xfId="11547" xr:uid="{4481C201-46ED-44E9-AC87-DC29C11186BB}"/>
    <cellStyle name="Comma 4 31 3" xfId="9304" xr:uid="{FEF0DC5B-3C7F-4CA4-8C47-B10D0A8DEBDE}"/>
    <cellStyle name="Comma 4 32" xfId="18430" xr:uid="{A2B25870-9F3F-48A8-8B2A-4137D7E9CBE8}"/>
    <cellStyle name="Comma 4 32 2" xfId="22278" xr:uid="{FE6E62B5-7851-4ADB-865B-B3F54F3C8D54}"/>
    <cellStyle name="Comma 4 33" xfId="24444" xr:uid="{FAA6D309-D057-42F8-B573-FCD73A6E14DB}"/>
    <cellStyle name="Comma 4 34" xfId="12526" xr:uid="{28B633F6-956B-43FA-86FE-2CA37332ECAE}"/>
    <cellStyle name="Comma 4 34 2" xfId="12607" xr:uid="{1842C4EA-F733-4181-8315-9819BED39DC1}"/>
    <cellStyle name="Comma 4 34 3" xfId="12601" xr:uid="{BFE2FF40-C711-4F58-B1E2-1A85B4061F08}"/>
    <cellStyle name="Comma 4 35" xfId="1512" xr:uid="{43E9ADBF-F9D6-4910-B76F-6BAF3B562EAD}"/>
    <cellStyle name="Comma 4 36" xfId="24800" xr:uid="{017EAFB1-08A9-4A75-8480-47DF47BD1D22}"/>
    <cellStyle name="Comma 4 36 2" xfId="1553" xr:uid="{E70DD03B-9E6C-4A64-A3C5-FA20D94FCC0F}"/>
    <cellStyle name="Comma 4 36 2 2" xfId="26742" xr:uid="{BF038475-F426-4B81-8B53-E0993E3F8C82}"/>
    <cellStyle name="Comma 4 37" xfId="25102" xr:uid="{481587CF-4B22-43BA-BE61-738929BB1FAD}"/>
    <cellStyle name="Comma 4 38" xfId="25400" xr:uid="{77476FBC-AA2A-418E-AF28-0C1A493EB5DB}"/>
    <cellStyle name="Comma 4 39" xfId="25586" xr:uid="{A1643176-E709-48C5-AC6F-9E9A3125EBA9}"/>
    <cellStyle name="Comma 4 4" xfId="587" xr:uid="{9366815F-51AE-4C0C-8E44-8761E15D25E0}"/>
    <cellStyle name="Comma 4 4 10" xfId="4279" xr:uid="{8DEB6C01-82FB-4664-8278-B588A36D69FA}"/>
    <cellStyle name="Comma 4 4 10 2" xfId="6864" xr:uid="{F58E20DD-0976-44AB-81C9-E8FE3E1E1087}"/>
    <cellStyle name="Comma 4 4 10 2 2" xfId="11432" xr:uid="{32BC144C-E54F-4CDD-96E8-343DDFEFD220}"/>
    <cellStyle name="Comma 4 4 10 3" xfId="9189" xr:uid="{796C933E-34F7-465D-AE6E-AAE4CB90E142}"/>
    <cellStyle name="Comma 4 4 10 4" xfId="34229" xr:uid="{3A5FB84B-B4E1-4217-A0D0-31C6AF9DFC98}"/>
    <cellStyle name="Comma 4 4 11" xfId="4467" xr:uid="{CDCD9403-7A5B-4839-A33A-BC82228992AE}"/>
    <cellStyle name="Comma 4 4 11 2" xfId="7048" xr:uid="{497E99A6-6734-4DAC-9599-67C961AE1780}"/>
    <cellStyle name="Comma 4 4 11 2 2" xfId="11616" xr:uid="{C6C36AEA-F2EB-4E6C-9371-7CAD16ED76D5}"/>
    <cellStyle name="Comma 4 4 11 3" xfId="9373" xr:uid="{8FBA690D-43DE-42FF-B9F3-A630AD5EC0F6}"/>
    <cellStyle name="Comma 4 4 12" xfId="4710" xr:uid="{E7938E53-F53B-4A30-994A-C49E1AFC3491}"/>
    <cellStyle name="Comma 4 4 12 2" xfId="9607" xr:uid="{49F82866-FACF-4300-9C3F-5D6C0A94B48B}"/>
    <cellStyle name="Comma 4 4 13" xfId="12599" xr:uid="{0EFA4E1D-2FCD-48C5-8D75-08A7DCE3DDAC}"/>
    <cellStyle name="Comma 4 4 14" xfId="7404" xr:uid="{8DBD1076-31F4-49DD-A9C5-C14CDCCD1333}"/>
    <cellStyle name="Comma 4 4 15" xfId="12764" xr:uid="{E3051278-98C8-4D1D-9EFC-1801CE0ED9EB}"/>
    <cellStyle name="Comma 4 4 16" xfId="1672" xr:uid="{169D30D1-0DED-41E7-9E9A-D078C2A052EC}"/>
    <cellStyle name="Comma 4 4 16 2" xfId="18435" xr:uid="{ADD2B780-0F10-4DAD-96D8-679EA8581F23}"/>
    <cellStyle name="Comma 4 4 16 3" xfId="22283" xr:uid="{9FF69F08-3D30-46B1-9B70-5084E1A28EBE}"/>
    <cellStyle name="Comma 4 4 17" xfId="24449" xr:uid="{1987A7DE-D80A-4A48-B845-2550739943E0}"/>
    <cellStyle name="Comma 4 4 18" xfId="24809" xr:uid="{7F428A6C-568C-4253-A29D-27940E6E0930}"/>
    <cellStyle name="Comma 4 4 19" xfId="25107" xr:uid="{040CDCD4-C485-4D7F-90B6-FE57BC7DB297}"/>
    <cellStyle name="Comma 4 4 2" xfId="2005" xr:uid="{2F16ADD9-F436-4414-9985-AFBDB09F61EC}"/>
    <cellStyle name="Comma 4 4 2 2" xfId="4941" xr:uid="{345602B8-51D8-4A36-8C11-34D6458D02B6}"/>
    <cellStyle name="Comma 4 4 2 2 2" xfId="9808" xr:uid="{2C2FEA06-B2ED-43A3-AF89-5928109C334C}"/>
    <cellStyle name="Comma 4 4 2 2 2 2" xfId="33098" xr:uid="{7481BC67-0FFC-455C-AB6B-E654744EA661}"/>
    <cellStyle name="Comma 4 4 2 2 2 2 2" xfId="41446" xr:uid="{D089269C-4E91-4065-A721-18FF827D0986}"/>
    <cellStyle name="Comma 4 4 2 2 2 3" xfId="39834" xr:uid="{9BB29659-9338-469B-B129-AD7CD0B39E91}"/>
    <cellStyle name="Comma 4 4 2 2 3" xfId="32303" xr:uid="{3701E06C-4F3E-4CDF-BC71-20252943E6E0}"/>
    <cellStyle name="Comma 4 4 2 2 3 2" xfId="40642" xr:uid="{0FC64F59-D506-4D7C-B04C-2A4E8A5753DB}"/>
    <cellStyle name="Comma 4 4 2 2 4" xfId="39030" xr:uid="{621CADA5-6904-4940-80D2-9FDE4217EF5E}"/>
    <cellStyle name="Comma 4 4 2 3" xfId="7584" xr:uid="{C131BE92-D3BB-4249-994C-E730607BA8ED}"/>
    <cellStyle name="Comma 4 4 2 3 2" xfId="32699" xr:uid="{33630678-7661-4720-8A8E-5815836D61C2}"/>
    <cellStyle name="Comma 4 4 2 3 2 2" xfId="41044" xr:uid="{8A8F089A-0EBB-48D7-A7F2-223164DE03D6}"/>
    <cellStyle name="Comma 4 4 2 3 3" xfId="39432" xr:uid="{8FAD950F-9ECD-4385-ADE7-B39BCCBF9FA7}"/>
    <cellStyle name="Comma 4 4 2 4" xfId="24810" xr:uid="{4C60D1C3-7994-40BD-802D-F057CEE73F89}"/>
    <cellStyle name="Comma 4 4 2 4 2" xfId="31899" xr:uid="{9CC50062-729D-4000-ABE2-D3C24B3023B4}"/>
    <cellStyle name="Comma 4 4 2 4 3" xfId="40240" xr:uid="{2CAC03B5-7142-4ADD-B024-0DC9AC4B213F}"/>
    <cellStyle name="Comma 4 4 2 5" xfId="27512" xr:uid="{4864470A-E922-4BDD-9DDD-2C30F80C7632}"/>
    <cellStyle name="Comma 4 4 2 6" xfId="31274" xr:uid="{965677FF-22F2-4825-BA10-E3CE493BF0B3}"/>
    <cellStyle name="Comma 4 4 2 7" xfId="37637" xr:uid="{4033EA0B-81F7-4A7E-AA5A-999F3B7FAAD7}"/>
    <cellStyle name="Comma 4 4 2 8" xfId="38142" xr:uid="{6DB1D87E-06BE-4CD3-8FB5-D8114D836201}"/>
    <cellStyle name="Comma 4 4 2 9" xfId="38631" xr:uid="{128F8CF9-1850-444D-A90F-FE274010395B}"/>
    <cellStyle name="Comma 4 4 20" xfId="25405" xr:uid="{8CE0011F-58A4-4861-AF37-9BE091FD791B}"/>
    <cellStyle name="Comma 4 4 21" xfId="25591" xr:uid="{942B951C-AF63-4384-88D0-A4100C2CA904}"/>
    <cellStyle name="Comma 4 4 21 2 2 2 2 2" xfId="28797" xr:uid="{17ADF286-0F38-4F5A-AB18-C4102F43BEC5}"/>
    <cellStyle name="Comma 4 4 22" xfId="25915" xr:uid="{96C892D2-DE8B-4449-8539-875777BDA803}"/>
    <cellStyle name="Comma 4 4 23" xfId="26206" xr:uid="{F6B974C2-198F-41CC-AFE0-F313445167FB}"/>
    <cellStyle name="Comma 4 4 24" xfId="26427" xr:uid="{417F8A26-84EB-4C1B-A029-2D231A380ADF}"/>
    <cellStyle name="Comma 4 4 25" xfId="26718" xr:uid="{F920AEBA-F35D-4C3E-A3EF-B1F356B51F31}"/>
    <cellStyle name="Comma 4 4 26" xfId="26925" xr:uid="{C6CB1C7D-206C-4F64-AE9F-2ED12BA76AC0}"/>
    <cellStyle name="Comma 4 4 27" xfId="27162" xr:uid="{946FCDB9-FE23-4AED-921F-6B7A029F7FF5}"/>
    <cellStyle name="Comma 4 4 28" xfId="28423" xr:uid="{F6C67729-57AC-4B4C-8BEC-3BF314DB4470}"/>
    <cellStyle name="Comma 4 4 29" xfId="28706" xr:uid="{11EFC2C4-ED2C-4D6D-9CF3-D2AE3C8BF9FA}"/>
    <cellStyle name="Comma 4 4 3" xfId="2249" xr:uid="{3A2EC419-D6D0-4235-B5B3-F329213AC354}"/>
    <cellStyle name="Comma 4 4 3 2" xfId="5155" xr:uid="{1E324243-CD1A-47A7-9CB1-437F0E0EE282}"/>
    <cellStyle name="Comma 4 4 3 2 2" xfId="9986" xr:uid="{5DE11408-DB07-48E5-A9FE-5AD9A69D76D3}"/>
    <cellStyle name="Comma 4 4 3 2 2 2" xfId="33247" xr:uid="{14DACD5E-4F10-4FFB-82F8-41A2D96C45C3}"/>
    <cellStyle name="Comma 4 4 3 2 2 2 2" xfId="41595" xr:uid="{869AC956-FD97-4D00-8D69-2412524BD4A8}"/>
    <cellStyle name="Comma 4 4 3 2 2 3" xfId="39983" xr:uid="{CC2077F0-9415-4EF8-9452-EB0A766C328D}"/>
    <cellStyle name="Comma 4 4 3 2 3" xfId="32452" xr:uid="{3085B329-3DE4-4758-B5A6-48A01802C55D}"/>
    <cellStyle name="Comma 4 4 3 2 3 2" xfId="40791" xr:uid="{8A3C43AD-0C01-45D3-AAB0-FE8C8DF6A4C2}"/>
    <cellStyle name="Comma 4 4 3 2 4" xfId="39179" xr:uid="{205B6D2F-4147-46B2-AC4A-CA8F056EC9F1}"/>
    <cellStyle name="Comma 4 4 3 3" xfId="7761" xr:uid="{F3870B66-926C-4612-B2AA-4591DD3B0F8C}"/>
    <cellStyle name="Comma 4 4 3 3 2" xfId="32848" xr:uid="{E343BA61-A9FF-4546-BDFA-28729110FC05}"/>
    <cellStyle name="Comma 4 4 3 3 2 2" xfId="41193" xr:uid="{F2B3C654-DC8A-4DA5-9AD5-48557C34E409}"/>
    <cellStyle name="Comma 4 4 3 3 3" xfId="39581" xr:uid="{71C50D84-6AA6-4D1F-834B-596068B8B6D5}"/>
    <cellStyle name="Comma 4 4 3 4" xfId="31586" xr:uid="{5FCE7A3C-6E34-42A0-BF0F-5567359ADF82}"/>
    <cellStyle name="Comma 4 4 3 4 2" xfId="40389" xr:uid="{EBDCCC23-155E-4888-867E-C1716DDB848B}"/>
    <cellStyle name="Comma 4 4 3 5" xfId="38777" xr:uid="{0E86F771-3C24-465E-A85B-FCCE441C2F10}"/>
    <cellStyle name="Comma 4 4 30" xfId="28986" xr:uid="{FB30BE4F-FFB2-441B-8B73-F2032D121F06}"/>
    <cellStyle name="Comma 4 4 31" xfId="29287" xr:uid="{6076F8D5-347A-4074-BD15-2F0F22EDFD4C}"/>
    <cellStyle name="Comma 4 4 32" xfId="29521" xr:uid="{0A76008D-10AA-4410-9168-79A35176729B}"/>
    <cellStyle name="Comma 4 4 33" xfId="29708" xr:uid="{B0E95462-CAB4-450C-AA54-6CA943178ACF}"/>
    <cellStyle name="Comma 4 4 34" xfId="29963" xr:uid="{1332BA6A-1540-444C-B54A-A30BD626BB94}"/>
    <cellStyle name="Comma 4 4 35" xfId="30191" xr:uid="{06A9504E-5069-4E54-8321-6B5DCFF0E687}"/>
    <cellStyle name="Comma 4 4 36" xfId="34512" xr:uid="{C0DE3A8E-FB2B-456E-930E-201428388A60}"/>
    <cellStyle name="Comma 4 4 37" xfId="34757" xr:uid="{0E1BE6EB-06BB-4A06-A463-C11586FFB34E}"/>
    <cellStyle name="Comma 4 4 38" xfId="35057" xr:uid="{E54E9A49-2D77-4B42-9590-AD851B01C17A}"/>
    <cellStyle name="Comma 4 4 39" xfId="35265" xr:uid="{DE0BEC32-4CDA-4599-B65A-88B697DCC7B1}"/>
    <cellStyle name="Comma 4 4 4" xfId="2458" xr:uid="{0BE178B6-B753-47F6-BD28-13E7159113E1}"/>
    <cellStyle name="Comma 4 4 4 2" xfId="5346" xr:uid="{2850CFD6-7D5B-41B5-925A-085E9B59924D}"/>
    <cellStyle name="Comma 4 4 4 2 2" xfId="10164" xr:uid="{856E2E58-CDD7-4CD5-920A-4291991CF101}"/>
    <cellStyle name="Comma 4 4 4 2 2 2" xfId="41328" xr:uid="{2EB457EB-8AB6-43D9-87BD-6D49EC10C9B2}"/>
    <cellStyle name="Comma 4 4 4 2 3" xfId="32980" xr:uid="{647EDF78-64DD-4A1B-ABC7-E31533F7BC70}"/>
    <cellStyle name="Comma 4 4 4 2 4" xfId="39716" xr:uid="{9D996EC6-89F9-4F9E-AD53-75E0E87C5421}"/>
    <cellStyle name="Comma 4 4 4 3" xfId="7938" xr:uid="{56232A1E-39C6-47A4-A087-14FA3F3C2825}"/>
    <cellStyle name="Comma 4 4 4 3 2" xfId="32188" xr:uid="{4A20CC8E-1DDE-4C6B-BA86-B06546F4ACA1}"/>
    <cellStyle name="Comma 4 4 4 3 3" xfId="40524" xr:uid="{652D1A7F-C1AF-47D1-9D8D-5F165D91D438}"/>
    <cellStyle name="Comma 4 4 4 4" xfId="31692" xr:uid="{79CB2169-C809-4F94-8184-F52A4EDC4A05}"/>
    <cellStyle name="Comma 4 4 4 5" xfId="38913" xr:uid="{B0FD0ED2-1F66-425A-8108-110B5A8AEFE6}"/>
    <cellStyle name="Comma 4 4 40" xfId="35424" xr:uid="{145F5AE9-8481-4BF4-9FF3-97AB4396944B}"/>
    <cellStyle name="Comma 4 4 41" xfId="35577" xr:uid="{22499285-8658-425A-A4AD-E5736F1B7311}"/>
    <cellStyle name="Comma 4 4 42" xfId="35818" xr:uid="{66BD9750-A92C-4D95-A637-45FEA6DF57B4}"/>
    <cellStyle name="Comma 4 4 43" xfId="1426" xr:uid="{078A52D7-C95F-4E6B-9A7C-058E6A6D00DF}"/>
    <cellStyle name="Comma 4 4 44" xfId="36049" xr:uid="{16FBA74E-DBA8-4CED-AEEA-3586B8ED7F12}"/>
    <cellStyle name="Comma 4 4 45" xfId="35955" xr:uid="{32FA8B5B-2EAA-4A95-8C64-5C144EBD8022}"/>
    <cellStyle name="Comma 4 4 46" xfId="37486" xr:uid="{C0459D13-E248-436E-AB61-A157F820F32A}"/>
    <cellStyle name="Comma 4 4 47" xfId="37783" xr:uid="{92016CE6-2CD8-46B7-9E3C-03B9886BC2F3}"/>
    <cellStyle name="Comma 4 4 48" xfId="38094" xr:uid="{9CE64A49-5CA7-49A7-98EB-7B941F0F20B0}"/>
    <cellStyle name="Comma 4 4 49" xfId="38202" xr:uid="{9F6047F9-F735-450A-8CFC-F072836396C8}"/>
    <cellStyle name="Comma 4 4 5" xfId="2707" xr:uid="{05742395-D1AA-47A8-8E5E-839E6559CFA0}"/>
    <cellStyle name="Comma 4 4 5 2" xfId="5561" xr:uid="{966392D1-DB80-4B42-A3C4-EE426F0A2CDD}"/>
    <cellStyle name="Comma 4 4 5 2 2" xfId="10342" xr:uid="{5D973259-484B-4104-888C-5AEBA671199C}"/>
    <cellStyle name="Comma 4 4 5 2 3" xfId="40927" xr:uid="{01ADFB78-1025-4B2A-98E3-399211551FB7}"/>
    <cellStyle name="Comma 4 4 5 3" xfId="8115" xr:uid="{791E02B0-7472-49C7-89BB-B5C050BAC91F}"/>
    <cellStyle name="Comma 4 4 5 4" xfId="32584" xr:uid="{699ABA3B-E079-4567-9D83-63C957C6C5B7}"/>
    <cellStyle name="Comma 4 4 5 5" xfId="39315" xr:uid="{A2030095-FA99-48D0-A2A4-705E2BAF609B}"/>
    <cellStyle name="Comma 4 4 6" xfId="2963" xr:uid="{51A9A37B-FEE0-4420-9AFC-257DE50A0AA6}"/>
    <cellStyle name="Comma 4 4 6 2" xfId="5786" xr:uid="{FE6841CF-F7EC-4D58-A849-47B6C120888B}"/>
    <cellStyle name="Comma 4 4 6 2 2" xfId="10527" xr:uid="{1C6BD584-CD45-4560-A861-AE25BA4A84E4}"/>
    <cellStyle name="Comma 4 4 6 3" xfId="8296" xr:uid="{CBBC9263-2C18-42D0-9496-741DE49EA851}"/>
    <cellStyle name="Comma 4 4 6 4" xfId="33390" xr:uid="{42AB0358-43E6-43E8-AB4F-89720FBAB08C}"/>
    <cellStyle name="Comma 4 4 6 5" xfId="40123" xr:uid="{C0912BDE-DC9E-43EA-85D6-AC070CAA40F5}"/>
    <cellStyle name="Comma 4 4 7" xfId="3219" xr:uid="{218829BC-1BF4-451D-8C4F-77178AB327AC}"/>
    <cellStyle name="Comma 4 4 7 2" xfId="6006" xr:uid="{1F7DD422-8283-4536-AD37-14DF761522B2}"/>
    <cellStyle name="Comma 4 4 7 2 2" xfId="10707" xr:uid="{B80DF923-8D46-4895-B0FE-3DEE40FF09EA}"/>
    <cellStyle name="Comma 4 4 7 3" xfId="8474" xr:uid="{E98539F4-F92D-40E3-A13C-06BBE9239319}"/>
    <cellStyle name="Comma 4 4 7 4" xfId="33597" xr:uid="{8CEB3B08-7625-4301-9464-CA0D2E45DF44}"/>
    <cellStyle name="Comma 4 4 7 5" xfId="38380" xr:uid="{08906389-AC6C-4DA3-BA9C-56E8AA211F31}"/>
    <cellStyle name="Comma 4 4 8" xfId="3495" xr:uid="{C31A4A9C-D819-48E3-B182-ED8D99FDD738}"/>
    <cellStyle name="Comma 4 4 8 2" xfId="6237" xr:uid="{D5D3FFC7-6765-4570-AE8B-6F2E9BC56763}"/>
    <cellStyle name="Comma 4 4 8 2 2" xfId="10887" xr:uid="{6C90B2C0-8D8D-4D7E-973F-C66F1346DE5B}"/>
    <cellStyle name="Comma 4 4 8 3" xfId="8651" xr:uid="{DA61B60D-B0E1-49A9-894B-077199BB39BA}"/>
    <cellStyle name="Comma 4 4 8 4" xfId="33732" xr:uid="{0B7A8E39-B58D-4A6E-978B-804700205C2F}"/>
    <cellStyle name="Comma 4 4 9" xfId="3803" xr:uid="{AB5CCCCB-84B4-40C2-80B2-B567B3B9CD70}"/>
    <cellStyle name="Comma 4 4 9 2" xfId="6483" xr:uid="{B3590BA9-EE24-4CB5-ACF6-1640A01B199A}"/>
    <cellStyle name="Comma 4 4 9 2 2" xfId="11068" xr:uid="{CC514D4F-3B6A-4AA3-B707-20A79AFF01B0}"/>
    <cellStyle name="Comma 4 4 9 3" xfId="8828" xr:uid="{1B0FB982-6419-413D-83CA-FB1132605E1E}"/>
    <cellStyle name="Comma 4 4 9 4" xfId="33941" xr:uid="{DB466096-4FAC-4744-99C8-79EB1CFBB3FA}"/>
    <cellStyle name="Comma 4 40" xfId="25910" xr:uid="{7D2B78FD-82DC-4C7B-BA63-CB34B74F70A3}"/>
    <cellStyle name="Comma 4 41" xfId="26201" xr:uid="{34324AAF-82B9-47E2-9600-2EDB16C3C560}"/>
    <cellStyle name="Comma 4 42" xfId="26422" xr:uid="{5C70D05C-5D53-490A-B055-2EFF1EF872A6}"/>
    <cellStyle name="Comma 4 43" xfId="26713" xr:uid="{AC9BD168-80D0-4CA5-9C3E-9E9CC892E80C}"/>
    <cellStyle name="Comma 4 44" xfId="26920" xr:uid="{2C039478-06D6-4008-9C47-D2A09CD1351F}"/>
    <cellStyle name="Comma 4 45" xfId="27031" xr:uid="{D59B0BC5-F2E0-4DDE-8606-ED5D0B6850B1}"/>
    <cellStyle name="Comma 4 46" xfId="28418" xr:uid="{80351C8E-9956-45F6-A2DB-C153D4A80937}"/>
    <cellStyle name="Comma 4 47" xfId="28701" xr:uid="{9F3C4047-8D8A-48D0-A75E-35F33EF420BB}"/>
    <cellStyle name="Comma 4 48" xfId="28981" xr:uid="{D2EA42CC-9CB7-4F6E-A269-33A95DBAE3BD}"/>
    <cellStyle name="Comma 4 49" xfId="29282" xr:uid="{3A3F0CC1-26CE-4F25-A0B3-E74E5CDB8624}"/>
    <cellStyle name="Comma 4 5" xfId="588" xr:uid="{14C54313-6DEE-4C37-A205-FA48830E6DBB}"/>
    <cellStyle name="Comma 4 5 10" xfId="4280" xr:uid="{B19E9927-95CE-4272-8D33-A6D59F31D8DE}"/>
    <cellStyle name="Comma 4 5 10 2" xfId="6865" xr:uid="{90BC9ADD-AC4B-4BBA-925D-3243E38E4171}"/>
    <cellStyle name="Comma 4 5 10 2 2" xfId="11433" xr:uid="{CB21021B-1D98-402B-9DE5-B101EC2A8245}"/>
    <cellStyle name="Comma 4 5 10 3" xfId="9190" xr:uid="{45900A2D-9453-4B59-8768-8B80C9936A99}"/>
    <cellStyle name="Comma 4 5 10 4" xfId="34065" xr:uid="{82160553-524C-405B-8198-9DB128FCA922}"/>
    <cellStyle name="Comma 4 5 11" xfId="4468" xr:uid="{6FF299BC-8D31-4D6E-863D-543DD566C15A}"/>
    <cellStyle name="Comma 4 5 11 2" xfId="7049" xr:uid="{F212BBA7-8927-4BB6-A507-CF0BC8D3F55A}"/>
    <cellStyle name="Comma 4 5 11 2 2" xfId="11617" xr:uid="{D6D3EB7F-04B5-4410-A456-9775470E6E4C}"/>
    <cellStyle name="Comma 4 5 11 3" xfId="9374" xr:uid="{9642EB97-6213-40AD-B471-C7CFAA669F9E}"/>
    <cellStyle name="Comma 4 5 11 4" xfId="34230" xr:uid="{EE34F945-E8A4-4A39-8CA4-8FD7F661968A}"/>
    <cellStyle name="Comma 4 5 12" xfId="4711" xr:uid="{7C3EF074-1BB3-49D2-AB44-739E668E45AB}"/>
    <cellStyle name="Comma 4 5 12 2" xfId="9608" xr:uid="{B38C354B-6014-42C8-B5CC-3491179C60EF}"/>
    <cellStyle name="Comma 4 5 13" xfId="7405" xr:uid="{2829307D-B4A2-4C9A-80B2-008D6440B883}"/>
    <cellStyle name="Comma 4 5 14" xfId="12765" xr:uid="{E044CE33-F439-42ED-96E5-2557201CFB8F}"/>
    <cellStyle name="Comma 4 5 15" xfId="1673" xr:uid="{70D8C9FC-1BE8-407E-A003-9EBA8DBEDBDD}"/>
    <cellStyle name="Comma 4 5 15 2" xfId="18436" xr:uid="{C34B89AD-F70A-496F-8E94-661FAF1D215D}"/>
    <cellStyle name="Comma 4 5 15 3" xfId="22284" xr:uid="{F320D70E-AD08-4BC2-9A70-DED90AB58D59}"/>
    <cellStyle name="Comma 4 5 16" xfId="24450" xr:uid="{3D19D3F1-2D69-42F4-895C-DC776BFB5985}"/>
    <cellStyle name="Comma 4 5 17" xfId="24811" xr:uid="{8358447A-D449-4F56-83B7-EBCD8FE9D1BF}"/>
    <cellStyle name="Comma 4 5 18" xfId="25108" xr:uid="{D6E145B8-7AF9-40A3-9D98-B8E7257555BB}"/>
    <cellStyle name="Comma 4 5 19" xfId="25406" xr:uid="{042AAC1C-A5D9-4C9D-8B78-C59C6F279D7A}"/>
    <cellStyle name="Comma 4 5 2" xfId="2006" xr:uid="{36425DB3-6987-4F8D-8B4A-A46712723B40}"/>
    <cellStyle name="Comma 4 5 2 2" xfId="4942" xr:uid="{24124CA3-80FB-40CD-913C-6AEA1B4CE7E7}"/>
    <cellStyle name="Comma 4 5 2 2 2" xfId="9809" xr:uid="{2104141A-C42A-4BF4-8698-1B97D5C34134}"/>
    <cellStyle name="Comma 4 5 2 2 2 2" xfId="41493" xr:uid="{A0D3F6F2-F9C6-4CF9-A103-138589EC5DAD}"/>
    <cellStyle name="Comma 4 5 2 2 3" xfId="33145" xr:uid="{4E9965BC-DB78-46A1-AE29-C29D4E92F0AD}"/>
    <cellStyle name="Comma 4 5 2 2 4" xfId="39881" xr:uid="{BB2DF45F-3193-4221-B430-9D817F03B294}"/>
    <cellStyle name="Comma 4 5 2 3" xfId="7585" xr:uid="{2F9DE5B7-489B-4C83-8047-B2D1BBB9E22E}"/>
    <cellStyle name="Comma 4 5 2 3 2" xfId="32350" xr:uid="{766614A9-F800-4216-B8F2-5CBFDDE948C5}"/>
    <cellStyle name="Comma 4 5 2 3 3" xfId="40689" xr:uid="{EFF15F21-E5AD-4F5A-AF9F-7D5E8231D15A}"/>
    <cellStyle name="Comma 4 5 2 4" xfId="27513" xr:uid="{FF853D8F-74DB-406C-A9A7-2053F2B32717}"/>
    <cellStyle name="Comma 4 5 2 5" xfId="31275" xr:uid="{B04B89C3-75E8-499D-8CC0-2556384A02C3}"/>
    <cellStyle name="Comma 4 5 2 6" xfId="37638" xr:uid="{89A4DA94-5398-475C-BDAD-2D6C6D605F2A}"/>
    <cellStyle name="Comma 4 5 2 7" xfId="38143" xr:uid="{1A764B06-AEB4-4080-B408-BA4B53992C9C}"/>
    <cellStyle name="Comma 4 5 2 8" xfId="39077" xr:uid="{1BA60D67-BDC7-475E-B897-10173F5B81E7}"/>
    <cellStyle name="Comma 4 5 20" xfId="25592" xr:uid="{8DF950DB-5054-49CE-9A89-53168C5F685B}"/>
    <cellStyle name="Comma 4 5 21" xfId="25916" xr:uid="{20B71100-63C9-41EA-8210-C9EA7C091C27}"/>
    <cellStyle name="Comma 4 5 22" xfId="26207" xr:uid="{0E9DB458-4D31-441D-A614-231CCE222CAE}"/>
    <cellStyle name="Comma 4 5 23" xfId="26428" xr:uid="{F9FD8F5B-19CE-4A9F-9E3F-FDD08E2ACEB0}"/>
    <cellStyle name="Comma 4 5 24" xfId="26719" xr:uid="{B04F150D-E5ED-4244-8A85-B44136575AC6}"/>
    <cellStyle name="Comma 4 5 25" xfId="26926" xr:uid="{7DA3DAE3-880C-4A98-9A01-AA0D3E0963AD}"/>
    <cellStyle name="Comma 4 5 26" xfId="27163" xr:uid="{3A14DE23-DD4C-48BE-B8EC-AE8290A08B2B}"/>
    <cellStyle name="Comma 4 5 27" xfId="28271" xr:uid="{15E786BB-CA89-462E-97A4-52E0F58597B4}"/>
    <cellStyle name="Comma 4 5 28" xfId="28424" xr:uid="{92091CEA-108A-44F5-BF24-DF041EC38EF4}"/>
    <cellStyle name="Comma 4 5 29" xfId="28707" xr:uid="{A67A7351-BEFB-4D24-ADDA-774C33FA4A5D}"/>
    <cellStyle name="Comma 4 5 3" xfId="2250" xr:uid="{7E241272-D94A-4246-816C-ECCE0D05F203}"/>
    <cellStyle name="Comma 4 5 3 2" xfId="5156" xr:uid="{385D4D36-346A-4816-8EE4-61AB5BE122E2}"/>
    <cellStyle name="Comma 4 5 3 2 2" xfId="9987" xr:uid="{86944926-24BF-4B26-92CF-48D289F1A085}"/>
    <cellStyle name="Comma 4 5 3 2 3" xfId="32746" xr:uid="{B597E512-EA16-4C58-9FE1-850DE67BD31A}"/>
    <cellStyle name="Comma 4 5 3 2 4" xfId="41091" xr:uid="{9FA4379F-3D2F-4939-AC45-09837A8FABCF}"/>
    <cellStyle name="Comma 4 5 3 3" xfId="7762" xr:uid="{632F065E-7C18-449A-84E4-6FDA1D8A8FB3}"/>
    <cellStyle name="Comma 4 5 3 4" xfId="31599" xr:uid="{7C3AD756-464D-4B9F-ADBF-9E5BA9DCFE8A}"/>
    <cellStyle name="Comma 4 5 3 5" xfId="39479" xr:uid="{66919DE6-4292-465C-87B1-BEA2A4D4D1F9}"/>
    <cellStyle name="Comma 4 5 30" xfId="28987" xr:uid="{5275FFF3-8E01-4A3A-909C-8C630195D9CC}"/>
    <cellStyle name="Comma 4 5 31" xfId="29288" xr:uid="{21CA657D-698B-43DA-A033-72A15E7BC00E}"/>
    <cellStyle name="Comma 4 5 32" xfId="29522" xr:uid="{64806841-93B1-4D09-9293-EBD3DF68DB1E}"/>
    <cellStyle name="Comma 4 5 33" xfId="29709" xr:uid="{FA702833-B73F-4957-989A-E6E60E6AC4E9}"/>
    <cellStyle name="Comma 4 5 34" xfId="29964" xr:uid="{DB54F172-3E9A-49D1-900E-D4708D30D716}"/>
    <cellStyle name="Comma 4 5 35" xfId="30192" xr:uid="{28C77233-66C7-4FBE-9EBB-966ACF335EF5}"/>
    <cellStyle name="Comma 4 5 36" xfId="34513" xr:uid="{260D286A-566F-48F5-82B1-EC20A972C60C}"/>
    <cellStyle name="Comma 4 5 37" xfId="34758" xr:uid="{3B0C7973-591F-4D15-9FDE-A4A29D205C0C}"/>
    <cellStyle name="Comma 4 5 38" xfId="35058" xr:uid="{F9FB0B92-24C4-4961-BE0E-0F04FBC25C93}"/>
    <cellStyle name="Comma 4 5 39" xfId="35266" xr:uid="{3A781CBE-0E42-455A-AA0E-D879D242C34F}"/>
    <cellStyle name="Comma 4 5 4" xfId="2459" xr:uid="{250CF53E-7267-4D4F-B636-F2D1C8E1EC14}"/>
    <cellStyle name="Comma 4 5 4 2" xfId="5347" xr:uid="{1E19EC54-041E-4410-A7B0-7475B3F3DF91}"/>
    <cellStyle name="Comma 4 5 4 2 2" xfId="10165" xr:uid="{8E8FB6EA-2AB4-4A71-B2B7-474C96C8AA2C}"/>
    <cellStyle name="Comma 4 5 4 3" xfId="7939" xr:uid="{01B79D48-6058-48C8-8206-1973F8F9D55A}"/>
    <cellStyle name="Comma 4 5 4 4" xfId="31656" xr:uid="{10A33EA4-4B88-45CD-ACBF-D599E298E8EC}"/>
    <cellStyle name="Comma 4 5 4 5" xfId="40287" xr:uid="{345AC14F-8490-4955-A2F9-6CAF5F19FC0F}"/>
    <cellStyle name="Comma 4 5 40" xfId="35425" xr:uid="{534D0A21-ADFB-4834-8A40-DBC16BB66ED3}"/>
    <cellStyle name="Comma 4 5 41" xfId="35578" xr:uid="{F3B66528-B455-4A76-8049-89528BB08DFC}"/>
    <cellStyle name="Comma 4 5 42" xfId="35819" xr:uid="{327E0BAE-D062-445F-84EB-5AD883462F2B}"/>
    <cellStyle name="Comma 4 5 43" xfId="1400" xr:uid="{0917DD03-9738-4BE9-AFED-C6D1B8873CFF}"/>
    <cellStyle name="Comma 4 5 44" xfId="36050" xr:uid="{1F70203F-66D5-49DD-8CD0-E33823E0CBF4}"/>
    <cellStyle name="Comma 4 5 45" xfId="37487" xr:uid="{29955BC6-F631-4417-923D-9E39BB3A3C0E}"/>
    <cellStyle name="Comma 4 5 46" xfId="37906" xr:uid="{97E81574-859A-425B-9D6B-F7874A0BC2CA}"/>
    <cellStyle name="Comma 4 5 47" xfId="38095" xr:uid="{C03B9BE4-574B-4DAF-A44D-AD5840D67B35}"/>
    <cellStyle name="Comma 4 5 48" xfId="38310" xr:uid="{994F75E3-5FDC-4E11-8A29-2A4700B2A1B5}"/>
    <cellStyle name="Comma 4 5 5" xfId="2708" xr:uid="{25F723C9-B47E-4A6E-9742-F13C627EE614}"/>
    <cellStyle name="Comma 4 5 5 2" xfId="5562" xr:uid="{10C3F98C-E280-41FB-BA31-181AEA8C5B7B}"/>
    <cellStyle name="Comma 4 5 5 2 2" xfId="10343" xr:uid="{6EA7916B-6C16-4F28-AD86-D848163C7606}"/>
    <cellStyle name="Comma 4 5 5 3" xfId="8116" xr:uid="{242C21D7-8759-40AB-845F-B9794CD6B54D}"/>
    <cellStyle name="Comma 4 5 5 4" xfId="31946" xr:uid="{39E4A2C7-0B09-43DD-93C4-FBFF39D4A727}"/>
    <cellStyle name="Comma 4 5 5 5" xfId="38676" xr:uid="{4461FCA3-A591-4FD0-A2D2-411445C63D24}"/>
    <cellStyle name="Comma 4 5 6" xfId="2964" xr:uid="{D194CFF2-ABC3-464E-9C7C-F930DFFB3715}"/>
    <cellStyle name="Comma 4 5 6 2" xfId="5787" xr:uid="{276C93E8-5FB3-4826-B4DB-A08A2086118A}"/>
    <cellStyle name="Comma 4 5 6 2 2" xfId="10528" xr:uid="{0CBE3E80-D3E2-49EF-BDD9-CE62E5013227}"/>
    <cellStyle name="Comma 4 5 6 3" xfId="8297" xr:uid="{05C870BC-76E2-4C6F-A3D3-081D2073698B}"/>
    <cellStyle name="Comma 4 5 6 4" xfId="33391" xr:uid="{B9A134F9-A048-4EFA-83BA-E2B4408095AC}"/>
    <cellStyle name="Comma 4 5 7" xfId="3220" xr:uid="{627DA719-528E-4DF2-8732-3FF0E0065573}"/>
    <cellStyle name="Comma 4 5 7 2" xfId="6007" xr:uid="{FCF71D51-F43E-4726-B9ED-96D19D4753E7}"/>
    <cellStyle name="Comma 4 5 7 2 2" xfId="10708" xr:uid="{D5BF1B5F-4578-43D1-ABF2-11CC4DC9895D}"/>
    <cellStyle name="Comma 4 5 7 3" xfId="8475" xr:uid="{E3A4C91E-B681-42BE-9906-AC6916C22E08}"/>
    <cellStyle name="Comma 4 5 7 4" xfId="33609" xr:uid="{6C6A4C05-4C9C-4879-A937-14EE71117572}"/>
    <cellStyle name="Comma 4 5 8" xfId="3496" xr:uid="{70BC63DE-51A0-487A-8F9D-6BC77C9E9513}"/>
    <cellStyle name="Comma 4 5 8 2" xfId="6238" xr:uid="{B98A8ECC-C077-40D1-BC05-E82B527401DA}"/>
    <cellStyle name="Comma 4 5 8 2 2" xfId="10888" xr:uid="{B8BBE7F5-E90C-4EF4-97AA-E1A6416302BD}"/>
    <cellStyle name="Comma 4 5 8 3" xfId="8652" xr:uid="{68A01143-A938-42AA-BE8B-14585BEA8F31}"/>
    <cellStyle name="Comma 4 5 8 4" xfId="33733" xr:uid="{0EA80F57-2946-4328-A443-25AADD37BDF2}"/>
    <cellStyle name="Comma 4 5 9" xfId="3804" xr:uid="{FABA6DB2-975E-4945-B1C4-55B57C267614}"/>
    <cellStyle name="Comma 4 5 9 2" xfId="6484" xr:uid="{16380B1C-77A4-4F84-B8F4-36D775C4D01A}"/>
    <cellStyle name="Comma 4 5 9 2 2" xfId="11069" xr:uid="{84501B7F-550B-4D58-9930-92A0571EFE4E}"/>
    <cellStyle name="Comma 4 5 9 3" xfId="8829" xr:uid="{B940581F-D7B2-48EF-B0FA-3BA48B18322D}"/>
    <cellStyle name="Comma 4 5 9 4" xfId="33942" xr:uid="{800BBE2A-6ABC-4332-AFDA-0EC1AFCD25D3}"/>
    <cellStyle name="Comma 4 50" xfId="29516" xr:uid="{89009A6A-4493-4DA3-B128-55FDDAD04BDC}"/>
    <cellStyle name="Comma 4 51" xfId="29703" xr:uid="{8ECB0176-C342-4068-B6E9-10433B4C2373}"/>
    <cellStyle name="Comma 4 52" xfId="29958" xr:uid="{E15EA907-8C33-4C5F-8E99-C8716E5A8A1A}"/>
    <cellStyle name="Comma 4 53" xfId="30186" xr:uid="{9A6B25C1-61BA-47ED-A220-91BBCE33056E}"/>
    <cellStyle name="Comma 4 54" xfId="30455" xr:uid="{1E8BCBE0-C596-4E5B-8AAA-1B1FCD95379B}"/>
    <cellStyle name="Comma 4 55" xfId="34508" xr:uid="{9F732B95-B43D-4FFE-AE37-DE3BEEB35B49}"/>
    <cellStyle name="Comma 4 56" xfId="34752" xr:uid="{2CC166C2-9A46-48E5-9B35-9AB9AC581325}"/>
    <cellStyle name="Comma 4 57" xfId="35052" xr:uid="{2D0A44F3-E3E3-49C5-B188-978672A25834}"/>
    <cellStyle name="Comma 4 58" xfId="35260" xr:uid="{3712C246-2CC9-4A9B-8409-1F5E1601804D}"/>
    <cellStyle name="Comma 4 59" xfId="35419" xr:uid="{619E77D8-E81C-4C69-89BF-8C110B866E02}"/>
    <cellStyle name="Comma 4 6" xfId="589" xr:uid="{346B3589-560B-4F18-A70B-7444BB075E1A}"/>
    <cellStyle name="Comma 4 6 10" xfId="38711" xr:uid="{E0C78A62-B294-4519-9503-3A3236A36CEB}"/>
    <cellStyle name="Comma 4 6 2" xfId="1674" xr:uid="{418EC2B9-EAD0-4436-8BE7-76B6B12675DF}"/>
    <cellStyle name="Comma 4 6 2 2" xfId="33181" xr:uid="{CF1B48ED-41D9-448C-975C-FBABC9C7F572}"/>
    <cellStyle name="Comma 4 6 2 2 2" xfId="41529" xr:uid="{1AB7C2FB-3CEA-44E9-92FD-C0FB44EFEF2B}"/>
    <cellStyle name="Comma 4 6 2 2 3" xfId="39917" xr:uid="{A7A59178-3138-421A-A4F3-327A3314AE50}"/>
    <cellStyle name="Comma 4 6 2 3" xfId="32386" xr:uid="{6AA00554-47A7-428D-A2B0-6B459745D6ED}"/>
    <cellStyle name="Comma 4 6 2 3 2" xfId="40725" xr:uid="{A47D953D-DBB9-4D3C-BB25-9D9A09541309}"/>
    <cellStyle name="Comma 4 6 2 4" xfId="39113" xr:uid="{B9BBEAA0-34A9-4FE7-9E46-4F0ACA2ECBB7}"/>
    <cellStyle name="Comma 4 6 3" xfId="32782" xr:uid="{7A50B7D1-9945-4733-A0FF-F09CBB191AB0}"/>
    <cellStyle name="Comma 4 6 3 2" xfId="41127" xr:uid="{935403DB-B473-440A-BBA8-55C852D45CB7}"/>
    <cellStyle name="Comma 4 6 3 3" xfId="39515" xr:uid="{F2F4FE73-4C69-4F02-8B31-5639FBC1BD3C}"/>
    <cellStyle name="Comma 4 6 4" xfId="31990" xr:uid="{BD9E3059-9AFE-4BB4-9639-FFCDD8B7B1C2}"/>
    <cellStyle name="Comma 4 6 4 2" xfId="40323" xr:uid="{7B6203C7-FD34-4F12-A0B5-B9902A12E31B}"/>
    <cellStyle name="Comma 4 6 5" xfId="1547" xr:uid="{6BD196A0-026C-4B5C-9758-96B0007BF918}"/>
    <cellStyle name="Comma 4 6 6" xfId="968" xr:uid="{92FEA27A-8353-47ED-ACE2-093BB4CF72BD}"/>
    <cellStyle name="Comma 4 6 7" xfId="36218" xr:uid="{57EE79CA-4489-4143-8ACB-A413998EC147}"/>
    <cellStyle name="Comma 4 6 8" xfId="37012" xr:uid="{05708848-D93A-41D0-B4FB-42ED51C57667}"/>
    <cellStyle name="Comma 4 6 9" xfId="38037" xr:uid="{FB50B381-02EF-415E-B300-78EF5A53919F}"/>
    <cellStyle name="Comma 4 60" xfId="35572" xr:uid="{A81A82E5-D257-404D-9029-0DFD76C06712}"/>
    <cellStyle name="Comma 4 61" xfId="35700" xr:uid="{D2A5C598-F3D5-4417-BCB8-C3D66E670B20}"/>
    <cellStyle name="Comma 4 62" xfId="35813" xr:uid="{AEF1DD60-FF42-4EFF-AE02-16869E6A108D}"/>
    <cellStyle name="Comma 4 63" xfId="35904" xr:uid="{29E31ADD-5F23-4818-B96F-799CA80EBB6D}"/>
    <cellStyle name="Comma 4 64" xfId="1385" xr:uid="{F82AD261-98D6-4518-8820-85C34FF9313E}"/>
    <cellStyle name="Comma 4 65" xfId="36044" xr:uid="{9FD2FF69-C35A-48D4-BF5B-422146A33EDF}"/>
    <cellStyle name="Comma 4 66" xfId="582" xr:uid="{2AC6B970-566D-46C7-A37E-698A3F4872B7}"/>
    <cellStyle name="Comma 4 67" xfId="37664" xr:uid="{1AB212CA-FAE2-46A0-AB11-D549267F69F2}"/>
    <cellStyle name="Comma 4 68" xfId="37961" xr:uid="{2AA66CE7-263A-41D2-A9E2-57907D8FA22A}"/>
    <cellStyle name="Comma 4 69" xfId="38189" xr:uid="{498F4A03-3CBD-4CFB-A317-582607C1CE71}"/>
    <cellStyle name="Comma 4 7" xfId="590" xr:uid="{721DC5A3-4CAC-463C-821C-37E6379009F8}"/>
    <cellStyle name="Comma 4 7 10" xfId="41707" xr:uid="{882E9C3E-317D-497B-8AE1-841B7F54F064}"/>
    <cellStyle name="Comma 4 7 2" xfId="4936" xr:uid="{D77BBAC9-5713-4D3F-AEDB-E9884A6DEEAA}"/>
    <cellStyle name="Comma 4 7 2 2" xfId="9803" xr:uid="{5EC9B8C7-64C6-480A-BC29-EDFEA396D42B}"/>
    <cellStyle name="Comma 4 7 2 3" xfId="27507" xr:uid="{C6F1D807-B642-43A3-8B00-D893FEA51A76}"/>
    <cellStyle name="Comma 4 7 2 4" xfId="37620" xr:uid="{A89776EE-7F49-4043-A3EB-427D832C6302}"/>
    <cellStyle name="Comma 4 7 2 5" xfId="38125" xr:uid="{17AC3C85-D87E-48B3-B46F-1C6EF0127E60}"/>
    <cellStyle name="Comma 4 7 3" xfId="7579" xr:uid="{6A66D5D6-30C2-497B-8136-031EA81A1FA7}"/>
    <cellStyle name="Comma 4 7 4" xfId="27157" xr:uid="{98B91F76-FFAA-4430-B699-34F029BB7822}"/>
    <cellStyle name="Comma 4 7 5" xfId="30611" xr:uid="{3569211C-F5C7-4110-9CF2-FB26023E498F}"/>
    <cellStyle name="Comma 4 7 6" xfId="36051" xr:uid="{64403CE9-059D-49C4-B2D7-ABBF18C8B7D0}"/>
    <cellStyle name="Comma 4 7 7" xfId="36157" xr:uid="{B641F366-E6B5-4ED1-A366-12F10C59B191}"/>
    <cellStyle name="Comma 4 7 8" xfId="36366" xr:uid="{23E3048F-C0C1-4BE3-B834-880CCD165139}"/>
    <cellStyle name="Comma 4 7 9" xfId="37972" xr:uid="{254497F8-7999-4D9B-B91A-341483D8A7CF}"/>
    <cellStyle name="Comma 4 71" xfId="30390" xr:uid="{B933B567-12F2-4B99-B7D1-AF7910DDC895}"/>
    <cellStyle name="Comma 4 8" xfId="591" xr:uid="{CDEDCA80-DAEE-4B95-B23E-9E804296A381}"/>
    <cellStyle name="Comma 4 8 2" xfId="5150" xr:uid="{B401D004-67D8-46B3-BF95-B513C0D073D3}"/>
    <cellStyle name="Comma 4 8 2 2" xfId="9981" xr:uid="{D627885C-1424-43E5-B0B2-CFA117E8E941}"/>
    <cellStyle name="Comma 4 8 3" xfId="7756" xr:uid="{9587B8B7-9DF4-4F30-8913-CAB026E3EFF7}"/>
    <cellStyle name="Comma 4 8 4" xfId="27064" xr:uid="{472E2F2E-F338-4397-B8D8-5AACF8F633A1}"/>
    <cellStyle name="Comma 4 8 5" xfId="30834" xr:uid="{B4322BC6-3B83-4121-9844-CC70DAB5BB41}"/>
    <cellStyle name="Comma 4 8 6" xfId="2245" xr:uid="{ADD9F060-8E6A-4A01-97D3-E5AEDD90B0F0}"/>
    <cellStyle name="Comma 4 8 7" xfId="36052" xr:uid="{373D3A9F-14F9-4092-8765-3AD8C8953779}"/>
    <cellStyle name="Comma 4 9" xfId="2453" xr:uid="{05A32D49-B967-4FE6-BA7B-34BF9270E7E8}"/>
    <cellStyle name="Comma 4 9 2" xfId="5341" xr:uid="{2028736D-4534-4C93-A2AA-81BE7746854B}"/>
    <cellStyle name="Comma 4 9 2 2" xfId="10159" xr:uid="{7E49A9E2-ABED-4766-BB63-76C32F41A5BE}"/>
    <cellStyle name="Comma 4 9 3" xfId="7933" xr:uid="{F0DFD4CF-1649-472D-B1F2-3B25D04D1362}"/>
    <cellStyle name="Comma 4 9 4" xfId="27322" xr:uid="{68F2131D-B71C-4DE7-9412-EB3FE8236171}"/>
    <cellStyle name="Comma 4 9 5" xfId="31018" xr:uid="{B281B0B8-07B9-4C10-95E5-A303A74FF7E2}"/>
    <cellStyle name="Comma 4 9 6" xfId="36288" xr:uid="{95EB4F25-0E86-4C53-B229-E06398C8398E}"/>
    <cellStyle name="Comma 40" xfId="1905" xr:uid="{29C6D91B-FEFF-4525-82E5-D2948E870202}"/>
    <cellStyle name="Comma 40 2" xfId="27310" xr:uid="{E709869A-80FC-4C35-AF7D-9CE9FA09EC79}"/>
    <cellStyle name="Comma 40 3" xfId="30865" xr:uid="{D6A22C35-DA23-492A-A802-0CF1E4607F57}"/>
    <cellStyle name="Comma 40 4" xfId="36232" xr:uid="{9A3A8B74-31B4-4E78-BBC2-F69C9825F942}"/>
    <cellStyle name="Comma 40 5" xfId="38454" xr:uid="{C1C0039B-35C7-4E69-ACA7-1190C1695D8A}"/>
    <cellStyle name="Comma 400" xfId="38022" xr:uid="{1618CE99-21A6-4E61-802D-C935A9A625CE}"/>
    <cellStyle name="Comma 401" xfId="38015" xr:uid="{321B1CB9-253C-4E79-860B-8C832FD6168F}"/>
    <cellStyle name="Comma 402" xfId="38154" xr:uid="{CE227E53-EF7A-4BEA-9CCD-3E30AA8105DA}"/>
    <cellStyle name="Comma 403" xfId="41757" xr:uid="{B8822A9D-CAF5-42B2-91C5-3E81B9D6CE1F}"/>
    <cellStyle name="Comma 404" xfId="89" xr:uid="{4C673F84-68C9-4BEF-879D-70A13706A297}"/>
    <cellStyle name="Comma 41" xfId="1939" xr:uid="{677090F7-5853-4B96-A030-DA0392826AB8}"/>
    <cellStyle name="Comma 41 2" xfId="27312" xr:uid="{F53CA1C4-35BB-4487-85EF-FBBB02C9BA2A}"/>
    <cellStyle name="Comma 41 3" xfId="30979" xr:uid="{1CFA3B4B-F3F5-435B-8526-17D47D44C9B8}"/>
    <cellStyle name="Comma 41 4" xfId="36242" xr:uid="{581AF3F0-62D7-4B5E-AD0C-5F20205E7939}"/>
    <cellStyle name="Comma 41 5" xfId="38186" xr:uid="{35DB09B4-5792-4E11-B598-51B1F8F417A2}"/>
    <cellStyle name="Comma 42" xfId="2050" xr:uid="{CFEAEB7D-287F-4453-8BAC-913CC23742C7}"/>
    <cellStyle name="Comma 42 2" xfId="27348" xr:uid="{3D912491-E030-4FEE-A641-2F36676F7698}"/>
    <cellStyle name="Comma 42 3" xfId="30978" xr:uid="{18C919FB-05C1-4A0A-B48A-B6C27AC02F1D}"/>
    <cellStyle name="Comma 42 4" xfId="36231" xr:uid="{EDB8B9AF-FDCE-47F0-81DB-239A6A9C2D25}"/>
    <cellStyle name="Comma 43" xfId="1938" xr:uid="{7E7489E1-F289-4304-92FD-D7EE25971AE8}"/>
    <cellStyle name="Comma 43 2" xfId="27877" xr:uid="{BB3F0D5F-6CDF-4724-A77E-8ABF91564FBC}"/>
    <cellStyle name="Comma 43 3" xfId="30982" xr:uid="{096F29B4-C752-47B6-8D92-A9EE195ACF3E}"/>
    <cellStyle name="Comma 44" xfId="2040" xr:uid="{42684C43-F34D-4DD9-8243-F4FAF5EC3DE3}"/>
    <cellStyle name="Comma 44 2" xfId="27780" xr:uid="{46A10E3A-796E-4ADF-BA94-3E99C92C3CE7}"/>
    <cellStyle name="Comma 44 3" xfId="30983" xr:uid="{95E2C6E5-67F9-4825-9F82-ACBF28F6D47B}"/>
    <cellStyle name="Comma 44 4" xfId="36250" xr:uid="{659AE723-F23D-4FBC-A357-2B8F6F283638}"/>
    <cellStyle name="Comma 45" xfId="2026" xr:uid="{BBA7F43F-CA5B-4E08-ADC7-63898C582E22}"/>
    <cellStyle name="Comma 45 2" xfId="27993" xr:uid="{EA7941B5-C575-4ED3-AD72-CECFBA5E5293}"/>
    <cellStyle name="Comma 45 3" xfId="30992" xr:uid="{8EB77B42-987D-43FF-9BEA-F9C6CD7624B4}"/>
    <cellStyle name="Comma 45 4" xfId="36254" xr:uid="{7F5527D1-727A-4502-AA21-511CA7A562D7}"/>
    <cellStyle name="Comma 46" xfId="2109" xr:uid="{A7C93DE2-8AC0-4213-B619-2D0C53B697A8}"/>
    <cellStyle name="Comma 46 2" xfId="27433" xr:uid="{EA10267B-8F14-4D74-B5CA-2D6A0E7124AE}"/>
    <cellStyle name="Comma 46 3" xfId="30991" xr:uid="{C38DFA5C-6138-403C-BD07-56602D750177}"/>
    <cellStyle name="Comma 46 4" xfId="36249" xr:uid="{3CA28124-6BEA-4E67-8164-572E9116281B}"/>
    <cellStyle name="Comma 47" xfId="1941" xr:uid="{E9842EC6-9882-42FE-AABD-272406A8D85C}"/>
    <cellStyle name="Comma 47 2" xfId="27579" xr:uid="{BC48444E-DC1A-441F-8EF4-E2BA235B73C9}"/>
    <cellStyle name="Comma 47 3" xfId="30975" xr:uid="{16A5476F-69F9-48EE-A7AA-8F83C1E1CC42}"/>
    <cellStyle name="Comma 48" xfId="2164" xr:uid="{A30B1DE9-E4AC-4652-8113-CD6EC27486BD}"/>
    <cellStyle name="Comma 48 2" xfId="28038" xr:uid="{269306CA-B826-482F-B916-87F728D172A6}"/>
    <cellStyle name="Comma 48 3" xfId="30997" xr:uid="{0793F815-5414-47C5-9351-CC743C3FD55A}"/>
    <cellStyle name="Comma 49" xfId="1928" xr:uid="{2EB89E7D-4351-475C-AD5D-7171EE5B539D}"/>
    <cellStyle name="Comma 49 2" xfId="27922" xr:uid="{687DCA18-AA34-4D7C-8BFB-119922D2EC2D}"/>
    <cellStyle name="Comma 49 3" xfId="31002" xr:uid="{820D4662-EBB9-4C14-B084-17C4400264F9}"/>
    <cellStyle name="Comma 5" xfId="252" xr:uid="{2AC4BAB1-AF10-455A-9033-4C77E9310BEE}"/>
    <cellStyle name="Comma 5 10" xfId="4199" xr:uid="{86F2F0F1-6111-4F81-A827-7AD9E6483760}"/>
    <cellStyle name="Comma 5 10 2" xfId="6787" xr:uid="{A21C80C1-5E6C-4EC2-8F88-F1FEB34F2F08}"/>
    <cellStyle name="Comma 5 10 2 2" xfId="11355" xr:uid="{B5138910-9DBC-4AE8-8CF6-6F58888366EC}"/>
    <cellStyle name="Comma 5 10 3" xfId="9112" xr:uid="{E3B33240-4631-44E3-8127-C6D09C10C9B2}"/>
    <cellStyle name="Comma 5 10 4" xfId="30357" xr:uid="{C6EBCDE4-25F0-4897-9917-25A67250C6A6}"/>
    <cellStyle name="Comma 5 11" xfId="4281" xr:uid="{8D40369F-F8AF-416F-A00A-64F494B1C5FC}"/>
    <cellStyle name="Comma 5 11 2" xfId="6866" xr:uid="{D828B914-ADA9-4709-913E-728163FF6CC9}"/>
    <cellStyle name="Comma 5 11 2 2" xfId="11434" xr:uid="{E59BF637-9566-4479-8846-BFA5EC451E5E}"/>
    <cellStyle name="Comma 5 11 3" xfId="9191" xr:uid="{B2005D1F-0400-4C9C-955F-09C600D04A21}"/>
    <cellStyle name="Comma 5 11 4" xfId="31469" xr:uid="{DAB8B477-A974-4235-B8BD-70379759C847}"/>
    <cellStyle name="Comma 5 12" xfId="4469" xr:uid="{1F79D474-1C78-428B-8862-8E096A5B8FBA}"/>
    <cellStyle name="Comma 5 12 2" xfId="7050" xr:uid="{D7322975-9C24-400C-B266-78534A7F51B4}"/>
    <cellStyle name="Comma 5 12 2 2" xfId="11618" xr:uid="{87EC3CC6-89F0-4C2C-A1B0-1DA429D79D0A}"/>
    <cellStyle name="Comma 5 12 3" xfId="9375" xr:uid="{BAFEFFE9-289C-450C-896F-3B3D8FC84A44}"/>
    <cellStyle name="Comma 5 12 4" xfId="33484" xr:uid="{CE4FCBB8-FD3F-402A-9CF2-AB34A82A0026}"/>
    <cellStyle name="Comma 5 13" xfId="4712" xr:uid="{7909FBB2-7613-4F61-A2F4-CAC7158AA12B}"/>
    <cellStyle name="Comma 5 13 2" xfId="9609" xr:uid="{B3CB6610-DBB0-45CB-B1C3-46A7E4080FE0}"/>
    <cellStyle name="Comma 5 13 3" xfId="33514" xr:uid="{E91ED183-CD08-4533-B8C7-76B74C990C72}"/>
    <cellStyle name="Comma 5 14" xfId="7406" xr:uid="{C20A13E3-3823-4035-9869-4B28D42308DC}"/>
    <cellStyle name="Comma 5 14 2" xfId="33815" xr:uid="{22522AB9-8BA8-4BD1-988B-382DDC230B26}"/>
    <cellStyle name="Comma 5 15" xfId="12654" xr:uid="{23AB3843-765C-4D1A-A54F-4C682D2CD78E}"/>
    <cellStyle name="Comma 5 16" xfId="12766" xr:uid="{2E098172-A66A-4565-B1A0-7253361D4EF7}"/>
    <cellStyle name="Comma 5 16 7" xfId="1448" xr:uid="{440C598C-D995-4771-9B0B-2BC79A5AF794}"/>
    <cellStyle name="Comma 5 17" xfId="12564" xr:uid="{D81F86AA-AA3D-4A58-A8F7-C476D729C8B0}"/>
    <cellStyle name="Comma 5 18" xfId="12834" xr:uid="{A8F6D8C9-CAB6-4DE5-9634-C4E83412B1C3}"/>
    <cellStyle name="Comma 5 19" xfId="1675" xr:uid="{4710399A-B106-46D9-9EF1-DABB517B1877}"/>
    <cellStyle name="Comma 5 2" xfId="593" xr:uid="{A4E9C815-E04B-446C-AE46-C713E3A70F88}"/>
    <cellStyle name="Comma 5 2 10" xfId="3221" xr:uid="{B606D6F3-8330-495A-8D89-38F31658D657}"/>
    <cellStyle name="Comma 5 2 10 2" xfId="6008" xr:uid="{9675E6DB-FC62-4D79-8226-7A914619AEED}"/>
    <cellStyle name="Comma 5 2 10 2 2" xfId="10709" xr:uid="{8D6E80C8-059E-4AF3-AC2A-7E4D81980541}"/>
    <cellStyle name="Comma 5 2 10 3" xfId="8476" xr:uid="{890A95C0-02CE-433E-8530-2631AB06F17E}"/>
    <cellStyle name="Comma 5 2 10 4" xfId="31432" xr:uid="{9A5AFB6F-62C0-4E1C-A397-5E1AE3FDE2B9}"/>
    <cellStyle name="Comma 5 2 10 5" xfId="40064" xr:uid="{AAC44CA5-5C62-48F3-83E1-4D3B28F535DE}"/>
    <cellStyle name="Comma 5 2 11" xfId="3497" xr:uid="{5DDE2B60-0076-49FB-8303-F032067013A6}"/>
    <cellStyle name="Comma 5 2 11 2" xfId="6239" xr:uid="{37CC92C0-DAFB-45B2-A683-B1A7A84D4908}"/>
    <cellStyle name="Comma 5 2 11 2 2" xfId="10889" xr:uid="{8FC6AD6F-FBF4-4C0D-AD16-DE104E004FA9}"/>
    <cellStyle name="Comma 5 2 11 3" xfId="8653" xr:uid="{D240BF99-2004-4D7C-BD1C-13DAB15676E4}"/>
    <cellStyle name="Comma 5 2 11 4" xfId="31422" xr:uid="{3044075E-CEC2-4FD1-923B-6882F1AA2143}"/>
    <cellStyle name="Comma 5 2 12" xfId="3805" xr:uid="{2AC148B8-6A59-4609-B0A9-55C2AAC7DAAE}"/>
    <cellStyle name="Comma 5 2 12 2" xfId="6485" xr:uid="{9CEF69CC-8FBB-447E-BFC8-7936E9E4AC8B}"/>
    <cellStyle name="Comma 5 2 12 2 2" xfId="11070" xr:uid="{7B491CD5-40B1-4C13-AEE0-672783E66AAC}"/>
    <cellStyle name="Comma 5 2 12 3" xfId="8830" xr:uid="{9139AF62-4706-4F76-BA71-D3EF68151DFA}"/>
    <cellStyle name="Comma 5 2 12 4" xfId="31561" xr:uid="{AD0AE5BD-9BCF-4DF8-B064-16BE4661416B}"/>
    <cellStyle name="Comma 5 2 13" xfId="4282" xr:uid="{75828886-EC2D-422D-9909-61BD83441DC5}"/>
    <cellStyle name="Comma 5 2 13 2" xfId="6867" xr:uid="{421F1FF6-6304-4DA5-BDC3-7824B84E1342}"/>
    <cellStyle name="Comma 5 2 13 2 2" xfId="11435" xr:uid="{E2058354-116F-4918-82B4-992C5CC13102}"/>
    <cellStyle name="Comma 5 2 13 3" xfId="9192" xr:uid="{87AECA36-F7B2-48C4-B98F-1C8FBBE91596}"/>
    <cellStyle name="Comma 5 2 13 4" xfId="33392" xr:uid="{266F73E8-9010-4E9E-AA59-12A651B70CF2}"/>
    <cellStyle name="Comma 5 2 14" xfId="4470" xr:uid="{0341AC85-0982-46E9-A118-34376DC82132}"/>
    <cellStyle name="Comma 5 2 14 2" xfId="7051" xr:uid="{44089381-DFDB-4631-93E1-7D1C69C33BC9}"/>
    <cellStyle name="Comma 5 2 14 2 2" xfId="11619" xr:uid="{88D74DCF-590B-4F68-A6B1-AD0AB6A318CC}"/>
    <cellStyle name="Comma 5 2 14 3" xfId="9376" xr:uid="{1F93EF05-6C4E-4376-AB8E-6A97943BDF9E}"/>
    <cellStyle name="Comma 5 2 14 4" xfId="33572" xr:uid="{0EC919A6-E750-4B54-8402-9883BBE3C943}"/>
    <cellStyle name="Comma 5 2 15" xfId="4713" xr:uid="{8CA28AF1-F4B0-480F-AF0F-FDF2E7DBFC0C}"/>
    <cellStyle name="Comma 5 2 15 2" xfId="9610" xr:uid="{020CAEF3-7C64-4454-8531-B48DAB78E0BF}"/>
    <cellStyle name="Comma 5 2 15 3" xfId="33615" xr:uid="{1E18C760-0BB9-4DF6-9508-168962B71B4B}"/>
    <cellStyle name="Comma 5 2 16" xfId="12605" xr:uid="{C20C95BA-3718-424B-B439-C27AAE9A64A0}"/>
    <cellStyle name="Comma 5 2 16 2" xfId="33734" xr:uid="{CEB7C3F7-BC56-42ED-9BE1-D896B3DB97AC}"/>
    <cellStyle name="Comma 5 2 17" xfId="7407" xr:uid="{AD349197-9BC4-436F-B4AA-81D47BF3B78F}"/>
    <cellStyle name="Comma 5 2 17 2" xfId="33832" xr:uid="{920B8A0A-238B-4206-97DA-E77C5939BF41}"/>
    <cellStyle name="Comma 5 2 18" xfId="12671" xr:uid="{A2D829A1-26DD-46A8-9A6C-7A5056150E56}"/>
    <cellStyle name="Comma 5 2 18 2" xfId="33943" xr:uid="{DE4767FA-3079-4A68-8934-AE5CF4E5AD70}"/>
    <cellStyle name="Comma 5 2 19" xfId="12767" xr:uid="{6ACD8EE5-8BC1-4D73-91CC-2DF332875AEA}"/>
    <cellStyle name="Comma 5 2 19 2" xfId="34231" xr:uid="{5FE4E37F-A40D-498D-A5FE-785B9D0F1035}"/>
    <cellStyle name="Comma 5 2 2" xfId="594" xr:uid="{48A720D7-CCE2-4CFB-8ED8-A4F06968D106}"/>
    <cellStyle name="Comma 5 2 2 10" xfId="4283" xr:uid="{E93201FD-0AEE-44A8-AB96-7241D7DF3813}"/>
    <cellStyle name="Comma 5 2 2 10 2" xfId="6868" xr:uid="{9248DE9A-A7B1-4338-A974-42830EF7F545}"/>
    <cellStyle name="Comma 5 2 2 10 2 2" xfId="11436" xr:uid="{C01C6337-D0F6-4F30-BEB7-172D96ADFE7C}"/>
    <cellStyle name="Comma 5 2 2 10 3" xfId="9193" xr:uid="{8B83B24E-DABF-445D-A5BE-A57DD22740F4}"/>
    <cellStyle name="Comma 5 2 2 10 4" xfId="33653" xr:uid="{5D7151B3-303C-4BA0-8545-DF54660D22FF}"/>
    <cellStyle name="Comma 5 2 2 11" xfId="4471" xr:uid="{D1C425FD-2B22-4F8C-AB6E-23B4EA1A520C}"/>
    <cellStyle name="Comma 5 2 2 11 2" xfId="7052" xr:uid="{E19FADC7-A174-4C32-8910-A04496CF8E84}"/>
    <cellStyle name="Comma 5 2 2 11 2 2" xfId="11620" xr:uid="{CCE3023D-3602-4091-B024-412F4356ED54}"/>
    <cellStyle name="Comma 5 2 2 11 3" xfId="9377" xr:uid="{E93FEB52-5DBA-400B-B854-DC16DBB05850}"/>
    <cellStyle name="Comma 5 2 2 11 4" xfId="33735" xr:uid="{A97F8AF8-37CF-4B1C-987C-7ED51B31D517}"/>
    <cellStyle name="Comma 5 2 2 12" xfId="4714" xr:uid="{3FCCBA37-8577-4CBD-83E5-4B0C7AE84601}"/>
    <cellStyle name="Comma 5 2 2 12 2" xfId="9611" xr:uid="{C7FBC22F-2EDD-4D90-88C6-1BD5E250A025}"/>
    <cellStyle name="Comma 5 2 2 12 3" xfId="33873" xr:uid="{29B276A0-DB00-454A-BFD8-1065DD28835A}"/>
    <cellStyle name="Comma 5 2 2 13" xfId="7408" xr:uid="{AC271D7C-DEE2-4602-A61D-ACB82AFB851D}"/>
    <cellStyle name="Comma 5 2 2 13 2" xfId="33944" xr:uid="{E8EF3902-3116-469D-98F7-D19C3AA97C77}"/>
    <cellStyle name="Comma 5 2 2 14" xfId="12768" xr:uid="{8F6273F5-8706-4896-88AB-E9E410FC16D0}"/>
    <cellStyle name="Comma 5 2 2 14 2" xfId="34108" xr:uid="{B955CFD1-9D3E-42F2-9B07-6279389DDD4F}"/>
    <cellStyle name="Comma 5 2 2 15" xfId="18437" xr:uid="{A47D5625-DE69-4696-A8E1-3B06F44A71C3}"/>
    <cellStyle name="Comma 5 2 2 15 2" xfId="22285" xr:uid="{8A2B09AC-00BB-4FEF-8FC3-79CE2E2C353C}"/>
    <cellStyle name="Comma 5 2 2 15 3" xfId="34232" xr:uid="{B558AF4C-AF10-41B4-979A-DDA591DEBAE9}"/>
    <cellStyle name="Comma 5 2 2 16" xfId="24453" xr:uid="{161F20A0-1A0C-41E4-82F8-DB605A91771F}"/>
    <cellStyle name="Comma 5 2 2 17" xfId="24814" xr:uid="{9D77ADC3-C207-4596-BBED-E6CA86A5CF76}"/>
    <cellStyle name="Comma 5 2 2 18" xfId="25111" xr:uid="{44EDDF85-C803-4B7C-97D1-40386CC3D924}"/>
    <cellStyle name="Comma 5 2 2 19" xfId="25408" xr:uid="{BFE58DF9-3404-4A2B-87A3-CA9582ED07A0}"/>
    <cellStyle name="Comma 5 2 2 2" xfId="2008" xr:uid="{3F29F2FA-1696-456F-92EF-AA419541CD53}"/>
    <cellStyle name="Comma 5 2 2 2 10" xfId="38487" xr:uid="{1A481A55-3507-403D-B747-F2DD734D9637}"/>
    <cellStyle name="Comma 5 2 2 2 2" xfId="4944" xr:uid="{AF83EEF2-9160-4444-AB58-62E41B8DD8C9}"/>
    <cellStyle name="Comma 5 2 2 2 2 2" xfId="9811" xr:uid="{7391845A-FBE3-46A1-B782-E5158E17F419}"/>
    <cellStyle name="Comma 5 2 2 2 2 2 2" xfId="33091" xr:uid="{E4F6DB58-6760-4EA2-A1F3-D8E92E82F9CE}"/>
    <cellStyle name="Comma 5 2 2 2 2 2 2 2" xfId="41439" xr:uid="{1C5CE55B-A236-4639-A6D8-678B5E5539C8}"/>
    <cellStyle name="Comma 5 2 2 2 2 2 2 3" xfId="39827" xr:uid="{83EC4794-002B-4A26-AF12-9A962D49A610}"/>
    <cellStyle name="Comma 5 2 2 2 2 2 3" xfId="32296" xr:uid="{CD459F13-2B9E-43EA-8E77-0705AE418AAC}"/>
    <cellStyle name="Comma 5 2 2 2 2 2 3 2" xfId="40635" xr:uid="{BE07919A-FEE8-44DA-82DD-D3E501CF8169}"/>
    <cellStyle name="Comma 5 2 2 2 2 2 4" xfId="39023" xr:uid="{2DB61405-EDBB-4F50-A369-F73B19C12B7C}"/>
    <cellStyle name="Comma 5 2 2 2 2 3" xfId="32692" xr:uid="{7C60724C-9B8D-4965-A34E-469F3266BC16}"/>
    <cellStyle name="Comma 5 2 2 2 2 3 2" xfId="41037" xr:uid="{13B12659-1853-4F52-AF13-1C02FD5D1DBE}"/>
    <cellStyle name="Comma 5 2 2 2 2 3 3" xfId="39425" xr:uid="{6B898A8D-C0E9-4631-8CE5-5027020E4A91}"/>
    <cellStyle name="Comma 5 2 2 2 2 4" xfId="31892" xr:uid="{F83D3D08-E363-45BE-B42E-ACD6CF6921EE}"/>
    <cellStyle name="Comma 5 2 2 2 2 4 2" xfId="40233" xr:uid="{581E4A92-314D-4F57-A487-4648F03C1475}"/>
    <cellStyle name="Comma 5 2 2 2 2 5" xfId="38624" xr:uid="{9E5D77B1-909D-4504-A488-0E690D93CDB5}"/>
    <cellStyle name="Comma 5 2 2 2 3" xfId="7587" xr:uid="{B93E9910-27CE-4BC3-A727-E2828ED2B122}"/>
    <cellStyle name="Comma 5 2 2 2 3 2" xfId="32455" xr:uid="{E7CCA6C0-1B0A-4155-88D9-1AC0A0900FB0}"/>
    <cellStyle name="Comma 5 2 2 2 3 2 2" xfId="33250" xr:uid="{2EEFC4F5-FC21-4BD0-9AB7-24A16F10AA53}"/>
    <cellStyle name="Comma 5 2 2 2 3 2 2 2" xfId="41598" xr:uid="{77B088DD-56AD-4CBD-A907-5298DC77F5C3}"/>
    <cellStyle name="Comma 5 2 2 2 3 2 2 3" xfId="39986" xr:uid="{7BF3F827-E00D-4474-A397-133DBACDEEC3}"/>
    <cellStyle name="Comma 5 2 2 2 3 2 3" xfId="40794" xr:uid="{3CF72954-94C2-4310-8C7A-EF50B8BA65BB}"/>
    <cellStyle name="Comma 5 2 2 2 3 2 4" xfId="39182" xr:uid="{E0B27072-AF3B-437D-88DC-7681265685D9}"/>
    <cellStyle name="Comma 5 2 2 2 3 3" xfId="32851" xr:uid="{FC22A4A1-00CE-4D03-95EE-63DFFCAB3BF7}"/>
    <cellStyle name="Comma 5 2 2 2 3 3 2" xfId="41196" xr:uid="{9B6454C0-AD47-4461-8654-161DDE0CB944}"/>
    <cellStyle name="Comma 5 2 2 2 3 3 3" xfId="39584" xr:uid="{3D4FB256-7550-4610-BA9B-E817CB41751F}"/>
    <cellStyle name="Comma 5 2 2 2 3 4" xfId="32060" xr:uid="{22A4C22D-D002-40FC-A271-7A1B21873434}"/>
    <cellStyle name="Comma 5 2 2 2 3 4 2" xfId="40392" xr:uid="{E12BE8B0-5546-4EB0-9DC5-2EEC4B489476}"/>
    <cellStyle name="Comma 5 2 2 2 3 5" xfId="38780" xr:uid="{3164D5AF-9D72-425B-B028-0C35B65F44CF}"/>
    <cellStyle name="Comma 5 2 2 2 4" xfId="24815" xr:uid="{76A780E0-881D-4FEB-86B0-1A67218DC428}"/>
    <cellStyle name="Comma 5 2 2 2 4 2" xfId="32974" xr:uid="{4D66E9A0-DDE1-407A-8C3E-075E4157EDD1}"/>
    <cellStyle name="Comma 5 2 2 2 4 2 2" xfId="41321" xr:uid="{5C16DDAD-56FE-48FB-906C-8F492EBDA544}"/>
    <cellStyle name="Comma 5 2 2 2 4 2 3" xfId="39709" xr:uid="{DE1434A1-D146-40F2-931D-19ECF3804451}"/>
    <cellStyle name="Comma 5 2 2 2 4 3" xfId="32182" xr:uid="{ACAC4E02-62E9-4C10-8CC5-03CFA8A30CBF}"/>
    <cellStyle name="Comma 5 2 2 2 4 3 2" xfId="40517" xr:uid="{954686C2-C2DD-440F-BE5E-85B9AC9647DE}"/>
    <cellStyle name="Comma 5 2 2 2 4 4" xfId="38906" xr:uid="{1B399F69-F032-46A6-A829-DF8DAD4A9BEB}"/>
    <cellStyle name="Comma 5 2 2 2 5" xfId="27517" xr:uid="{8D4F23C2-1F5E-44EE-BDA4-BC363837910A}"/>
    <cellStyle name="Comma 5 2 2 2 5 2" xfId="32578" xr:uid="{5741960D-5B9D-4F9E-9525-DB45EE621151}"/>
    <cellStyle name="Comma 5 2 2 2 5 2 2" xfId="40920" xr:uid="{B36E0205-F723-49A3-8420-3761DB7C9445}"/>
    <cellStyle name="Comma 5 2 2 2 5 3" xfId="39308" xr:uid="{31149B51-7644-44E0-9636-52000853C305}"/>
    <cellStyle name="Comma 5 2 2 2 6" xfId="31756" xr:uid="{BF116714-5F3B-4858-8995-2117AB5A5D85}"/>
    <cellStyle name="Comma 5 2 2 2 6 2" xfId="40116" xr:uid="{313990EF-6DEB-48BF-87BA-7D249652F3EA}"/>
    <cellStyle name="Comma 5 2 2 2 7" xfId="30892" xr:uid="{C96837CF-CBC6-41C2-A303-88A4FE89E687}"/>
    <cellStyle name="Comma 5 2 2 2 8" xfId="37639" xr:uid="{F9DF49AF-A706-4368-940B-6ADB37B8DD44}"/>
    <cellStyle name="Comma 5 2 2 2 9" xfId="38144" xr:uid="{847D2E29-795B-4141-9AF3-C2DB73B773A1}"/>
    <cellStyle name="Comma 5 2 2 20" xfId="25594" xr:uid="{CFDCA1B0-4C39-4EB7-B471-2F91F2AC0304}"/>
    <cellStyle name="Comma 5 2 2 21" xfId="25918" xr:uid="{7B4CEB62-8346-4C0C-A4C0-EAFC85481103}"/>
    <cellStyle name="Comma 5 2 2 22" xfId="26210" xr:uid="{839D7C9E-4997-48C0-BB8C-44C29D4A4205}"/>
    <cellStyle name="Comma 5 2 2 23" xfId="26431" xr:uid="{5CA5A3CF-FB84-479E-814D-FC044E56BD8B}"/>
    <cellStyle name="Comma 5 2 2 24" xfId="26721" xr:uid="{7BA4CAE8-DD54-4CC1-937E-2A29231987EC}"/>
    <cellStyle name="Comma 5 2 2 25" xfId="26929" xr:uid="{6024167A-2D86-44F1-BC33-F27481F29E43}"/>
    <cellStyle name="Comma 5 2 2 26" xfId="27166" xr:uid="{1EED80F8-56F8-4CA2-A0A7-A5AA6A647234}"/>
    <cellStyle name="Comma 5 2 2 27" xfId="28427" xr:uid="{7721C204-C292-4DE0-B686-BEF8ECCBE560}"/>
    <cellStyle name="Comma 5 2 2 28" xfId="28709" xr:uid="{844CC232-24B6-4703-A992-8F1805D54FDE}"/>
    <cellStyle name="Comma 5 2 2 29" xfId="28989" xr:uid="{DF9AF6CB-7974-44A5-A96D-0A23309B974D}"/>
    <cellStyle name="Comma 5 2 2 3" xfId="2252" xr:uid="{8260F439-2698-4DA9-9A83-23FF81347892}"/>
    <cellStyle name="Comma 5 2 2 3 2" xfId="5158" xr:uid="{6B42E54C-94CA-439C-83BC-874CE9EE6BF8}"/>
    <cellStyle name="Comma 5 2 2 3 2 2" xfId="9989" xr:uid="{36182A26-902B-4AF7-A427-F14905D1D1A1}"/>
    <cellStyle name="Comma 5 2 2 3 2 2 2" xfId="33054" xr:uid="{FA419F84-AE2B-4C37-B9B5-CE40AF9C5667}"/>
    <cellStyle name="Comma 5 2 2 3 2 2 2 2" xfId="41402" xr:uid="{934A4B82-FE3B-4AC9-9F0E-F4C58E98B289}"/>
    <cellStyle name="Comma 5 2 2 3 2 2 3" xfId="39790" xr:uid="{AC238B5E-20FE-47C5-8007-ACB9932A12C6}"/>
    <cellStyle name="Comma 5 2 2 3 2 3" xfId="32259" xr:uid="{AA75396C-7EA8-4771-A2C2-F2091DF772D9}"/>
    <cellStyle name="Comma 5 2 2 3 2 3 2" xfId="40598" xr:uid="{C7AE6490-8795-42AE-9227-68FCA0A1CC6D}"/>
    <cellStyle name="Comma 5 2 2 3 2 4" xfId="38987" xr:uid="{960298F9-1BDC-4831-8AE5-690B3DC0DCF7}"/>
    <cellStyle name="Comma 5 2 2 3 3" xfId="7764" xr:uid="{8F561655-99C1-4AD6-A1FF-1466FEC8244B}"/>
    <cellStyle name="Comma 5 2 2 3 3 2" xfId="32655" xr:uid="{D2A93943-13AC-4FE3-B9AA-587528C81ACC}"/>
    <cellStyle name="Comma 5 2 2 3 3 2 2" xfId="41000" xr:uid="{630D2F57-3A53-4DDE-87D8-10E3F0CEE819}"/>
    <cellStyle name="Comma 5 2 2 3 3 3" xfId="39388" xr:uid="{D10F2B6E-7532-4882-A55C-9B85952DD5D8}"/>
    <cellStyle name="Comma 5 2 2 3 4" xfId="31856" xr:uid="{A1E5597A-CFF4-4ABF-AB3B-593BE45958BB}"/>
    <cellStyle name="Comma 5 2 2 3 4 2" xfId="40196" xr:uid="{C012E8C1-2B0B-40AD-995F-44E03A885665}"/>
    <cellStyle name="Comma 5 2 2 3 5" xfId="31090" xr:uid="{F5188CCA-7D9A-4AE9-8843-8AD15B5C7D48}"/>
    <cellStyle name="Comma 5 2 2 3 6" xfId="38589" xr:uid="{25E3DD37-5601-4D2C-BF1D-879DC3EE4406}"/>
    <cellStyle name="Comma 5 2 2 30" xfId="29290" xr:uid="{AEAFA2B1-C133-47FF-9A13-4DB92D04026E}"/>
    <cellStyle name="Comma 5 2 2 31" xfId="29525" xr:uid="{9AF9E481-75CE-439A-9C9D-05129A522D12}"/>
    <cellStyle name="Comma 5 2 2 32" xfId="29712" xr:uid="{1DDAED3B-BA96-4958-8555-660622D21B91}"/>
    <cellStyle name="Comma 5 2 2 33" xfId="29967" xr:uid="{E76D277E-7F2C-4363-9B2F-1E825E47AD76}"/>
    <cellStyle name="Comma 5 2 2 34" xfId="30194" xr:uid="{1F407D35-EBB3-4742-9DF0-C4EED54D22AB}"/>
    <cellStyle name="Comma 5 2 2 35" xfId="34514" xr:uid="{51AA1B92-1393-4DD9-8CDC-F25A32D2C47D}"/>
    <cellStyle name="Comma 5 2 2 36" xfId="34761" xr:uid="{E4EF7A5F-0B1A-47F3-B3ED-F52A236D691A}"/>
    <cellStyle name="Comma 5 2 2 37" xfId="35061" xr:uid="{C1B8D74C-B7C3-493D-9F19-87EB8475A3B5}"/>
    <cellStyle name="Comma 5 2 2 38" xfId="35269" xr:uid="{16DCF16F-706C-48D6-91FA-240168E75BAD}"/>
    <cellStyle name="Comma 5 2 2 39" xfId="35427" xr:uid="{0867AB4E-362A-4540-B86A-04BED689D007}"/>
    <cellStyle name="Comma 5 2 2 4" xfId="2461" xr:uid="{EE25A6D6-F1AE-4132-8EB1-B3D416EE1471}"/>
    <cellStyle name="Comma 5 2 2 4 2" xfId="5349" xr:uid="{C62B3664-8285-4A30-935F-E52AA7AFF591}"/>
    <cellStyle name="Comma 5 2 2 4 2 2" xfId="10167" xr:uid="{D2CD1A67-C6E2-4FF1-9151-4BE0E07FDE60}"/>
    <cellStyle name="Comma 5 2 2 4 2 2 2" xfId="33249" xr:uid="{8D60CEBE-EC0A-462C-8EF4-C5779C813B5D}"/>
    <cellStyle name="Comma 5 2 2 4 2 2 2 2" xfId="41597" xr:uid="{383060F5-3D86-4FC9-B1C3-CA86E4387545}"/>
    <cellStyle name="Comma 5 2 2 4 2 2 3" xfId="39985" xr:uid="{C27251F0-C5AB-45D0-8998-3A7C92621433}"/>
    <cellStyle name="Comma 5 2 2 4 2 3" xfId="32454" xr:uid="{1203A9B0-3643-41D3-90EE-A12B38C97F15}"/>
    <cellStyle name="Comma 5 2 2 4 2 3 2" xfId="40793" xr:uid="{DFBC3C6A-D38E-46A3-9818-D325C882F124}"/>
    <cellStyle name="Comma 5 2 2 4 2 4" xfId="39181" xr:uid="{644E4C4B-E4B4-422B-9F80-218DF57CA574}"/>
    <cellStyle name="Comma 5 2 2 4 3" xfId="7941" xr:uid="{E16525D5-C8BF-4DA0-A071-FDAF6CAD38C2}"/>
    <cellStyle name="Comma 5 2 2 4 3 2" xfId="32850" xr:uid="{FF435649-9E9B-44B5-BE2F-92C26C593E2E}"/>
    <cellStyle name="Comma 5 2 2 4 3 2 2" xfId="41195" xr:uid="{D4ED87C0-C794-4109-8729-2543DE7C3ACA}"/>
    <cellStyle name="Comma 5 2 2 4 3 3" xfId="39583" xr:uid="{50417197-40EE-4808-AD92-786547041740}"/>
    <cellStyle name="Comma 5 2 2 4 4" xfId="32059" xr:uid="{FA06FEBE-5EC5-4F93-A840-6D3FF913005F}"/>
    <cellStyle name="Comma 5 2 2 4 4 2" xfId="40391" xr:uid="{AE01ED7B-A3AB-44ED-8C19-7FD23C03817C}"/>
    <cellStyle name="Comma 5 2 2 4 5" xfId="31208" xr:uid="{A7088D44-8EDD-45C3-A103-3ACE56298F1C}"/>
    <cellStyle name="Comma 5 2 2 4 6" xfId="38779" xr:uid="{F7C33702-C17C-4251-B696-B9D44E266DFA}"/>
    <cellStyle name="Comma 5 2 2 40" xfId="35581" xr:uid="{32D9502D-1507-4DD9-8F98-4B8EDE0631CA}"/>
    <cellStyle name="Comma 5 2 2 41" xfId="35822" xr:uid="{EF1CA0EE-D38C-4DAF-BF87-10D0F4C27443}"/>
    <cellStyle name="Comma 5 2 2 42" xfId="35913" xr:uid="{45C86F79-13C1-421D-9DD3-C0577CF34AD3}"/>
    <cellStyle name="Comma 5 2 2 43" xfId="36055" xr:uid="{2A631EE7-0BA5-4891-A4CF-395D2907212D}"/>
    <cellStyle name="Comma 5 2 2 44" xfId="37489" xr:uid="{887C71C4-5156-4DD6-B043-B79B69390D01}"/>
    <cellStyle name="Comma 5 2 2 45" xfId="37803" xr:uid="{6C467157-2994-4D06-92FC-D9FA8D55805B}"/>
    <cellStyle name="Comma 5 2 2 46" xfId="38097" xr:uid="{9A75D487-8DF1-465A-A83B-D197C11DA897}"/>
    <cellStyle name="Comma 5 2 2 47" xfId="38415" xr:uid="{4AB6110D-7A12-47F8-A1B6-65AA81FFE416}"/>
    <cellStyle name="Comma 5 2 2 5" xfId="2710" xr:uid="{8C97B6B4-D29B-47EA-8485-F1FE5A2E4054}"/>
    <cellStyle name="Comma 5 2 2 5 2" xfId="5564" xr:uid="{8DD98FE8-F2CC-4F4E-B679-8919C8048062}"/>
    <cellStyle name="Comma 5 2 2 5 2 2" xfId="10345" xr:uid="{7CE951BA-2CF3-4EBE-9DDF-E42793783DD6}"/>
    <cellStyle name="Comma 5 2 2 5 2 2 2" xfId="41284" xr:uid="{792A340D-D304-44DA-8159-B398E48E32B9}"/>
    <cellStyle name="Comma 5 2 2 5 2 3" xfId="32937" xr:uid="{699B43B1-2CAB-4836-B550-5C20DD7991CE}"/>
    <cellStyle name="Comma 5 2 2 5 2 4" xfId="39672" xr:uid="{197C6D53-01F6-4C7D-97CD-F7A0904F35AB}"/>
    <cellStyle name="Comma 5 2 2 5 3" xfId="8118" xr:uid="{0D45B7FD-5AA3-4A63-9D8B-0D3EDEE6F21E}"/>
    <cellStyle name="Comma 5 2 2 5 3 2" xfId="32145" xr:uid="{8AE59B43-638F-499E-A5B5-52493CD7FF99}"/>
    <cellStyle name="Comma 5 2 2 5 3 3" xfId="40480" xr:uid="{31563585-4297-40A6-9A18-84479D533ACB}"/>
    <cellStyle name="Comma 5 2 2 5 4" xfId="31278" xr:uid="{61AF13B8-16E7-4432-8852-5291E2944ADB}"/>
    <cellStyle name="Comma 5 2 2 5 5" xfId="38869" xr:uid="{AB027E29-7D64-41DB-AC9D-9A621FFEB299}"/>
    <cellStyle name="Comma 5 2 2 6" xfId="2967" xr:uid="{EF0A4D15-2C91-4762-AF87-6081B26C7BCA}"/>
    <cellStyle name="Comma 5 2 2 6 2" xfId="5790" xr:uid="{B0F15774-CAED-48E5-B673-DC8D1AE1A6F3}"/>
    <cellStyle name="Comma 5 2 2 6 2 2" xfId="10531" xr:uid="{ECB58910-1243-4D90-B4ED-2A60085B5371}"/>
    <cellStyle name="Comma 5 2 2 6 2 3" xfId="32542" xr:uid="{376F5937-35B4-4283-A98C-F1A9AC75C709}"/>
    <cellStyle name="Comma 5 2 2 6 2 4" xfId="40883" xr:uid="{4A1B4DA2-54A5-4EC9-98DB-1ECBB8D8BC77}"/>
    <cellStyle name="Comma 5 2 2 6 3" xfId="8300" xr:uid="{5C4DE177-14B0-4FFC-964D-A8BBF1E629B8}"/>
    <cellStyle name="Comma 5 2 2 6 4" xfId="31674" xr:uid="{188AA85C-D17B-4F59-A7CF-51C53B9D0EFE}"/>
    <cellStyle name="Comma 5 2 2 6 5" xfId="39271" xr:uid="{5EACCA94-C52C-430A-8703-42327F1E315E}"/>
    <cellStyle name="Comma 5 2 2 7" xfId="3222" xr:uid="{132475D1-4DFD-468A-8B57-09BBDE2FDC32}"/>
    <cellStyle name="Comma 5 2 2 7 2" xfId="6009" xr:uid="{42F02D37-6015-437A-AD6D-ADF61B053F88}"/>
    <cellStyle name="Comma 5 2 2 7 2 2" xfId="10710" xr:uid="{30D3258C-8287-4B0E-96E1-CC004B003FD7}"/>
    <cellStyle name="Comma 5 2 2 7 3" xfId="8477" xr:uid="{5FBA49B7-98C7-4146-94A2-BA767400BE6E}"/>
    <cellStyle name="Comma 5 2 2 7 4" xfId="31707" xr:uid="{9C2A037A-A681-4AE2-86E4-CE3B11DB05CC}"/>
    <cellStyle name="Comma 5 2 2 7 5" xfId="40079" xr:uid="{092F9802-B5D2-4975-9221-6AF02E34C155}"/>
    <cellStyle name="Comma 5 2 2 8" xfId="3498" xr:uid="{FEA92F9E-3B46-46A0-9FBE-85561A29C441}"/>
    <cellStyle name="Comma 5 2 2 8 2" xfId="6240" xr:uid="{FE9EC381-B7F6-4AB9-9F71-8D3CFD885920}"/>
    <cellStyle name="Comma 5 2 2 8 2 2" xfId="10890" xr:uid="{002C07A8-67FD-4E06-9FDC-8E2AB7A61D96}"/>
    <cellStyle name="Comma 5 2 2 8 3" xfId="8654" xr:uid="{9E72B722-FFF1-4338-9624-4E390F657F1E}"/>
    <cellStyle name="Comma 5 2 2 8 4" xfId="33345" xr:uid="{F449D167-633B-4A2C-B65D-1173EBE92FAA}"/>
    <cellStyle name="Comma 5 2 2 8 5" xfId="38474" xr:uid="{85EC898A-3D23-4CA4-B0F1-CB6A34040198}"/>
    <cellStyle name="Comma 5 2 2 9" xfId="3806" xr:uid="{C1F7905E-1546-4272-8CAB-A3019B71BBDE}"/>
    <cellStyle name="Comma 5 2 2 9 2" xfId="6486" xr:uid="{5DFC8E29-2616-47D1-8567-EF491C230C44}"/>
    <cellStyle name="Comma 5 2 2 9 2 2" xfId="11071" xr:uid="{31C4285C-CE8E-4DE6-8917-A8449A99A7F3}"/>
    <cellStyle name="Comma 5 2 2 9 3" xfId="8831" xr:uid="{35035176-4C2C-4F63-91CC-869C21B94E4F}"/>
    <cellStyle name="Comma 5 2 2 9 4" xfId="33393" xr:uid="{24C39640-4B48-4001-A052-B801E9A34EB1}"/>
    <cellStyle name="Comma 5 2 20" xfId="12942" xr:uid="{20522BE8-82F8-4887-9677-8CF21D6B1D4C}"/>
    <cellStyle name="Comma 5 2 21" xfId="1676" xr:uid="{5FEFA456-907B-422C-8AD1-1E9FC3CB4386}"/>
    <cellStyle name="Comma 5 2 22" xfId="24813" xr:uid="{C4FF08E5-2E82-4CC2-97A0-56DBFBB435DC}"/>
    <cellStyle name="Comma 5 2 23" xfId="25110" xr:uid="{BD513D36-2F77-4900-85ED-56CCE2382B42}"/>
    <cellStyle name="Comma 5 2 24" xfId="25407" xr:uid="{09D1752B-D3DE-4F5A-A872-66B6127F34B6}"/>
    <cellStyle name="Comma 5 2 25" xfId="25593" xr:uid="{D1A3D871-7091-4231-BA27-8606BB9D8505}"/>
    <cellStyle name="Comma 5 2 26" xfId="25917" xr:uid="{A7ED8C6C-E430-4115-9BF2-ECE82258525E}"/>
    <cellStyle name="Comma 5 2 27" xfId="26209" xr:uid="{45212133-06CC-4C49-8D5E-B444BC628504}"/>
    <cellStyle name="Comma 5 2 28" xfId="26430" xr:uid="{06FACEFF-53AC-4838-9709-024AF96BDAEB}"/>
    <cellStyle name="Comma 5 2 29" xfId="26720" xr:uid="{E689913E-5FC5-42FF-A70C-504045065473}"/>
    <cellStyle name="Comma 5 2 3" xfId="595" xr:uid="{520A8E6C-51C6-423A-97B9-8FE41B3E7376}"/>
    <cellStyle name="Comma 5 2 3 10" xfId="4284" xr:uid="{0B5D2FF4-ABC6-465F-AA8D-CF97D58ED555}"/>
    <cellStyle name="Comma 5 2 3 10 2" xfId="6869" xr:uid="{80A5752E-B4BD-4C8B-8B2B-9D29EDBBE9D6}"/>
    <cellStyle name="Comma 5 2 3 10 2 2" xfId="11437" xr:uid="{33FA3D79-F4E8-4F71-830F-90716FA9253E}"/>
    <cellStyle name="Comma 5 2 3 10 3" xfId="9194" xr:uid="{6DE9E456-CF1C-464B-B368-3939D658B36B}"/>
    <cellStyle name="Comma 5 2 3 10 4" xfId="34233" xr:uid="{5C74CB6F-C756-4C2C-AB41-5CA6776DC95D}"/>
    <cellStyle name="Comma 5 2 3 11" xfId="4472" xr:uid="{C12EC8BB-068D-4F53-A64B-3CEC1F72E0CF}"/>
    <cellStyle name="Comma 5 2 3 11 2" xfId="7053" xr:uid="{F70F79C5-F4A5-4A40-8FB9-01D42E1BE95A}"/>
    <cellStyle name="Comma 5 2 3 11 2 2" xfId="11621" xr:uid="{9ACB9A87-2003-4AAA-8A23-6AD0EDB82F46}"/>
    <cellStyle name="Comma 5 2 3 11 3" xfId="9378" xr:uid="{EEBED1F7-477E-406A-9481-164A564AC4BD}"/>
    <cellStyle name="Comma 5 2 3 12" xfId="4715" xr:uid="{EEE60F8D-40C7-4CEA-9406-7999C17A618B}"/>
    <cellStyle name="Comma 5 2 3 12 2" xfId="9612" xr:uid="{1E7EEE57-059A-47A7-8E60-A3C685435EA9}"/>
    <cellStyle name="Comma 5 2 3 13" xfId="7409" xr:uid="{EAE58317-E0BF-4EE8-938F-3E83E513E55D}"/>
    <cellStyle name="Comma 5 2 3 14" xfId="12769" xr:uid="{4C49327D-047F-4739-905C-282187ECD78F}"/>
    <cellStyle name="Comma 5 2 3 15" xfId="18438" xr:uid="{5062C1A9-F591-4EB2-9422-6139794EFA28}"/>
    <cellStyle name="Comma 5 2 3 15 2" xfId="22286" xr:uid="{7797C2FF-B97A-4009-AC1B-F9AB4FBC8C24}"/>
    <cellStyle name="Comma 5 2 3 16" xfId="24454" xr:uid="{ECE4AEB8-B375-42DE-A1BD-CB275624D112}"/>
    <cellStyle name="Comma 5 2 3 17" xfId="24816" xr:uid="{D33C619E-3078-4363-96C8-438213725349}"/>
    <cellStyle name="Comma 5 2 3 18" xfId="25112" xr:uid="{560D8633-C7C3-4B93-B669-711052A4F54F}"/>
    <cellStyle name="Comma 5 2 3 19" xfId="25409" xr:uid="{C8A412F9-6D4A-4B9D-B3E0-CCAA42F4D2E1}"/>
    <cellStyle name="Comma 5 2 3 2" xfId="2009" xr:uid="{C2CC1AB0-A569-4F72-8084-AFD589FF2F7A}"/>
    <cellStyle name="Comma 5 2 3 2 2" xfId="4945" xr:uid="{F4863A60-D56F-4356-B46D-A3A0FC4EA0BC}"/>
    <cellStyle name="Comma 5 2 3 2 2 2" xfId="9812" xr:uid="{2A1E817C-1AF6-49EE-8C87-96D6D5DB3CBC}"/>
    <cellStyle name="Comma 5 2 3 2 2 2 2" xfId="33076" xr:uid="{DCEE2F74-7117-4B79-9FCB-24C2090BD2D9}"/>
    <cellStyle name="Comma 5 2 3 2 2 2 2 2" xfId="41424" xr:uid="{B29593A1-F626-4152-95E4-38681CDCAD4A}"/>
    <cellStyle name="Comma 5 2 3 2 2 2 3" xfId="39812" xr:uid="{78DB17A4-933A-4F71-A4BB-FED1E841FF25}"/>
    <cellStyle name="Comma 5 2 3 2 2 3" xfId="32281" xr:uid="{664A9C7B-F046-4283-B800-13C2531BAB3A}"/>
    <cellStyle name="Comma 5 2 3 2 2 3 2" xfId="40620" xr:uid="{4109031E-2BCD-4712-BE75-318F17935477}"/>
    <cellStyle name="Comma 5 2 3 2 2 4" xfId="39008" xr:uid="{8420D981-5853-4A6E-B965-14D7B9C3439C}"/>
    <cellStyle name="Comma 5 2 3 2 3" xfId="7588" xr:uid="{DB5BBCF6-001F-4008-9E1F-868E4EBF9F16}"/>
    <cellStyle name="Comma 5 2 3 2 3 2" xfId="32677" xr:uid="{F384349A-68F8-4328-BB73-B21B8DA87D56}"/>
    <cellStyle name="Comma 5 2 3 2 3 2 2" xfId="41022" xr:uid="{6111B8FF-87CA-4B86-A0DF-5321EA337334}"/>
    <cellStyle name="Comma 5 2 3 2 3 3" xfId="39410" xr:uid="{5DA12B23-1366-4C99-8F8F-D63B3A9FADF0}"/>
    <cellStyle name="Comma 5 2 3 2 4" xfId="24817" xr:uid="{0555361B-BB0E-4DC3-8943-6400BED7482E}"/>
    <cellStyle name="Comma 5 2 3 2 4 2" xfId="31877" xr:uid="{83CFF454-8685-4B8B-AD70-ACC85F51BF95}"/>
    <cellStyle name="Comma 5 2 3 2 4 3" xfId="40218" xr:uid="{7933C80C-18A6-43B6-B0DF-3E2AFC0D7588}"/>
    <cellStyle name="Comma 5 2 3 2 5" xfId="27518" xr:uid="{3DBDF026-733C-4730-8D91-D92ED0649F35}"/>
    <cellStyle name="Comma 5 2 3 2 6" xfId="30936" xr:uid="{548DE24F-2E93-4540-8137-CD3309D8FD79}"/>
    <cellStyle name="Comma 5 2 3 2 7" xfId="37640" xr:uid="{132DACE8-DB11-4F9E-BC2D-FD6028D1C67B}"/>
    <cellStyle name="Comma 5 2 3 2 8" xfId="38145" xr:uid="{FB389A0B-CF6E-4D26-9186-EFA505A770DD}"/>
    <cellStyle name="Comma 5 2 3 2 9" xfId="38609" xr:uid="{FA3BEB5F-3B17-429D-B2A6-2A7CC8198F71}"/>
    <cellStyle name="Comma 5 2 3 20" xfId="25595" xr:uid="{651EABE7-5A31-4093-BAC7-BB9C6CD4AF9B}"/>
    <cellStyle name="Comma 5 2 3 21" xfId="25919" xr:uid="{38E14BE6-94EC-40F5-8627-1015C2D07F41}"/>
    <cellStyle name="Comma 5 2 3 22" xfId="26211" xr:uid="{9A040D66-593B-4AAD-B3A1-49B86DCDF267}"/>
    <cellStyle name="Comma 5 2 3 23" xfId="26432" xr:uid="{77673DF3-57AF-46F6-A5B8-23AD08E2042B}"/>
    <cellStyle name="Comma 5 2 3 24" xfId="26722" xr:uid="{661F5D9C-33D5-47D1-95CA-E8BA78E9151F}"/>
    <cellStyle name="Comma 5 2 3 25" xfId="26930" xr:uid="{2D988079-5EBF-4AFE-821F-D45D6AB31E7D}"/>
    <cellStyle name="Comma 5 2 3 26" xfId="27167" xr:uid="{B8909F0E-DDAA-40D9-9A63-F85A36371BD1}"/>
    <cellStyle name="Comma 5 2 3 27" xfId="28428" xr:uid="{1C044A9E-E463-4F1B-8161-D109E6662989}"/>
    <cellStyle name="Comma 5 2 3 28" xfId="28710" xr:uid="{0B0311DD-D2FB-4932-882B-A8710C867A73}"/>
    <cellStyle name="Comma 5 2 3 29" xfId="28990" xr:uid="{D38A9EC2-1DDA-42D5-99F2-BD7E700116BA}"/>
    <cellStyle name="Comma 5 2 3 3" xfId="2253" xr:uid="{8A80D881-9F48-4EAD-8A3C-D9C4AFFEE03F}"/>
    <cellStyle name="Comma 5 2 3 3 2" xfId="5159" xr:uid="{32D6130B-3F2A-4249-8D97-98297BC3DF75}"/>
    <cellStyle name="Comma 5 2 3 3 2 2" xfId="9990" xr:uid="{94011C90-2F89-4400-8EE6-5DE1517B00C7}"/>
    <cellStyle name="Comma 5 2 3 3 2 2 2" xfId="33251" xr:uid="{9CD29052-B099-47F7-B658-B958D47580D9}"/>
    <cellStyle name="Comma 5 2 3 3 2 2 2 2" xfId="41599" xr:uid="{D8AF31A2-6665-4FEB-9D03-A6E18627D6AE}"/>
    <cellStyle name="Comma 5 2 3 3 2 2 3" xfId="39987" xr:uid="{91472DBE-5DE4-4E52-A8FE-F3CD89F77240}"/>
    <cellStyle name="Comma 5 2 3 3 2 3" xfId="32456" xr:uid="{03CEAF6F-4E20-4B9D-B846-3C18C3E913F5}"/>
    <cellStyle name="Comma 5 2 3 3 2 3 2" xfId="40795" xr:uid="{CBA4769C-466B-4974-B288-A63E91158118}"/>
    <cellStyle name="Comma 5 2 3 3 2 4" xfId="39183" xr:uid="{335986B8-90D7-44FA-9D67-0447C97D04C4}"/>
    <cellStyle name="Comma 5 2 3 3 3" xfId="7765" xr:uid="{D35D0147-4B8F-4DDA-9384-CCE6107DE7FB}"/>
    <cellStyle name="Comma 5 2 3 3 3 2" xfId="32852" xr:uid="{191773B5-534F-4EF0-BA35-66DD5791AB3A}"/>
    <cellStyle name="Comma 5 2 3 3 3 2 2" xfId="41197" xr:uid="{47D941F8-2368-4047-9425-43426EC15C4A}"/>
    <cellStyle name="Comma 5 2 3 3 3 3" xfId="39585" xr:uid="{1D2C24F2-0924-4C7E-8A11-0F793BB43F78}"/>
    <cellStyle name="Comma 5 2 3 3 4" xfId="32061" xr:uid="{556B94C1-3BFB-4D8F-A15A-05C2C1884823}"/>
    <cellStyle name="Comma 5 2 3 3 4 2" xfId="40393" xr:uid="{2189EEAB-A0C9-4554-A3DB-B6AE9AB548D7}"/>
    <cellStyle name="Comma 5 2 3 3 5" xfId="31133" xr:uid="{715E2ECE-B081-425B-AEAE-D9EF4162B1CF}"/>
    <cellStyle name="Comma 5 2 3 3 6" xfId="38781" xr:uid="{0CB6229A-93EE-4FA0-A6BA-A4B8613A416B}"/>
    <cellStyle name="Comma 5 2 3 30" xfId="29291" xr:uid="{5BBDB46B-86DF-45C6-A38D-372B70251256}"/>
    <cellStyle name="Comma 5 2 3 31" xfId="29526" xr:uid="{85675312-E15F-41DE-BE13-FEFE1556E440}"/>
    <cellStyle name="Comma 5 2 3 32" xfId="29713" xr:uid="{82AC8840-FF0C-4614-970C-36E2A4C296AC}"/>
    <cellStyle name="Comma 5 2 3 33" xfId="29968" xr:uid="{B2DC21F2-E16D-4C44-8103-E5C7EB236D1A}"/>
    <cellStyle name="Comma 5 2 3 34" xfId="30195" xr:uid="{69C7B6B2-8D22-474A-9761-B2A466E8545F}"/>
    <cellStyle name="Comma 5 2 3 35" xfId="34515" xr:uid="{B7CC73EB-E44F-47C9-9185-D5685C03BBE3}"/>
    <cellStyle name="Comma 5 2 3 36" xfId="34762" xr:uid="{B4263487-46A8-4679-84B3-361D3A681E9D}"/>
    <cellStyle name="Comma 5 2 3 37" xfId="35062" xr:uid="{3C7A5B5A-6388-4F20-83EE-ED2159F874AE}"/>
    <cellStyle name="Comma 5 2 3 38" xfId="35270" xr:uid="{9389A84B-6B73-4071-854B-1C3C9C6CFDF4}"/>
    <cellStyle name="Comma 5 2 3 39" xfId="35428" xr:uid="{65A05AB6-9925-4C65-9797-42D5FE3DF86F}"/>
    <cellStyle name="Comma 5 2 3 4" xfId="2462" xr:uid="{69A16B4A-8AFC-46B9-8AD8-EDCCAEE59DE9}"/>
    <cellStyle name="Comma 5 2 3 4 2" xfId="5350" xr:uid="{7B21844D-B214-40A1-B674-0D47B7C58A2C}"/>
    <cellStyle name="Comma 5 2 3 4 2 2" xfId="10168" xr:uid="{2FC8B976-03F8-43D0-8A32-E34DC6D43C5D}"/>
    <cellStyle name="Comma 5 2 3 4 2 2 2" xfId="41306" xr:uid="{58B46AE8-02CC-4642-B6B7-70F92197E284}"/>
    <cellStyle name="Comma 5 2 3 4 2 3" xfId="32959" xr:uid="{9FE57A3E-7FD7-46D8-A1A9-6B48E616C1B1}"/>
    <cellStyle name="Comma 5 2 3 4 2 4" xfId="39694" xr:uid="{A1C6D59D-8368-4479-9E5B-554919CBB883}"/>
    <cellStyle name="Comma 5 2 3 4 3" xfId="7942" xr:uid="{165F034E-7C94-403A-B116-8AD06D895FF4}"/>
    <cellStyle name="Comma 5 2 3 4 3 2" xfId="32167" xr:uid="{6AE8B32C-C868-41A5-BA13-2EBABA3FBF1B}"/>
    <cellStyle name="Comma 5 2 3 4 3 3" xfId="40502" xr:uid="{8B2E0C76-DC79-4020-AC7A-757AF7BEF893}"/>
    <cellStyle name="Comma 5 2 3 4 4" xfId="31279" xr:uid="{769E1F23-4937-428F-838E-4EA4CF2CE951}"/>
    <cellStyle name="Comma 5 2 3 4 5" xfId="38891" xr:uid="{981E9910-B0C4-440C-8267-34A55DE648A1}"/>
    <cellStyle name="Comma 5 2 3 40" xfId="35582" xr:uid="{33D38A3D-3F38-4D15-A955-476A347E1225}"/>
    <cellStyle name="Comma 5 2 3 41" xfId="35823" xr:uid="{C61BC5FD-8545-468F-AAF5-5370D663B9CB}"/>
    <cellStyle name="Comma 5 2 3 42" xfId="970" xr:uid="{8BE285DE-4C95-439E-84D3-8DA1E9155846}"/>
    <cellStyle name="Comma 5 2 3 43" xfId="36056" xr:uid="{4F442195-2E42-4220-93CE-E1B37E506E50}"/>
    <cellStyle name="Comma 5 2 3 44" xfId="37490" xr:uid="{072226AC-B573-43E9-94FE-279880D1C6C6}"/>
    <cellStyle name="Comma 5 2 3 45" xfId="37920" xr:uid="{FC7E6BA6-BEFF-403F-A79A-AEB1448495ED}"/>
    <cellStyle name="Comma 5 2 3 46" xfId="38098" xr:uid="{761F70DA-53E9-4C76-A73C-57AD1D28C2B5}"/>
    <cellStyle name="Comma 5 2 3 47" xfId="38371" xr:uid="{EC255E4A-A34C-4F33-A89C-CBC0746D990E}"/>
    <cellStyle name="Comma 5 2 3 5" xfId="2711" xr:uid="{3F36A242-7D97-4F85-BD49-568148223744}"/>
    <cellStyle name="Comma 5 2 3 5 2" xfId="5565" xr:uid="{7F1A2911-4B40-47B5-9E46-C184398ED3B1}"/>
    <cellStyle name="Comma 5 2 3 5 2 2" xfId="10346" xr:uid="{CBEDAD38-9E2A-4422-A2A2-33034826633A}"/>
    <cellStyle name="Comma 5 2 3 5 2 3" xfId="40905" xr:uid="{F32E0ED9-4264-4F22-A9F9-8741EDDAFCAC}"/>
    <cellStyle name="Comma 5 2 3 5 3" xfId="8119" xr:uid="{EEA4BD51-4592-480A-9BB5-59C7E0F18A3D}"/>
    <cellStyle name="Comma 5 2 3 5 4" xfId="32563" xr:uid="{74D7530E-6CB2-4953-BBEB-17A1015BD4C5}"/>
    <cellStyle name="Comma 5 2 3 5 5" xfId="39293" xr:uid="{AE9591DA-345A-4B3B-88FD-1E31FECF1F85}"/>
    <cellStyle name="Comma 5 2 3 6" xfId="2968" xr:uid="{F5794F80-E049-4463-A048-F97AD59448DB}"/>
    <cellStyle name="Comma 5 2 3 6 2" xfId="5791" xr:uid="{240163B4-70B2-401E-AFBB-4EB2FA36D1F1}"/>
    <cellStyle name="Comma 5 2 3 6 2 2" xfId="10532" xr:uid="{05623BB2-5969-402C-99AA-2A3034526E9E}"/>
    <cellStyle name="Comma 5 2 3 6 3" xfId="8301" xr:uid="{D1D35297-F566-4CDA-A5D6-5B9F0FC9A344}"/>
    <cellStyle name="Comma 5 2 3 6 4" xfId="31741" xr:uid="{6D5017DC-501B-4C94-9CFD-94F35CF90C60}"/>
    <cellStyle name="Comma 5 2 3 6 5" xfId="40101" xr:uid="{0B5677A0-7887-4ACB-8E76-F9D3D49C643B}"/>
    <cellStyle name="Comma 5 2 3 7" xfId="3223" xr:uid="{05783B3B-47F8-4F09-A2E0-C19A14E67E7D}"/>
    <cellStyle name="Comma 5 2 3 7 2" xfId="6010" xr:uid="{7058384F-F66E-4714-986B-8F97189554E3}"/>
    <cellStyle name="Comma 5 2 3 7 2 2" xfId="10711" xr:uid="{EEF0C3BA-AB74-4483-886F-DE86AF5D11FB}"/>
    <cellStyle name="Comma 5 2 3 7 3" xfId="8478" xr:uid="{87ECCAAD-BFFF-4DDD-A672-DACA7E18231D}"/>
    <cellStyle name="Comma 5 2 3 7 4" xfId="33394" xr:uid="{1729B9C7-4D9B-402B-B46B-D00D1DCB200F}"/>
    <cellStyle name="Comma 5 2 3 8" xfId="3499" xr:uid="{55657809-447A-4AA8-A9C6-A1972BF3D1DE}"/>
    <cellStyle name="Comma 5 2 3 8 2" xfId="6241" xr:uid="{7E322C79-26CF-4029-AB75-FBA89058E941}"/>
    <cellStyle name="Comma 5 2 3 8 2 2" xfId="10891" xr:uid="{71A033C8-8481-4A2B-8618-21AC785C4ED8}"/>
    <cellStyle name="Comma 5 2 3 8 3" xfId="8655" xr:uid="{30B09530-24A9-4AE0-ADDF-FBFE0C4C38C9}"/>
    <cellStyle name="Comma 5 2 3 8 4" xfId="33736" xr:uid="{890476F6-4A65-413B-B013-AC6A5C719DF1}"/>
    <cellStyle name="Comma 5 2 3 9" xfId="3807" xr:uid="{7A38B49D-863D-49AD-B862-28871F6E6ECC}"/>
    <cellStyle name="Comma 5 2 3 9 2" xfId="6487" xr:uid="{83C3749E-08EE-492D-8890-ECA28CBABC91}"/>
    <cellStyle name="Comma 5 2 3 9 2 2" xfId="11072" xr:uid="{3C3571BE-FEB1-4193-A4B2-113350BCCE3B}"/>
    <cellStyle name="Comma 5 2 3 9 3" xfId="8832" xr:uid="{741376D8-2CF9-4569-99DA-4E9297CCF514}"/>
    <cellStyle name="Comma 5 2 3 9 4" xfId="33945" xr:uid="{E2994D73-5DFE-4597-83BB-184CE3A1B034}"/>
    <cellStyle name="Comma 5 2 30" xfId="26928" xr:uid="{18195041-9C27-4506-A579-112756019FEC}"/>
    <cellStyle name="Comma 5 2 31" xfId="27165" xr:uid="{DD11D63A-4BBD-4296-85D3-0BB4E7280A69}"/>
    <cellStyle name="Comma 5 2 32" xfId="28426" xr:uid="{AAB10B60-A7C9-4FC1-B9BF-0DBFAB03EFE4}"/>
    <cellStyle name="Comma 5 2 33" xfId="28708" xr:uid="{897F368D-DE16-41B1-B4F3-52A8EF896CC9}"/>
    <cellStyle name="Comma 5 2 34" xfId="28988" xr:uid="{3DF9AF43-B157-4B7C-A6C9-8446CD740C5E}"/>
    <cellStyle name="Comma 5 2 35" xfId="29289" xr:uid="{5015EE91-6F64-430F-87A1-87DC192BEB9F}"/>
    <cellStyle name="Comma 5 2 36" xfId="29524" xr:uid="{160E5C01-DA91-451D-884E-CBC2A008E536}"/>
    <cellStyle name="Comma 5 2 37" xfId="29711" xr:uid="{FC1BF482-7E21-494C-B6A7-06886CABC5C0}"/>
    <cellStyle name="Comma 5 2 38" xfId="29966" xr:uid="{9BEF9DEC-C176-4730-B98E-60170A3DDBEA}"/>
    <cellStyle name="Comma 5 2 39" xfId="30193" xr:uid="{620A08AF-FEDD-4C7D-A50B-1B05813A6593}"/>
    <cellStyle name="Comma 5 2 4" xfId="1278" xr:uid="{1A06F180-37A5-4365-90D4-A3D1D238280B}"/>
    <cellStyle name="Comma 5 2 4 10" xfId="4356" xr:uid="{E0B33EE1-B411-4745-9A8F-89B9F34116EE}"/>
    <cellStyle name="Comma 5 2 4 10 2" xfId="6939" xr:uid="{580ED40C-BFC9-4141-BC46-F4BF4920EA55}"/>
    <cellStyle name="Comma 5 2 4 10 2 2" xfId="11507" xr:uid="{24E30806-99B6-47FC-AAD7-C703F5D91309}"/>
    <cellStyle name="Comma 5 2 4 10 3" xfId="9264" xr:uid="{0056C475-4A38-4F9D-A8FA-21044A58541F}"/>
    <cellStyle name="Comma 5 2 4 10 4" xfId="34299" xr:uid="{DD6A1BFB-152A-4DA2-A050-A64FB7AD0FB5}"/>
    <cellStyle name="Comma 5 2 4 11" xfId="4549" xr:uid="{B45AEA27-5920-4D16-AF5A-87C8571FD1CA}"/>
    <cellStyle name="Comma 5 2 4 11 2" xfId="7127" xr:uid="{645E743C-39B1-4D24-8E2B-1C5475F5F653}"/>
    <cellStyle name="Comma 5 2 4 11 2 2" xfId="11695" xr:uid="{E771EEB3-A273-43B8-BA8C-6FAE9CF02878}"/>
    <cellStyle name="Comma 5 2 4 11 3" xfId="9452" xr:uid="{1E34AAD9-2B64-402D-BC10-0FF58DD8D759}"/>
    <cellStyle name="Comma 5 2 4 12" xfId="4812" xr:uid="{FC7D9A25-F868-4235-AFEE-2355D2A4CE96}"/>
    <cellStyle name="Comma 5 2 4 12 2" xfId="9704" xr:uid="{2D732297-F52B-4F8A-A7B6-F7D2D2A82641}"/>
    <cellStyle name="Comma 5 2 4 13" xfId="7481" xr:uid="{05FEE394-7495-4639-B2B8-F00C9BABF287}"/>
    <cellStyle name="Comma 5 2 4 14" xfId="12892" xr:uid="{0076097D-56F7-4361-AACE-017AA0B199E0}"/>
    <cellStyle name="Comma 5 2 4 15" xfId="18536" xr:uid="{4D3A794E-0BF5-4009-A767-7B633EB26562}"/>
    <cellStyle name="Comma 5 2 4 16" xfId="24818" xr:uid="{A3B3A1E6-7E67-415F-B9CA-DC5E1EAE389F}"/>
    <cellStyle name="Comma 5 2 4 17" xfId="25223" xr:uid="{CC1F4FDD-5ABC-4363-98B0-5943425AA497}"/>
    <cellStyle name="Comma 5 2 4 18" xfId="25463" xr:uid="{9B4D0543-2849-4E13-998F-E97AEF454CE0}"/>
    <cellStyle name="Comma 5 2 4 19" xfId="25722" xr:uid="{80BB0F99-515F-444E-964E-A8435D6793DC}"/>
    <cellStyle name="Comma 5 2 4 2" xfId="2116" xr:uid="{3CDB9BC6-FE91-4E1D-A69F-D083B21BC375}"/>
    <cellStyle name="Comma 5 2 4 2 2" xfId="5032" xr:uid="{19F37BEC-FC8C-4D7E-B134-D9D5C1EBF30C}"/>
    <cellStyle name="Comma 5 2 4 2 2 2" xfId="9883" xr:uid="{D9AEE163-367D-46F6-A27B-296E3853C5BC}"/>
    <cellStyle name="Comma 5 2 4 2 2 2 2" xfId="33129" xr:uid="{029C59AE-8F57-4699-85F1-B9C39E7D77F5}"/>
    <cellStyle name="Comma 5 2 4 2 2 2 2 2" xfId="41477" xr:uid="{07E4AF30-1B56-4383-BCEE-0AF166CC993A}"/>
    <cellStyle name="Comma 5 2 4 2 2 2 3" xfId="39865" xr:uid="{7C8EA035-2150-4585-91B3-20EDCE7E79C5}"/>
    <cellStyle name="Comma 5 2 4 2 2 3" xfId="32334" xr:uid="{3E980116-3215-4285-9C5F-647AFAE50DCD}"/>
    <cellStyle name="Comma 5 2 4 2 2 3 2" xfId="40673" xr:uid="{31CBC8A5-D699-4B5C-B7E8-24B5F9F3830E}"/>
    <cellStyle name="Comma 5 2 4 2 2 4" xfId="39061" xr:uid="{3190A2FD-6A20-438E-B1F6-F94032854C1E}"/>
    <cellStyle name="Comma 5 2 4 2 3" xfId="7658" xr:uid="{270D0297-1C97-4890-A4D0-4C8FBCFEE271}"/>
    <cellStyle name="Comma 5 2 4 2 3 2" xfId="32730" xr:uid="{0857F799-6AD7-4B4A-BE35-41736DDC460F}"/>
    <cellStyle name="Comma 5 2 4 2 3 2 2" xfId="41075" xr:uid="{C16A697B-D035-4CB2-B64C-55B7A35D301B}"/>
    <cellStyle name="Comma 5 2 4 2 3 3" xfId="39463" xr:uid="{FE8AFAF0-BD45-41F0-AED4-D5FFF2889148}"/>
    <cellStyle name="Comma 5 2 4 2 4" xfId="27843" xr:uid="{5A8078C0-6FAF-483F-B476-636042A30403}"/>
    <cellStyle name="Comma 5 2 4 2 4 2" xfId="31925" xr:uid="{5559B580-6189-468D-9BD3-6103A0B2506E}"/>
    <cellStyle name="Comma 5 2 4 2 4 3" xfId="40271" xr:uid="{86393EF3-EFAE-4BE0-A897-CE01D5857B16}"/>
    <cellStyle name="Comma 5 2 4 2 5" xfId="31362" xr:uid="{2A6B1D0F-AB21-4568-AF52-D33C2D586C58}"/>
    <cellStyle name="Comma 5 2 4 2 6" xfId="38662" xr:uid="{95CA2B6F-1513-427C-8961-526511A8BD9D}"/>
    <cellStyle name="Comma 5 2 4 20" xfId="26023" xr:uid="{3B52C370-D86C-4252-AF26-8B93831FCA0D}"/>
    <cellStyle name="Comma 5 2 4 21" xfId="26290" xr:uid="{FD62DA15-8BF1-430D-BBE3-1F90E170E8AF}"/>
    <cellStyle name="Comma 5 2 4 22" xfId="26556" xr:uid="{3BD4D4C7-709A-4611-A0B3-408C46D2086B}"/>
    <cellStyle name="Comma 5 2 4 23" xfId="26796" xr:uid="{AE548329-64E5-4315-A3CC-2769EED8A62D}"/>
    <cellStyle name="Comma 5 2 4 24" xfId="26986" xr:uid="{3CF3BEB3-F2E5-4315-9468-B51311E26821}"/>
    <cellStyle name="Comma 5 2 4 25" xfId="27235" xr:uid="{328E8476-2904-4D9E-B87E-DE02FE88AAE3}"/>
    <cellStyle name="Comma 5 2 4 26" xfId="28556" xr:uid="{3A3154B0-111F-4473-AA0A-63EEB6EDF97E}"/>
    <cellStyle name="Comma 5 2 4 27" xfId="28814" xr:uid="{8E463FB2-74EA-4D67-BD6F-94D6E863CA18}"/>
    <cellStyle name="Comma 5 2 4 28" xfId="29123" xr:uid="{A58FC388-21A0-44EA-B228-E1DB79393B7D}"/>
    <cellStyle name="Comma 5 2 4 29" xfId="29383" xr:uid="{9503FC93-C361-4CD6-B86A-786A12BE7018}"/>
    <cellStyle name="Comma 5 2 4 3" xfId="2339" xr:uid="{53A839BB-B779-4F1C-A914-D3C50A66C4AF}"/>
    <cellStyle name="Comma 5 2 4 3 2" xfId="5237" xr:uid="{217C18BD-93E6-4342-9C9F-C0185D200FFA}"/>
    <cellStyle name="Comma 5 2 4 3 2 2" xfId="10061" xr:uid="{F3745A6D-FF8D-4D2C-A2EA-0D74B328691C}"/>
    <cellStyle name="Comma 5 2 4 3 2 2 2" xfId="33252" xr:uid="{2E98B3D3-BAF2-42F0-8493-7B0B60A1E629}"/>
    <cellStyle name="Comma 5 2 4 3 2 2 2 2" xfId="41600" xr:uid="{5F02CB0B-852C-4770-80A1-FDA80FCC1786}"/>
    <cellStyle name="Comma 5 2 4 3 2 2 3" xfId="39988" xr:uid="{6ADEC8A5-64C9-4475-9C6D-0670762ADFB9}"/>
    <cellStyle name="Comma 5 2 4 3 2 3" xfId="32457" xr:uid="{538DDDA9-7E5A-48F5-9DCE-DD8B808ABA3D}"/>
    <cellStyle name="Comma 5 2 4 3 2 3 2" xfId="40796" xr:uid="{35837E4A-EFCA-4D1E-9F94-247708E1B7DF}"/>
    <cellStyle name="Comma 5 2 4 3 2 4" xfId="39184" xr:uid="{CE67191E-6DB6-448F-97CA-B5A95877E45B}"/>
    <cellStyle name="Comma 5 2 4 3 3" xfId="7835" xr:uid="{F373320C-C423-44F2-8CEC-6C8E314B7E3B}"/>
    <cellStyle name="Comma 5 2 4 3 3 2" xfId="32853" xr:uid="{9D2854D6-443C-40C9-BCE4-29CD13BC3CB8}"/>
    <cellStyle name="Comma 5 2 4 3 3 2 2" xfId="41198" xr:uid="{B8B0BBD4-0E7A-48B8-8623-90085C9DFE61}"/>
    <cellStyle name="Comma 5 2 4 3 3 3" xfId="39586" xr:uid="{BE15D7CB-515A-4BBE-B3C2-04899BAC42AD}"/>
    <cellStyle name="Comma 5 2 4 3 4" xfId="32062" xr:uid="{2B6556C2-1014-4F97-B3E5-CF18C4A16988}"/>
    <cellStyle name="Comma 5 2 4 3 4 2" xfId="40394" xr:uid="{D15DD294-E0E6-4ECA-A076-A9B5BFB2FD13}"/>
    <cellStyle name="Comma 5 2 4 3 5" xfId="38782" xr:uid="{DAD82D0D-2541-466F-B38D-448B6B6351ED}"/>
    <cellStyle name="Comma 5 2 4 30" xfId="29593" xr:uid="{7D302B11-8A83-4BDF-86CE-560DD668EEC0}"/>
    <cellStyle name="Comma 5 2 4 31" xfId="29785" xr:uid="{844BF05F-FAD4-4D0E-BDF0-526528044DEC}"/>
    <cellStyle name="Comma 5 2 4 32" xfId="30058" xr:uid="{0A7EA2A3-14F9-497E-BF2F-9F5923C6A0BC}"/>
    <cellStyle name="Comma 5 2 4 33" xfId="30263" xr:uid="{993BC3CB-45DD-46D1-96BF-EEF3E54D1A6D}"/>
    <cellStyle name="Comma 5 2 4 34" xfId="34890" xr:uid="{36FDDD37-9F3F-4FF6-B62A-EE9BE7ADEF61}"/>
    <cellStyle name="Comma 5 2 4 35" xfId="35154" xr:uid="{A2058E26-F514-4345-8D81-C786A47B11E9}"/>
    <cellStyle name="Comma 5 2 4 36" xfId="35327" xr:uid="{8723A5EB-61CB-400F-A034-B21610FF54CA}"/>
    <cellStyle name="Comma 5 2 4 37" xfId="35479" xr:uid="{CC893036-7C81-4371-A770-597456040BE3}"/>
    <cellStyle name="Comma 5 2 4 38" xfId="35633" xr:uid="{709ABC7F-D543-4287-ADFD-2C64F676A63A}"/>
    <cellStyle name="Comma 5 2 4 39" xfId="35873" xr:uid="{F0E23D3C-3E10-406B-8DAD-268190944CD2}"/>
    <cellStyle name="Comma 5 2 4 4" xfId="2573" xr:uid="{7CD40A59-125C-4445-B807-90B658A5DB1B}"/>
    <cellStyle name="Comma 5 2 4 4 2" xfId="5444" xr:uid="{6BB1C0CC-19A3-4873-81D2-B8A8B69074F0}"/>
    <cellStyle name="Comma 5 2 4 4 2 2" xfId="10239" xr:uid="{71EF1A39-CF86-4921-A0EC-FDB011D0E45D}"/>
    <cellStyle name="Comma 5 2 4 4 2 2 2" xfId="41359" xr:uid="{5033706E-43E4-4345-9B1A-364293805A96}"/>
    <cellStyle name="Comma 5 2 4 4 2 3" xfId="33011" xr:uid="{9DAB1F9A-C5A1-40E3-B77F-B8820046511C}"/>
    <cellStyle name="Comma 5 2 4 4 2 4" xfId="39747" xr:uid="{7DEEFCB6-5ABD-47DF-BD8E-FC026992C2AE}"/>
    <cellStyle name="Comma 5 2 4 4 3" xfId="8012" xr:uid="{39232C4E-23C6-4314-80FC-52456D40267E}"/>
    <cellStyle name="Comma 5 2 4 4 3 2" xfId="40555" xr:uid="{62BF62DD-507E-4B8E-902A-1430E93148A6}"/>
    <cellStyle name="Comma 5 2 4 4 4" xfId="32217" xr:uid="{69D31E3E-89A1-4ED6-81FD-8923CDCB50E5}"/>
    <cellStyle name="Comma 5 2 4 4 5" xfId="38944" xr:uid="{7E04659F-38F0-4A21-83FF-D45528F3D456}"/>
    <cellStyle name="Comma 5 2 4 40" xfId="1847" xr:uid="{25508076-10AD-40C4-A35D-099E884220DA}"/>
    <cellStyle name="Comma 5 2 4 41" xfId="37488" xr:uid="{A794809E-A4F4-432E-B823-3F1E5348376E}"/>
    <cellStyle name="Comma 5 2 4 42" xfId="38096" xr:uid="{685E8BF8-5809-46A2-AE7D-A61447A4D6D4}"/>
    <cellStyle name="Comma 5 2 4 43" xfId="38329" xr:uid="{201BA35D-777D-423A-95D6-FB7B2F815B12}"/>
    <cellStyle name="Comma 5 2 4 5" xfId="2823" xr:uid="{CA548E08-AC8B-4FBE-B1CF-D50CCB103557}"/>
    <cellStyle name="Comma 5 2 4 5 2" xfId="5660" xr:uid="{9B5FF36E-7A14-48EF-920B-647C0A85A2F1}"/>
    <cellStyle name="Comma 5 2 4 5 2 2" xfId="10418" xr:uid="{13935DD4-9FD3-49CC-A5DE-A85753A3868E}"/>
    <cellStyle name="Comma 5 2 4 5 2 3" xfId="40958" xr:uid="{50EAB035-7E22-4456-95A6-ABD5D91F56AC}"/>
    <cellStyle name="Comma 5 2 4 5 3" xfId="8189" xr:uid="{6CBACAD1-A74E-49D0-8228-B633B28B0F2C}"/>
    <cellStyle name="Comma 5 2 4 5 4" xfId="32613" xr:uid="{772F34CC-ACD5-47DF-B5BB-886530B30BC9}"/>
    <cellStyle name="Comma 5 2 4 5 5" xfId="39346" xr:uid="{99849A16-1BF0-4191-9A35-98F73F61BB2C}"/>
    <cellStyle name="Comma 5 2 4 6" xfId="3075" xr:uid="{8623BC77-BF8D-41CF-AC91-CC00037BBCFB}"/>
    <cellStyle name="Comma 5 2 4 6 2" xfId="5881" xr:uid="{B5B58768-A2E5-43F5-BE4F-F6CE50B7AF7A}"/>
    <cellStyle name="Comma 5 2 4 6 2 2" xfId="10603" xr:uid="{DC9B3CD5-7278-47F7-973C-1392E336475A}"/>
    <cellStyle name="Comma 5 2 4 6 3" xfId="8371" xr:uid="{61C75D6C-58F7-4BFF-A4C1-A84CD5398B21}"/>
    <cellStyle name="Comma 5 2 4 6 4" xfId="31816" xr:uid="{FF141ABA-6A63-400A-AA47-D71CACD0F9BA}"/>
    <cellStyle name="Comma 5 2 4 6 5" xfId="40154" xr:uid="{E716AF01-4AD7-43DE-9DFF-5A1C3727248E}"/>
    <cellStyle name="Comma 5 2 4 7" xfId="3334" xr:uid="{57CE49AA-8D84-4E03-84D4-0D91B926C4D7}"/>
    <cellStyle name="Comma 5 2 4 7 2" xfId="6103" xr:uid="{2E4384DD-6E37-4E27-8E0F-DBFC4BB76FA2}"/>
    <cellStyle name="Comma 5 2 4 7 2 2" xfId="10781" xr:uid="{42889E0B-BE33-484F-8458-C4816AA97AAB}"/>
    <cellStyle name="Comma 5 2 4 7 3" xfId="8548" xr:uid="{42F42A81-D929-402C-B8A8-7A55CB0AFB96}"/>
    <cellStyle name="Comma 5 2 4 7 4" xfId="33443" xr:uid="{60DAF73C-9965-400B-8688-9C637D92F880}"/>
    <cellStyle name="Comma 5 2 4 7 5" xfId="38537" xr:uid="{0BEC6D23-8830-4659-B9B1-72D64D6DE558}"/>
    <cellStyle name="Comma 5 2 4 8" xfId="3646" xr:uid="{A77AA025-0251-4642-BDD7-C62A2F31EF3D}"/>
    <cellStyle name="Comma 5 2 4 8 2" xfId="6351" xr:uid="{4D450D0E-5D52-4DE6-8715-824C36EC34F6}"/>
    <cellStyle name="Comma 5 2 4 8 2 2" xfId="10963" xr:uid="{CE4E58CF-552F-454A-A63D-B026D34EE11F}"/>
    <cellStyle name="Comma 5 2 4 8 3" xfId="8725" xr:uid="{D3896AE6-B17D-4535-8880-BF31CA92966B}"/>
    <cellStyle name="Comma 5 2 4 8 4" xfId="33778" xr:uid="{7275C2D8-135F-4F21-80A7-0376A2AFB5C0}"/>
    <cellStyle name="Comma 5 2 4 9" xfId="3901" xr:uid="{8F1CF2FB-7D89-4B2D-BB86-F2BA4A1C48AA}"/>
    <cellStyle name="Comma 5 2 4 9 2" xfId="6565" xr:uid="{4B82966C-46C0-41A7-A977-55F3B28549B5}"/>
    <cellStyle name="Comma 5 2 4 9 2 2" xfId="11144" xr:uid="{69519066-FE18-40A1-9D44-8C80982422A0}"/>
    <cellStyle name="Comma 5 2 4 9 3" xfId="8902" xr:uid="{D3B51878-7DCA-4C89-AF87-46A846A39C4B}"/>
    <cellStyle name="Comma 5 2 4 9 4" xfId="34023" xr:uid="{7868EE19-016D-4E97-A92D-EE959DE4C696}"/>
    <cellStyle name="Comma 5 2 40" xfId="30487" xr:uid="{3AAECF3A-B226-42AD-848D-E39D4F97BDD9}"/>
    <cellStyle name="Comma 5 2 41" xfId="34760" xr:uid="{43C9B32D-3D6A-4845-8CB4-AF9197EEDCF5}"/>
    <cellStyle name="Comma 5 2 42" xfId="35060" xr:uid="{BC0DB5BD-63E7-4F81-BB96-B7E2C809941F}"/>
    <cellStyle name="Comma 5 2 43" xfId="35268" xr:uid="{B1FA7A21-0959-45D9-A43F-66F9F37BF497}"/>
    <cellStyle name="Comma 5 2 44" xfId="35426" xr:uid="{BC2C5EC0-0675-44E7-B79E-DC507E70957B}"/>
    <cellStyle name="Comma 5 2 45" xfId="35580" xr:uid="{3AEF0B8A-AC4A-4BD4-81FD-9CCA0E8EAFB0}"/>
    <cellStyle name="Comma 5 2 46" xfId="35716" xr:uid="{CB48000F-81A6-4A2C-A79D-7027031A86B8}"/>
    <cellStyle name="Comma 5 2 47" xfId="35821" xr:uid="{1E0C15B9-AE6C-4BE8-A0C4-7B687222ED1E}"/>
    <cellStyle name="Comma 5 2 48" xfId="969" xr:uid="{2524877F-B515-4E6C-97DB-E261E2D9C06C}"/>
    <cellStyle name="Comma 5 2 49" xfId="36054" xr:uid="{47C75633-0C33-4337-8A2D-19B7A1329BF3}"/>
    <cellStyle name="Comma 5 2 5" xfId="2007" xr:uid="{D6AAE09E-8120-49CD-9E6C-142BC91E8429}"/>
    <cellStyle name="Comma 5 2 5 2" xfId="4943" xr:uid="{C97C3390-DE56-4672-A63D-85E622B24A34}"/>
    <cellStyle name="Comma 5 2 5 2 2" xfId="9810" xr:uid="{646B4055-BD8C-4A4E-9F3A-720A318E1EBE}"/>
    <cellStyle name="Comma 5 2 5 2 2 2" xfId="33039" xr:uid="{B17D2635-7634-4247-826D-24E9FBE059E9}"/>
    <cellStyle name="Comma 5 2 5 2 2 2 2" xfId="41387" xr:uid="{0DC336E4-8710-45A2-8780-EF057A2FB14F}"/>
    <cellStyle name="Comma 5 2 5 2 2 3" xfId="39775" xr:uid="{646AE513-B1CD-4016-8B2D-0D0BF953BABD}"/>
    <cellStyle name="Comma 5 2 5 2 3" xfId="32245" xr:uid="{3DEF6224-DA36-4EF0-B0F1-7FD4594D3527}"/>
    <cellStyle name="Comma 5 2 5 2 3 2" xfId="40583" xr:uid="{FB141ED8-C2DB-40BA-B2D4-32B41E314685}"/>
    <cellStyle name="Comma 5 2 5 2 4" xfId="38972" xr:uid="{81AD883D-6640-4800-A78B-171A9C35E497}"/>
    <cellStyle name="Comma 5 2 5 3" xfId="7586" xr:uid="{76D54FE4-1775-4096-B915-9EA06547AA29}"/>
    <cellStyle name="Comma 5 2 5 3 2" xfId="32640" xr:uid="{CB6CA579-EC27-4CA7-B0A6-C07EF9AFCB3B}"/>
    <cellStyle name="Comma 5 2 5 3 2 2" xfId="40985" xr:uid="{756A92B8-F1D6-4C4A-A33C-8FAD816CA487}"/>
    <cellStyle name="Comma 5 2 5 3 3" xfId="39373" xr:uid="{306CFD5A-97D0-4D36-AF25-824012892647}"/>
    <cellStyle name="Comma 5 2 5 4" xfId="27516" xr:uid="{41C3C31B-C8B0-4EED-9471-B15895DF453C}"/>
    <cellStyle name="Comma 5 2 5 4 2" xfId="31842" xr:uid="{56B95464-67AA-48EB-8BCD-41DFBB29899E}"/>
    <cellStyle name="Comma 5 2 5 4 3" xfId="40181" xr:uid="{AA6E0C0F-AF67-4BB3-A0E3-65A786E9CAC2}"/>
    <cellStyle name="Comma 5 2 5 5" xfId="30616" xr:uid="{78FE93C7-922F-467D-8414-62854CC95141}"/>
    <cellStyle name="Comma 5 2 5 6" xfId="38574" xr:uid="{A4199227-C62B-447B-9019-F104B8629BB9}"/>
    <cellStyle name="Comma 5 2 50" xfId="36382" xr:uid="{D0E72DFF-119A-4776-896F-09F870D92918}"/>
    <cellStyle name="Comma 5 2 51" xfId="37720" xr:uid="{DDBD1260-D4F8-440D-8D27-23D744B210F9}"/>
    <cellStyle name="Comma 5 2 52" xfId="37996" xr:uid="{91BB1AD3-50E2-4F36-899E-F1C2991112AF}"/>
    <cellStyle name="Comma 5 2 53" xfId="38222" xr:uid="{E19DC7D4-2817-429B-82EB-20EA18B5CD37}"/>
    <cellStyle name="Comma 5 2 6" xfId="2251" xr:uid="{6DA6E030-F0FF-488F-A475-42141327917D}"/>
    <cellStyle name="Comma 5 2 6 2" xfId="5157" xr:uid="{EDBC87F3-C13F-426F-A573-6F76F9A552C5}"/>
    <cellStyle name="Comma 5 2 6 2 2" xfId="9988" xr:uid="{8474AF2F-D444-4FBC-8DDE-D0CFC8148F5B}"/>
    <cellStyle name="Comma 5 2 6 2 2 2" xfId="33153" xr:uid="{DFD799A0-EFDA-4EA0-B1BB-2CF53F268721}"/>
    <cellStyle name="Comma 5 2 6 2 2 2 2" xfId="41501" xr:uid="{178F3EB6-596C-4DE3-B6BC-3F0DA0F6DA3B}"/>
    <cellStyle name="Comma 5 2 6 2 2 3" xfId="39889" xr:uid="{B7CDADD3-A684-4DC3-9897-CE6161E3078A}"/>
    <cellStyle name="Comma 5 2 6 2 3" xfId="32358" xr:uid="{40CA3721-B8DA-455E-946B-5CED6B6C5581}"/>
    <cellStyle name="Comma 5 2 6 2 3 2" xfId="40697" xr:uid="{82680CD4-B737-4AE1-8B7D-CE83D3A2BD44}"/>
    <cellStyle name="Comma 5 2 6 2 4" xfId="39085" xr:uid="{31E2AA16-A036-4BE8-A13D-6E40112D31F7}"/>
    <cellStyle name="Comma 5 2 6 3" xfId="7763" xr:uid="{9604DCC4-55C0-46EF-95DE-3537076F661A}"/>
    <cellStyle name="Comma 5 2 6 3 2" xfId="32754" xr:uid="{40B2E842-961A-4F49-8D13-16B72F2E83F6}"/>
    <cellStyle name="Comma 5 2 6 3 2 2" xfId="41099" xr:uid="{D2F49075-63B7-4825-A244-219077EA39D2}"/>
    <cellStyle name="Comma 5 2 6 3 3" xfId="39487" xr:uid="{5E32C1D8-B63D-4D43-9A73-683A0FD9588C}"/>
    <cellStyle name="Comma 5 2 6 4" xfId="31957" xr:uid="{6525B8CA-59ED-4649-A753-F3264A8FE7C4}"/>
    <cellStyle name="Comma 5 2 6 4 2" xfId="40295" xr:uid="{B6F02FA7-4918-47B2-9E0C-0FFC991C50E8}"/>
    <cellStyle name="Comma 5 2 6 5" xfId="30739" xr:uid="{6D0B068F-F156-43D6-A7CE-C660A3803D69}"/>
    <cellStyle name="Comma 5 2 6 6" xfId="38684" xr:uid="{E67B881A-36E2-4FC4-86F3-E7E112D3F284}"/>
    <cellStyle name="Comma 5 2 7" xfId="2460" xr:uid="{7B9C7BD9-5BC3-48F1-BDC3-F32CB5E9EA03}"/>
    <cellStyle name="Comma 5 2 7 2" xfId="5348" xr:uid="{2CA4BB26-8ECB-467C-93F6-BEFD8DC2FF59}"/>
    <cellStyle name="Comma 5 2 7 2 2" xfId="10166" xr:uid="{380D7B30-1D49-4BC5-BAF7-19E6854B6922}"/>
    <cellStyle name="Comma 5 2 7 2 2 2" xfId="33248" xr:uid="{D90E626B-79A6-439D-892E-5C51661DFE58}"/>
    <cellStyle name="Comma 5 2 7 2 2 2 2" xfId="41596" xr:uid="{6BE4767B-AB1C-444D-A524-F39E5535FDAE}"/>
    <cellStyle name="Comma 5 2 7 2 2 3" xfId="39984" xr:uid="{77D0FCF8-99EB-45D5-8381-B1A0AE4D0E5F}"/>
    <cellStyle name="Comma 5 2 7 2 3" xfId="32453" xr:uid="{D9FD1853-6909-46C9-991F-1A3BD0276617}"/>
    <cellStyle name="Comma 5 2 7 2 3 2" xfId="40792" xr:uid="{B51ADC95-C06B-433E-A63A-B1404452D409}"/>
    <cellStyle name="Comma 5 2 7 2 4" xfId="39180" xr:uid="{FE608B93-783A-4924-9737-129C8EB27E68}"/>
    <cellStyle name="Comma 5 2 7 3" xfId="7940" xr:uid="{A28110F9-4520-4DAB-83E5-E9593CAA4212}"/>
    <cellStyle name="Comma 5 2 7 3 2" xfId="32849" xr:uid="{A6AEAE8E-67F7-4D5B-BD43-2664C899B35D}"/>
    <cellStyle name="Comma 5 2 7 3 2 2" xfId="41194" xr:uid="{E2E9E6D3-13AB-43B5-81A0-0173BFB0F303}"/>
    <cellStyle name="Comma 5 2 7 3 3" xfId="39582" xr:uid="{0DB7B826-2374-44F3-BF48-4242E259B091}"/>
    <cellStyle name="Comma 5 2 7 4" xfId="32058" xr:uid="{A7B1A07D-522C-4E96-A8A9-AB03020DF0AD}"/>
    <cellStyle name="Comma 5 2 7 4 2" xfId="40390" xr:uid="{0CB41062-3E90-4217-BF34-A5D1C77D38DC}"/>
    <cellStyle name="Comma 5 2 7 5" xfId="30849" xr:uid="{2FF54115-2CE3-45AB-B690-A9F7C67D788C}"/>
    <cellStyle name="Comma 5 2 7 6" xfId="38778" xr:uid="{4DFA85E0-9C8A-43D8-9F3E-42479F819076}"/>
    <cellStyle name="Comma 5 2 8" xfId="2709" xr:uid="{6F2F02EB-5813-4E26-AD7E-552079ECE850}"/>
    <cellStyle name="Comma 5 2 8 2" xfId="5563" xr:uid="{C9C81198-ED5F-4166-91BD-1B5E8CBD1AA2}"/>
    <cellStyle name="Comma 5 2 8 2 2" xfId="10344" xr:uid="{439B60AB-D0FC-40E0-9B33-311D2D4DC674}"/>
    <cellStyle name="Comma 5 2 8 2 2 2" xfId="41269" xr:uid="{3F2CB416-6C24-444D-AA17-1F9FA201E6C9}"/>
    <cellStyle name="Comma 5 2 8 2 3" xfId="32923" xr:uid="{1A7FCCF7-33BF-47F0-A73B-239E2EDBC1EC}"/>
    <cellStyle name="Comma 5 2 8 2 4" xfId="39657" xr:uid="{25184ABE-F899-4717-9B48-38AED3FEBD1C}"/>
    <cellStyle name="Comma 5 2 8 3" xfId="1577" xr:uid="{C2754F1E-3E4D-4AB0-B52F-C256AE14F270}"/>
    <cellStyle name="Comma 5 2 8 3 2" xfId="8117" xr:uid="{F6E286E8-AD26-4315-AA1C-0F768150285C}"/>
    <cellStyle name="Comma 5 2 8 3 3" xfId="26781" xr:uid="{3CF41CEF-9126-476B-A07B-FC50B000C408}"/>
    <cellStyle name="Comma 5 2 8 3 4" xfId="27048" xr:uid="{6D7D62B8-BE0A-45AA-9322-C440BF0D6C87}"/>
    <cellStyle name="Comma 5 2 8 3 5" xfId="28792" xr:uid="{9CEBC80C-60D0-4BE6-B298-C15FCC141C43}"/>
    <cellStyle name="Comma 5 2 8 3 6" xfId="30119" xr:uid="{C03D5C78-780E-46AC-AA34-25200FF23123}"/>
    <cellStyle name="Comma 5 2 8 3 7" xfId="30121" xr:uid="{2CFD7957-7D9E-4899-858C-F9C72746C579}"/>
    <cellStyle name="Comma 5 2 8 3 8" xfId="32133" xr:uid="{08347D9A-8C8D-47CF-8D6E-20C4214C9CE3}"/>
    <cellStyle name="Comma 5 2 8 3 9" xfId="40465" xr:uid="{B27A3D8C-0ABF-41C1-9901-55F315241829}"/>
    <cellStyle name="Comma 5 2 8 4" xfId="31051" xr:uid="{2CCB3229-4422-4193-B3B8-FD63B618F5D9}"/>
    <cellStyle name="Comma 5 2 8 5" xfId="38854" xr:uid="{81A42D49-EE44-49C8-A15B-27791A80F095}"/>
    <cellStyle name="Comma 5 2 9" xfId="2966" xr:uid="{63E5D900-1E8D-46CB-AB12-D4AFC89C9201}"/>
    <cellStyle name="Comma 5 2 9 2" xfId="5789" xr:uid="{AB56E203-A614-4C23-AF0C-B25BAB0240FA}"/>
    <cellStyle name="Comma 5 2 9 2 2" xfId="10530" xr:uid="{84D928A4-818D-4C96-8671-04EFF700E3A1}"/>
    <cellStyle name="Comma 5 2 9 2 3" xfId="32531" xr:uid="{43A52E13-6A64-4802-BEED-8A39ABBD3D26}"/>
    <cellStyle name="Comma 5 2 9 2 4" xfId="40868" xr:uid="{FF14D34E-CC03-4616-947F-BE2DFBE06823}"/>
    <cellStyle name="Comma 5 2 9 3" xfId="8299" xr:uid="{7F33B383-1602-42CE-97F0-04E777DD4B08}"/>
    <cellStyle name="Comma 5 2 9 4" xfId="31277" xr:uid="{78813982-D01C-4E76-8C4F-7B96E926CDF0}"/>
    <cellStyle name="Comma 5 2 9 5" xfId="39256" xr:uid="{F62446D9-FBD3-49CD-A5F1-C573349D2903}"/>
    <cellStyle name="Comma 5 20" xfId="24812" xr:uid="{8EFB7FA7-2B0F-4514-BB3D-D9E60A4B03C7}"/>
    <cellStyle name="Comma 5 20 2" xfId="36156" xr:uid="{F1CC7EF7-A137-420D-BE24-C6383DFBAE44}"/>
    <cellStyle name="Comma 5 20 2 2" xfId="1434" xr:uid="{CC962559-79B2-45C0-B796-33261ABB93CF}"/>
    <cellStyle name="Comma 5 20 2 2 2" xfId="1498" xr:uid="{53F8740C-9FBE-4D0B-B317-40B81238E80D}"/>
    <cellStyle name="Comma 5 20 2 2 3" xfId="30297" xr:uid="{EA63D091-CDE2-4860-B76D-E12378B806F2}"/>
    <cellStyle name="Comma 5 20 2 2 4" xfId="35908" xr:uid="{7402B2DB-82B0-4E7F-92A2-B0EF434DF36D}"/>
    <cellStyle name="Comma 5 20 2 3" xfId="37982" xr:uid="{35547505-6D04-453E-8034-B2B06289CD44}"/>
    <cellStyle name="Comma 5 21" xfId="25109" xr:uid="{7E107FF4-485B-4255-BF1B-F13F14D81855}"/>
    <cellStyle name="Comma 5 22" xfId="25491" xr:uid="{445D1515-E5C3-4D03-8591-792ACF1FE183}"/>
    <cellStyle name="Comma 5 23" xfId="26208" xr:uid="{CD9CDFB4-8210-481F-9C11-A004D952239A}"/>
    <cellStyle name="Comma 5 24" xfId="26429" xr:uid="{BB33BD15-146C-470D-A2E0-1799F6E5A260}"/>
    <cellStyle name="Comma 5 25" xfId="26927" xr:uid="{ABD82153-E52F-4D5C-8266-76A51EB1E390}"/>
    <cellStyle name="Comma 5 26" xfId="27023" xr:uid="{F45890BB-C65D-4A0C-A90F-FEFBD36CA70F}"/>
    <cellStyle name="Comma 5 27" xfId="28425" xr:uid="{E4C35976-226B-44C1-830A-CEA64E2BAC06}"/>
    <cellStyle name="Comma 5 28" xfId="29523" xr:uid="{6506FEBC-ECDF-434A-B211-28A1DD5C6D7E}"/>
    <cellStyle name="Comma 5 29" xfId="29710" xr:uid="{3B66DED0-54DC-4F57-A8EF-DC878644F98D}"/>
    <cellStyle name="Comma 5 3" xfId="596" xr:uid="{9EAFA1E9-20C4-4444-916B-38902073AE5A}"/>
    <cellStyle name="Comma 5 3 10" xfId="4285" xr:uid="{86B651A8-7A52-4721-9D7D-9382347A9EC2}"/>
    <cellStyle name="Comma 5 3 10 2" xfId="6870" xr:uid="{B6867702-AF65-4C11-9218-F04682083E83}"/>
    <cellStyle name="Comma 5 3 10 2 2" xfId="11438" xr:uid="{300FCC1A-2F8F-4E20-86A6-9CDB4B215DCC}"/>
    <cellStyle name="Comma 5 3 10 3" xfId="9195" xr:uid="{FA950363-FAFF-4708-84B9-4DFF99FB7985}"/>
    <cellStyle name="Comma 5 3 10 4" xfId="33544" xr:uid="{75008F29-41EF-45F1-8AAF-B867AB406F72}"/>
    <cellStyle name="Comma 5 3 11" xfId="4473" xr:uid="{44A1B82C-1B24-4F14-89A7-82DEA978C500}"/>
    <cellStyle name="Comma 5 3 11 2" xfId="7054" xr:uid="{9BC33998-72CA-49EF-B705-702E5576CE85}"/>
    <cellStyle name="Comma 5 3 11 2 2" xfId="11622" xr:uid="{66D6BFA2-2DAA-42A3-AFE1-D5629ABF1144}"/>
    <cellStyle name="Comma 5 3 11 3" xfId="9379" xr:uid="{0ADA9C2F-BF15-4C0E-88EF-929714701065}"/>
    <cellStyle name="Comma 5 3 11 4" xfId="33641" xr:uid="{95C5AB4B-E2CD-4F7E-A404-84E2374D5000}"/>
    <cellStyle name="Comma 5 3 12" xfId="4716" xr:uid="{178750A1-6225-4AB7-A11A-4D0B70929B6B}"/>
    <cellStyle name="Comma 5 3 12 2" xfId="9613" xr:uid="{A15A5021-DFF9-4A60-83A7-A662EA203490}"/>
    <cellStyle name="Comma 5 3 12 3" xfId="33737" xr:uid="{54AF20B6-73DE-4BF3-8F1D-0ADA8A285ADA}"/>
    <cellStyle name="Comma 5 3 13" xfId="7410" xr:uid="{556D7540-94CB-4ADA-887A-78B46164C38E}"/>
    <cellStyle name="Comma 5 3 13 2" xfId="33861" xr:uid="{A87498CE-1B4D-49D5-8AD1-6F8A7FC9A773}"/>
    <cellStyle name="Comma 5 3 14" xfId="12770" xr:uid="{6998A6F4-7723-4333-830E-67C8B222C5EF}"/>
    <cellStyle name="Comma 5 3 14 2" xfId="33946" xr:uid="{CE377BDA-796A-492F-8441-B16380A357B8}"/>
    <cellStyle name="Comma 5 3 15" xfId="12604" xr:uid="{B7AD3459-6EFC-43CC-B57E-38EE19E18C88}"/>
    <cellStyle name="Comma 5 3 15 2" xfId="25334" xr:uid="{F36B78DC-DCE7-47BE-B0A1-D4C3DC5FE78D}"/>
    <cellStyle name="Comma 5 3 15 2 2" xfId="34156" xr:uid="{A27B3698-A4DF-4729-8A20-21E22E203B42}"/>
    <cellStyle name="Comma 5 3 15 2 2 2" xfId="1441" xr:uid="{C46A3B82-A510-4C04-A96F-4625A6C95C32}"/>
    <cellStyle name="Comma 5 3 15 2 2 2 2" xfId="30298" xr:uid="{78089DF4-16ED-49A8-8EAA-31FCF6F36C99}"/>
    <cellStyle name="Comma 5 3 15 2 2 2 3" xfId="35909" xr:uid="{D4D2BC3F-F5E9-4A42-84C1-23BE686477F2}"/>
    <cellStyle name="Comma 5 3 15 2 2 3" xfId="25448" xr:uid="{A0763896-23EB-44FF-A306-FEAE85E03CF8}"/>
    <cellStyle name="Comma 5 3 15 2 2 4" xfId="37695" xr:uid="{409A1E0E-2E3A-40EA-AA1F-C4C599CEE30B}"/>
    <cellStyle name="Comma 5 3 15 3" xfId="34234" xr:uid="{EE765CAC-C98D-452B-B6A7-AFB44F9C68B1}"/>
    <cellStyle name="Comma 5 3 15 4" xfId="38023" xr:uid="{67C33E02-0CC0-4188-B1C1-1E3C5DB1EF2C}"/>
    <cellStyle name="Comma 5 3 16" xfId="18439" xr:uid="{E6F2C214-CB76-4888-A8C3-BCEA54E4A992}"/>
    <cellStyle name="Comma 5 3 16 2" xfId="22287" xr:uid="{296D9806-49DB-48A2-A41F-DF952D203845}"/>
    <cellStyle name="Comma 5 3 17" xfId="24455" xr:uid="{CF2921CE-352C-4F40-9461-B55ECBFF8605}"/>
    <cellStyle name="Comma 5 3 17 2" xfId="12610" xr:uid="{8A90D5DE-BBF9-4BF8-9EAB-0B2934E203C1}"/>
    <cellStyle name="Comma 5 3 18" xfId="24819" xr:uid="{0159464E-8FD4-4A81-80A1-8AD954EFBA85}"/>
    <cellStyle name="Comma 5 3 19" xfId="25113" xr:uid="{43681B92-837E-4AB1-B674-FCF870EA82D2}"/>
    <cellStyle name="Comma 5 3 2" xfId="2010" xr:uid="{650CEB0D-45FB-4634-A97C-D51C041D6003}"/>
    <cellStyle name="Comma 5 3 2 10" xfId="38404" xr:uid="{D3042C22-686F-4D6B-92F1-7C32077C49D2}"/>
    <cellStyle name="Comma 5 3 2 2" xfId="4946" xr:uid="{1C06582F-F09A-4691-964A-673A61FB91F5}"/>
    <cellStyle name="Comma 5 3 2 2 2" xfId="9813" xr:uid="{A877066A-7000-43AE-9845-8B46FA3B0455}"/>
    <cellStyle name="Comma 5 3 2 2 2 2" xfId="33066" xr:uid="{5BB24E98-4EE1-467F-BD12-0326F3D4236F}"/>
    <cellStyle name="Comma 5 3 2 2 2 2 2" xfId="41414" xr:uid="{76DBC427-AFE0-4F25-919F-3ECE6AD28E77}"/>
    <cellStyle name="Comma 5 3 2 2 2 2 3" xfId="39802" xr:uid="{2D5FFD77-09F3-4039-AB41-62A19F99C73B}"/>
    <cellStyle name="Comma 5 3 2 2 2 3" xfId="32271" xr:uid="{11766A6E-E76B-4979-BA04-FE7E9485DE05}"/>
    <cellStyle name="Comma 5 3 2 2 2 3 2" xfId="40610" xr:uid="{376D52DF-AAA1-4288-A358-43744EA36197}"/>
    <cellStyle name="Comma 5 3 2 2 2 4" xfId="38998" xr:uid="{F4C029B3-C988-4E83-93E1-3FFBCF5AC88C}"/>
    <cellStyle name="Comma 5 3 2 2 3" xfId="32667" xr:uid="{F28BF877-4D2E-4CF2-8FFC-F7DE62F9D95A}"/>
    <cellStyle name="Comma 5 3 2 2 3 2" xfId="41012" xr:uid="{C490DA20-90C8-4ACC-A501-57026C6F4E21}"/>
    <cellStyle name="Comma 5 3 2 2 3 3" xfId="39400" xr:uid="{4384E54A-4C37-497C-9C7F-CEBE2F2DA01C}"/>
    <cellStyle name="Comma 5 3 2 2 4" xfId="31867" xr:uid="{C97394F2-7DA6-4BB3-8A85-56016E910C92}"/>
    <cellStyle name="Comma 5 3 2 2 4 2" xfId="40208" xr:uid="{29F6EE16-5A2C-4E40-B095-EFAC80216F9A}"/>
    <cellStyle name="Comma 5 3 2 2 5" xfId="38600" xr:uid="{D40467ED-FA6B-420E-8E22-D79859BC3FA4}"/>
    <cellStyle name="Comma 5 3 2 3" xfId="7589" xr:uid="{9AF41337-6D30-4F09-8029-F115275E0E02}"/>
    <cellStyle name="Comma 5 3 2 3 2" xfId="32459" xr:uid="{591EFD21-068C-4C0E-9D22-1B8A83B6ED08}"/>
    <cellStyle name="Comma 5 3 2 3 2 2" xfId="33254" xr:uid="{EE7BCD5A-2A1B-4C91-9806-636BD00F77F0}"/>
    <cellStyle name="Comma 5 3 2 3 2 2 2" xfId="41602" xr:uid="{B0BE51A9-4174-4CF2-B810-7A5FD3E8AAAE}"/>
    <cellStyle name="Comma 5 3 2 3 2 2 3" xfId="39990" xr:uid="{F7188EF1-CCD8-40DD-A161-52A3D2817CCA}"/>
    <cellStyle name="Comma 5 3 2 3 2 3" xfId="40798" xr:uid="{9D618DD7-3DA9-458F-9B07-A8FE5CA55E4D}"/>
    <cellStyle name="Comma 5 3 2 3 2 4" xfId="39186" xr:uid="{F7CD8642-68E9-4AED-ABBD-C1037BC0F787}"/>
    <cellStyle name="Comma 5 3 2 3 3" xfId="32855" xr:uid="{7421905E-27CB-4308-8CC9-574A5355BB97}"/>
    <cellStyle name="Comma 5 3 2 3 3 2" xfId="41200" xr:uid="{39FF4A98-D98C-40B2-B221-C87057447135}"/>
    <cellStyle name="Comma 5 3 2 3 3 3" xfId="39588" xr:uid="{40AB1C3A-90B1-4CA2-8950-4961783C254A}"/>
    <cellStyle name="Comma 5 3 2 3 4" xfId="32064" xr:uid="{1462355C-0A91-4BD5-855D-AD70826F6F40}"/>
    <cellStyle name="Comma 5 3 2 3 4 2" xfId="40396" xr:uid="{C53F8DA6-40ED-4BD7-ACB2-48493034A21C}"/>
    <cellStyle name="Comma 5 3 2 3 5" xfId="38784" xr:uid="{52612906-EAA9-4B51-ACAA-084166E0F6A3}"/>
    <cellStyle name="Comma 5 3 2 4" xfId="24820" xr:uid="{E64D5778-252A-4E83-8EA4-266833C1B112}"/>
    <cellStyle name="Comma 5 3 2 4 2" xfId="32949" xr:uid="{9B233925-5774-4781-A368-1FFF284A0D27}"/>
    <cellStyle name="Comma 5 3 2 4 2 2" xfId="41296" xr:uid="{804D367D-2103-4475-B7B4-179D219C2B22}"/>
    <cellStyle name="Comma 5 3 2 4 2 3" xfId="39684" xr:uid="{79FDA391-19B8-418C-8FC6-BDC330D6B65E}"/>
    <cellStyle name="Comma 5 3 2 4 3" xfId="32157" xr:uid="{062D02E9-40ED-4433-AB23-278CE06B2F87}"/>
    <cellStyle name="Comma 5 3 2 4 3 2" xfId="40492" xr:uid="{2B13FBC0-233C-4B33-A7FB-D64E0C92DFDC}"/>
    <cellStyle name="Comma 5 3 2 4 4" xfId="38881" xr:uid="{6F56B29D-40CD-4608-926D-8B742E2C925B}"/>
    <cellStyle name="Comma 5 3 2 5" xfId="27519" xr:uid="{069E6EA7-A7FC-411A-84F3-4FE0230093C0}"/>
    <cellStyle name="Comma 5 3 2 5 2" xfId="32554" xr:uid="{F4898ADC-755D-4582-B6A5-9707B68F2D6B}"/>
    <cellStyle name="Comma 5 3 2 5 2 2" xfId="40895" xr:uid="{D9C88E82-67BB-4E46-95A5-D8CE8D626C9E}"/>
    <cellStyle name="Comma 5 3 2 5 3" xfId="39283" xr:uid="{EE4AF7F6-FF96-4AA5-98C1-AEC5F188556B}"/>
    <cellStyle name="Comma 5 3 2 6" xfId="31732" xr:uid="{358FE41E-5153-4FBB-ABC3-B49B55021B08}"/>
    <cellStyle name="Comma 5 3 2 6 2" xfId="40091" xr:uid="{DB59B518-23D9-484D-AE78-D2B6A40B3AAE}"/>
    <cellStyle name="Comma 5 3 2 7" xfId="30617" xr:uid="{6D87B50C-6C80-49D8-ADB7-C3AC1BFFF0D3}"/>
    <cellStyle name="Comma 5 3 2 7 2" xfId="38386" xr:uid="{77B87FF0-A5DF-40D2-ADE8-A415ECC585E8}"/>
    <cellStyle name="Comma 5 3 2 8" xfId="37641" xr:uid="{FA74846D-6AF7-422F-806E-FC940C1CF410}"/>
    <cellStyle name="Comma 5 3 2 9" xfId="38146" xr:uid="{78F5F60B-BF14-422C-AE3D-1BFCB7BBC357}"/>
    <cellStyle name="Comma 5 3 20" xfId="25410" xr:uid="{DB991CC7-472E-4C85-BAB4-4F3CF43F4C36}"/>
    <cellStyle name="Comma 5 3 21" xfId="25596" xr:uid="{70513FE6-2D09-4C4C-A5C6-1AFD723D81CA}"/>
    <cellStyle name="Comma 5 3 22" xfId="25920" xr:uid="{D689E26E-E9F5-4034-AEEF-7DB8808BCE0C}"/>
    <cellStyle name="Comma 5 3 23" xfId="26212" xr:uid="{BA7DE722-9E15-4462-A078-454A6E69CE90}"/>
    <cellStyle name="Comma 5 3 24" xfId="26433" xr:uid="{5FABEB6A-F1AA-47D3-AA80-7B3B29E91331}"/>
    <cellStyle name="Comma 5 3 25" xfId="26723" xr:uid="{99AA7505-F17B-4E63-8427-1644246F053C}"/>
    <cellStyle name="Comma 5 3 26" xfId="26931" xr:uid="{38D8182B-01CE-43EF-9179-916FB2F45E86}"/>
    <cellStyle name="Comma 5 3 27" xfId="27168" xr:uid="{92655BBB-B9F0-462E-98B1-4DDC30C2FF32}"/>
    <cellStyle name="Comma 5 3 28" xfId="28429" xr:uid="{8C7C106F-5374-4443-96E1-01E13203EE95}"/>
    <cellStyle name="Comma 5 3 29" xfId="28711" xr:uid="{A7DC70BA-BB5F-4330-9EC6-C23EDE64968F}"/>
    <cellStyle name="Comma 5 3 3" xfId="2254" xr:uid="{31E3EAD0-8608-4E61-B68D-C611CBB90D37}"/>
    <cellStyle name="Comma 5 3 3 2" xfId="5160" xr:uid="{CF729BCC-94EC-4418-8171-D18FC217C9B1}"/>
    <cellStyle name="Comma 5 3 3 2 2" xfId="9991" xr:uid="{FC4B8BB2-B03E-47D3-A41D-16095390CBBE}"/>
    <cellStyle name="Comma 5 3 3 2 2 2" xfId="33029" xr:uid="{02CA401C-E38D-485F-8086-0786DF757D1D}"/>
    <cellStyle name="Comma 5 3 3 2 2 2 2" xfId="41377" xr:uid="{3E14679B-6F40-433A-BB5C-C85F4BB64CEB}"/>
    <cellStyle name="Comma 5 3 3 2 2 3" xfId="39765" xr:uid="{405193BA-0CC0-4874-977D-E1F1349E3E89}"/>
    <cellStyle name="Comma 5 3 3 2 3" xfId="32235" xr:uid="{78158970-0BA0-4FDE-BF58-0232E4B86E8B}"/>
    <cellStyle name="Comma 5 3 3 2 3 2" xfId="40573" xr:uid="{5357D763-0C33-4A2C-B31F-DE4C23E67CDD}"/>
    <cellStyle name="Comma 5 3 3 2 4" xfId="38962" xr:uid="{9E57BFD0-8EEC-4EC7-9C78-90ED3C9F088E}"/>
    <cellStyle name="Comma 5 3 3 3" xfId="7766" xr:uid="{124E4F2E-9AE8-4989-A95B-26331222BBCB}"/>
    <cellStyle name="Comma 5 3 3 3 2" xfId="32630" xr:uid="{ABDD0B99-222A-4A2E-BE85-4F34CAC29676}"/>
    <cellStyle name="Comma 5 3 3 3 2 2" xfId="40975" xr:uid="{B4A3F682-4CAC-467A-9EE2-8EDCB9BD3E1C}"/>
    <cellStyle name="Comma 5 3 3 3 3" xfId="39363" xr:uid="{FD182FA1-B186-4E43-9B13-B360AEF3DD0D}"/>
    <cellStyle name="Comma 5 3 3 4" xfId="31832" xr:uid="{9F15D328-6093-43D4-B45E-61391C478B8C}"/>
    <cellStyle name="Comma 5 3 3 4 2" xfId="40171" xr:uid="{706B6275-4F75-4145-B165-20CD45AF2460}"/>
    <cellStyle name="Comma 5 3 3 5" xfId="31196" xr:uid="{795C08DC-F899-47C6-990D-5C1393D8C512}"/>
    <cellStyle name="Comma 5 3 3 6" xfId="38491" xr:uid="{30F5C94C-DE1C-45A5-A19B-6B5BB73CF391}"/>
    <cellStyle name="Comma 5 3 30" xfId="28991" xr:uid="{5A0F78AC-1022-4DD1-8154-313183BD83F6}"/>
    <cellStyle name="Comma 5 3 31" xfId="29292" xr:uid="{81CE01EF-94D8-400E-9F2E-FE7A07363EAE}"/>
    <cellStyle name="Comma 5 3 32" xfId="29527" xr:uid="{D586D7AE-C4CD-4EB8-A5DE-9645385A4784}"/>
    <cellStyle name="Comma 5 3 33" xfId="29714" xr:uid="{824B8A47-EFEC-432C-8D08-C3752E4F5BC8}"/>
    <cellStyle name="Comma 5 3 34" xfId="29969" xr:uid="{D1E26166-129F-417D-9D0D-DF0357EDF2C2}"/>
    <cellStyle name="Comma 5 3 35" xfId="30196" xr:uid="{4A90D9F5-F526-45FF-B7EE-EBF39B47F52B}"/>
    <cellStyle name="Comma 5 3 36" xfId="30542" xr:uid="{0AD4DCC7-A4F7-4272-B54C-236F72D46799}"/>
    <cellStyle name="Comma 5 3 37" xfId="34516" xr:uid="{DB7F8A3E-A7F1-4DEA-B392-AAC106D3D26F}"/>
    <cellStyle name="Comma 5 3 38" xfId="34763" xr:uid="{ABDE0901-49E6-49F0-B934-E5AE3C966492}"/>
    <cellStyle name="Comma 5 3 39" xfId="35063" xr:uid="{859B0BC9-EEB2-4E35-A052-437D696F82BE}"/>
    <cellStyle name="Comma 5 3 4" xfId="2463" xr:uid="{98B0D15B-C69C-48A7-96DC-FD7D08531E09}"/>
    <cellStyle name="Comma 5 3 4 2" xfId="5351" xr:uid="{AB4D5BAC-AEFA-4E7F-90F7-88DA2E54DE9F}"/>
    <cellStyle name="Comma 5 3 4 2 2" xfId="10169" xr:uid="{C416674C-5FCD-4C13-B89D-7353D2163DB0}"/>
    <cellStyle name="Comma 5 3 4 2 2 2" xfId="33253" xr:uid="{EEB9F2E0-356C-49D6-9925-38F70F8A9CEA}"/>
    <cellStyle name="Comma 5 3 4 2 2 2 2" xfId="41601" xr:uid="{197F6347-9C0B-4A34-B324-59F1E01BDA4B}"/>
    <cellStyle name="Comma 5 3 4 2 2 3" xfId="39989" xr:uid="{3E29F7F5-8847-4271-AE46-1C144119F6C8}"/>
    <cellStyle name="Comma 5 3 4 2 3" xfId="32458" xr:uid="{16513610-3A00-4E0A-B29E-7E32DDFE68EB}"/>
    <cellStyle name="Comma 5 3 4 2 3 2" xfId="40797" xr:uid="{C3BCDF8C-E682-4362-BF8C-F840428E598F}"/>
    <cellStyle name="Comma 5 3 4 2 4" xfId="39185" xr:uid="{A0B897A5-99CC-417E-8204-1A8C8F0E9F23}"/>
    <cellStyle name="Comma 5 3 4 3" xfId="7943" xr:uid="{4DD79B0A-1FE3-4F34-96A8-AFAEF5455FB4}"/>
    <cellStyle name="Comma 5 3 4 3 2" xfId="32854" xr:uid="{A5143496-90BE-47D6-8826-5CE185826CB6}"/>
    <cellStyle name="Comma 5 3 4 3 2 2" xfId="41199" xr:uid="{98234213-6F42-49C1-A331-FC8CF69E0BAA}"/>
    <cellStyle name="Comma 5 3 4 3 3" xfId="39587" xr:uid="{6BFC325C-E881-406F-9516-C929D849A094}"/>
    <cellStyle name="Comma 5 3 4 4" xfId="32063" xr:uid="{261C0D8C-615A-48E7-AEE0-91FAABBDCDF3}"/>
    <cellStyle name="Comma 5 3 4 4 2" xfId="40395" xr:uid="{62D9BE96-E5C5-48B0-8346-EAC8371C024B}"/>
    <cellStyle name="Comma 5 3 4 5" xfId="31280" xr:uid="{29A93E12-062E-4B1C-A1BC-34C69F94D6C7}"/>
    <cellStyle name="Comma 5 3 4 6" xfId="38783" xr:uid="{43A326AF-58B5-49B4-AEDE-6F9F510C5F4F}"/>
    <cellStyle name="Comma 5 3 40" xfId="35271" xr:uid="{35101B82-0252-4E42-AF57-879D383FBA93}"/>
    <cellStyle name="Comma 5 3 41" xfId="35429" xr:uid="{F60F89BC-7AF2-416E-A6D6-B581994831D8}"/>
    <cellStyle name="Comma 5 3 42" xfId="35583" xr:uid="{846C710A-0158-4B8B-8258-453495AB14A3}"/>
    <cellStyle name="Comma 5 3 43" xfId="35824" xr:uid="{76DEFB62-8FDE-4246-86E6-AF0E012267EC}"/>
    <cellStyle name="Comma 5 3 44" xfId="36057" xr:uid="{5E57532B-369F-4798-A3AA-778F36783BCD}"/>
    <cellStyle name="Comma 5 3 45" xfId="37491" xr:uid="{1FC7B1E0-FEDC-4F6D-97C9-579FB1765ACC}"/>
    <cellStyle name="Comma 5 3 46" xfId="37726" xr:uid="{D7B59648-E10B-4F7D-A04F-CE6B228E1ACC}"/>
    <cellStyle name="Comma 5 3 47" xfId="38099" xr:uid="{437C4CC5-1439-42A3-B0A2-7A05976F2542}"/>
    <cellStyle name="Comma 5 3 48" xfId="38263" xr:uid="{ACBB520D-2F5D-42DE-BF4D-D49458AF7CDA}"/>
    <cellStyle name="Comma 5 3 5" xfId="2712" xr:uid="{B1A0E01F-02B2-49AA-A8AC-D2AC322E877D}"/>
    <cellStyle name="Comma 5 3 5 2" xfId="5566" xr:uid="{CE9B7BAD-411B-472A-A918-AC194A62E714}"/>
    <cellStyle name="Comma 5 3 5 2 2" xfId="10347" xr:uid="{70F28E7F-0B13-4FF5-8AC6-6E51AF9F044A}"/>
    <cellStyle name="Comma 5 3 5 2 2 2" xfId="41259" xr:uid="{65F10373-288E-453C-A65C-34F9CF9717C5}"/>
    <cellStyle name="Comma 5 3 5 2 3" xfId="32913" xr:uid="{595AC03A-FC54-4D20-A63D-9C032B05C6D6}"/>
    <cellStyle name="Comma 5 3 5 2 4" xfId="39647" xr:uid="{4778C3E3-3627-4573-BBEA-323DF6717539}"/>
    <cellStyle name="Comma 5 3 5 3" xfId="8120" xr:uid="{737FB643-B940-476A-8E9F-38A95E97A688}"/>
    <cellStyle name="Comma 5 3 5 3 2" xfId="32123" xr:uid="{7B567D89-2917-4709-9D04-0C47DED32BCA}"/>
    <cellStyle name="Comma 5 3 5 3 3" xfId="40455" xr:uid="{8B1B0BDA-D48D-4E93-8CF1-B911F3EBA15C}"/>
    <cellStyle name="Comma 5 3 5 4" xfId="31534" xr:uid="{4439C4AE-C28B-4221-BAEA-73808D6F2ACA}"/>
    <cellStyle name="Comma 5 3 5 5" xfId="38844" xr:uid="{00F310B4-E07A-47B0-87A4-2CCE6B8D9FA4}"/>
    <cellStyle name="Comma 5 3 6" xfId="2969" xr:uid="{9EFE60C0-9343-4E05-A479-1D587C318FA9}"/>
    <cellStyle name="Comma 5 3 6 2" xfId="5792" xr:uid="{C75A8159-9D3B-4991-984D-64607BE8ABE7}"/>
    <cellStyle name="Comma 5 3 6 2 2" xfId="10533" xr:uid="{D457A4D0-F5CD-432C-99AB-A625186060E0}"/>
    <cellStyle name="Comma 5 3 6 2 3" xfId="32521" xr:uid="{74AED522-51F1-4388-B06F-2EDD80B9DBEE}"/>
    <cellStyle name="Comma 5 3 6 2 4" xfId="40858" xr:uid="{0050CFC2-25E5-4AE5-B305-D3B4A51A5466}"/>
    <cellStyle name="Comma 5 3 6 3" xfId="8302" xr:uid="{C4775947-3B0F-416A-9787-4767CDA96022}"/>
    <cellStyle name="Comma 5 3 6 4" xfId="31623" xr:uid="{51A685E6-21E3-42AD-85EF-1579FD69D51F}"/>
    <cellStyle name="Comma 5 3 6 5" xfId="39246" xr:uid="{214596B3-A666-45E2-841B-A456DA69AC82}"/>
    <cellStyle name="Comma 5 3 7" xfId="3224" xr:uid="{45510ED0-BA11-43DA-B24F-4623F64D0883}"/>
    <cellStyle name="Comma 5 3 7 2" xfId="6011" xr:uid="{9E6B4D24-6091-4F7D-9299-3D9FB5611345}"/>
    <cellStyle name="Comma 5 3 7 2 2" xfId="10712" xr:uid="{05BD2EC6-B71D-4638-A24A-38B5045DBD83}"/>
    <cellStyle name="Comma 5 3 7 3" xfId="8479" xr:uid="{E8C19410-9959-4474-9727-76CF6901F85F}"/>
    <cellStyle name="Comma 5 3 7 4" xfId="31719" xr:uid="{32A9FD86-EA3F-45B1-8367-1EC6D2D852B2}"/>
    <cellStyle name="Comma 5 3 7 5" xfId="40054" xr:uid="{AEB3D45F-75C1-42E4-BDCE-C396B567F17C}"/>
    <cellStyle name="Comma 5 3 8" xfId="3500" xr:uid="{C01F4CB2-BFB3-49A3-BEC4-82ECA0AE8042}"/>
    <cellStyle name="Comma 5 3 8 2" xfId="6242" xr:uid="{E9882F11-CA70-4A80-A01F-6BAF545C494C}"/>
    <cellStyle name="Comma 5 3 8 2 2" xfId="10892" xr:uid="{F75CF948-E68C-4D67-9621-9257E8AF46B8}"/>
    <cellStyle name="Comma 5 3 8 3" xfId="8656" xr:uid="{4B935077-062B-4E2C-BFB6-38E247756AD2}"/>
    <cellStyle name="Comma 5 3 8 4" xfId="33368" xr:uid="{8196E039-CAF9-413D-B7E3-B3DB1FD3ECE6}"/>
    <cellStyle name="Comma 5 3 8 5" xfId="38519" xr:uid="{491955ED-23B5-4977-9323-39EBC7449200}"/>
    <cellStyle name="Comma 5 3 9" xfId="3808" xr:uid="{C65802E1-49E8-4C1C-B07E-6F97EB106409}"/>
    <cellStyle name="Comma 5 3 9 2" xfId="6488" xr:uid="{752F55A7-175E-48FF-A42D-9A964C0C8C49}"/>
    <cellStyle name="Comma 5 3 9 2 2" xfId="11073" xr:uid="{E8C3244F-2EF8-4C2D-AB97-9F72CDB0A654}"/>
    <cellStyle name="Comma 5 3 9 3" xfId="8833" xr:uid="{41FB0799-009E-4A90-8210-C111373564EB}"/>
    <cellStyle name="Comma 5 3 9 4" xfId="33395" xr:uid="{01C22064-D449-4032-AD59-93580D7B2BC5}"/>
    <cellStyle name="Comma 5 30" xfId="29965" xr:uid="{9FE5FD15-B801-4AF0-8D05-BAF2721B8AEB}"/>
    <cellStyle name="Comma 5 31" xfId="34759" xr:uid="{F0895721-BF46-4BB4-AEBB-E6A4BAB470C5}"/>
    <cellStyle name="Comma 5 32" xfId="35059" xr:uid="{F2BCAF58-4D9B-4BE9-9E85-E1A9E98FCCE8}"/>
    <cellStyle name="Comma 5 33" xfId="35579" xr:uid="{0A005211-0DC0-49D5-A220-C937F83AAAA9}"/>
    <cellStyle name="Comma 5 34" xfId="35699" xr:uid="{447ED0B0-16E9-429D-8B97-5A0632EC30F4}"/>
    <cellStyle name="Comma 5 35" xfId="35820" xr:uid="{F4A2494C-3BC6-45B1-9C5F-AB55C2571084}"/>
    <cellStyle name="Comma 5 36" xfId="35905" xr:uid="{80D776A6-21EA-4A67-85CA-8709C552CAB6}"/>
    <cellStyle name="Comma 5 37" xfId="1397" xr:uid="{D651914D-4889-4112-A7B4-DD66072552C6}"/>
    <cellStyle name="Comma 5 38" xfId="592" xr:uid="{959D736F-90E4-4C48-BA04-6634A73E0723}"/>
    <cellStyle name="Comma 5 39" xfId="1470" xr:uid="{1CC25F4F-F26E-4986-8FA6-98BF7C3D6BBC}"/>
    <cellStyle name="Comma 5 4" xfId="597" xr:uid="{E298FC9A-B9A0-4C2D-93F6-A6F2F7866B83}"/>
    <cellStyle name="Comma 5 4 10" xfId="4355" xr:uid="{11F0B4E1-207F-473E-9A4A-2C11FE508277}"/>
    <cellStyle name="Comma 5 4 10 2" xfId="6938" xr:uid="{020B4676-FB3F-4D12-A893-D4BAB997C3E6}"/>
    <cellStyle name="Comma 5 4 10 2 2" xfId="11506" xr:uid="{54D93DA4-9A70-4C86-96FB-B14AFB728EC8}"/>
    <cellStyle name="Comma 5 4 10 3" xfId="9263" xr:uid="{51936B92-C7E8-483D-B559-2705A150CE8F}"/>
    <cellStyle name="Comma 5 4 11" xfId="4548" xr:uid="{01ECD1F4-D33D-4C18-B2F9-0E7E99840813}"/>
    <cellStyle name="Comma 5 4 11 2" xfId="7126" xr:uid="{3E5C4F8E-655B-47CD-8EA5-4673227832B5}"/>
    <cellStyle name="Comma 5 4 11 2 2" xfId="11694" xr:uid="{6DE85F94-B756-41F7-85E5-47AE09F5ED45}"/>
    <cellStyle name="Comma 5 4 11 3" xfId="9451" xr:uid="{8300CF20-A3F1-40A3-89F0-F3578483A178}"/>
    <cellStyle name="Comma 5 4 12" xfId="4811" xr:uid="{A78A4ADB-66D7-4DD3-A020-9763182DA519}"/>
    <cellStyle name="Comma 5 4 12 2" xfId="9703" xr:uid="{BA09B966-0C22-4CB1-B176-2848EAB2FECF}"/>
    <cellStyle name="Comma 5 4 13" xfId="7480" xr:uid="{269BE0A6-889C-42AD-AF4A-6C2F0BC3B82B}"/>
    <cellStyle name="Comma 5 4 14" xfId="12891" xr:uid="{0E30D6E2-E953-4693-AC44-457B1DEFE85C}"/>
    <cellStyle name="Comma 5 4 15" xfId="18535" xr:uid="{AE9C3D55-FF92-4D8D-9EAF-0EED2D593997}"/>
    <cellStyle name="Comma 5 4 15 2" xfId="22351" xr:uid="{C6EECC7D-ED77-419D-AA2F-23EC07FDA3A7}"/>
    <cellStyle name="Comma 5 4 16" xfId="24507" xr:uid="{E6EC3772-FB7A-45B5-A7FA-93BCF093886B}"/>
    <cellStyle name="Comma 5 4 17" xfId="24821" xr:uid="{76F4D3AA-8AA9-4FC0-9884-26CC8EAAF158}"/>
    <cellStyle name="Comma 5 4 18" xfId="25222" xr:uid="{6F234264-CB98-42A6-8668-ADB29736B55D}"/>
    <cellStyle name="Comma 5 4 19" xfId="25462" xr:uid="{84E5B409-FCB8-4ABA-87A7-90D8F4A5E4C5}"/>
    <cellStyle name="Comma 5 4 2" xfId="2115" xr:uid="{DADE79BB-D6B5-4913-81F5-566A690BF0B8}"/>
    <cellStyle name="Comma 5 4 2 2" xfId="5031" xr:uid="{ED88991E-DF8F-46FC-932D-28DED1A350A2}"/>
    <cellStyle name="Comma 5 4 2 2 2" xfId="9882" xr:uid="{1B7220BC-C13D-4B55-9F1B-FAFF96D52235}"/>
    <cellStyle name="Comma 5 4 2 2 2 2" xfId="33101" xr:uid="{21A67961-B272-4B2B-9AD3-01785CB70D93}"/>
    <cellStyle name="Comma 5 4 2 2 2 2 2" xfId="41449" xr:uid="{89A28FDA-8A96-4016-A26E-39E1F8345726}"/>
    <cellStyle name="Comma 5 4 2 2 2 3" xfId="39837" xr:uid="{328DE74D-5119-46AA-BBFA-B4E161C436BA}"/>
    <cellStyle name="Comma 5 4 2 2 3" xfId="32306" xr:uid="{1FFD156D-1766-412F-A36B-0DDB4D9DCFE9}"/>
    <cellStyle name="Comma 5 4 2 2 3 2" xfId="40645" xr:uid="{B7BA0844-2018-43C6-B535-46371FBD3E62}"/>
    <cellStyle name="Comma 5 4 2 2 4" xfId="39033" xr:uid="{A203CC65-140B-49E7-9582-C17DD9051BAE}"/>
    <cellStyle name="Comma 5 4 2 3" xfId="7657" xr:uid="{A0DA7D4A-6B06-46AD-A34E-B39145B8B9E5}"/>
    <cellStyle name="Comma 5 4 2 3 2" xfId="32702" xr:uid="{9EC8A264-EB4C-488C-959D-ED7498FB0C61}"/>
    <cellStyle name="Comma 5 4 2 3 2 2" xfId="41047" xr:uid="{593339C1-A4B9-4732-8173-4689D2878245}"/>
    <cellStyle name="Comma 5 4 2 3 3" xfId="39435" xr:uid="{37650D84-1AC9-462E-ACD0-3DA788BE1F65}"/>
    <cellStyle name="Comma 5 4 2 4" xfId="24822" xr:uid="{78B3902E-A3E7-43DC-864E-192CB89D4618}"/>
    <cellStyle name="Comma 5 4 2 4 2" xfId="31900" xr:uid="{82E8E04E-63DD-40E7-9602-1E11DA0DF30F}"/>
    <cellStyle name="Comma 5 4 2 4 3" xfId="40243" xr:uid="{5C8BC792-A2F6-4E0C-89B4-4E13F8E15685}"/>
    <cellStyle name="Comma 5 4 2 5" xfId="27842" xr:uid="{3CF47E21-EC55-4C90-8C7C-BACF70724177}"/>
    <cellStyle name="Comma 5 4 2 6" xfId="30713" xr:uid="{0EE771CA-F639-4DC2-9044-4DCE3C6EE216}"/>
    <cellStyle name="Comma 5 4 2 7" xfId="37642" xr:uid="{754B0393-3CB0-4B9C-9184-F40877964391}"/>
    <cellStyle name="Comma 5 4 2 8" xfId="38147" xr:uid="{02913FF2-22AA-431B-89F1-4BC4EE1A5EE1}"/>
    <cellStyle name="Comma 5 4 2 9" xfId="38634" xr:uid="{83527DE2-E84E-4419-9BED-2C522003C409}"/>
    <cellStyle name="Comma 5 4 20" xfId="25721" xr:uid="{842F1291-17AD-490E-913D-3278EE7B9EBF}"/>
    <cellStyle name="Comma 5 4 21" xfId="26022" xr:uid="{1EE913FB-59F8-4E7C-866D-E72FD086C42C}"/>
    <cellStyle name="Comma 5 4 22" xfId="26289" xr:uid="{DD998857-3DF8-42BD-8C35-577EBE3922FA}"/>
    <cellStyle name="Comma 5 4 23" xfId="26555" xr:uid="{8004F782-9BBA-4C77-8E36-0B3C43C678F4}"/>
    <cellStyle name="Comma 5 4 24" xfId="26795" xr:uid="{0ACB0F15-1071-4511-8AA3-99E7CAAD65DC}"/>
    <cellStyle name="Comma 5 4 25" xfId="26985" xr:uid="{39C05714-4578-4212-9464-48547BBEBAD9}"/>
    <cellStyle name="Comma 5 4 26" xfId="27234" xr:uid="{B2BF7845-B7D5-406A-B919-488E0C7B2292}"/>
    <cellStyle name="Comma 5 4 27" xfId="28555" xr:uid="{9106A1D2-4F54-43A4-AD02-A248AD9CEF9D}"/>
    <cellStyle name="Comma 5 4 28" xfId="28813" xr:uid="{1A37B73A-5A89-45E8-A0AA-D6219AD8AA88}"/>
    <cellStyle name="Comma 5 4 29" xfId="29122" xr:uid="{353EEEDC-04F3-46E9-80FB-B7CD52938B7F}"/>
    <cellStyle name="Comma 5 4 3" xfId="2338" xr:uid="{42C3111D-A5D4-46F5-BBA0-5FE453C41B26}"/>
    <cellStyle name="Comma 5 4 3 2" xfId="5236" xr:uid="{83E60F41-F3CC-495C-99E7-4E8F5482CB5C}"/>
    <cellStyle name="Comma 5 4 3 2 2" xfId="10060" xr:uid="{0DFA981D-C76B-4F60-AAA7-1AF06F175A84}"/>
    <cellStyle name="Comma 5 4 3 2 2 2" xfId="33255" xr:uid="{C1E56810-FBE3-4AAE-8DBD-D1A4D531597C}"/>
    <cellStyle name="Comma 5 4 3 2 2 2 2" xfId="41603" xr:uid="{400D45CB-0516-4163-A4C9-F70FEA1C1D5B}"/>
    <cellStyle name="Comma 5 4 3 2 2 3" xfId="39991" xr:uid="{6C89149B-8C75-4713-B523-6DDA9B0931C8}"/>
    <cellStyle name="Comma 5 4 3 2 3" xfId="32460" xr:uid="{BF9ADA87-5AA8-4A68-9048-2D043EDF755A}"/>
    <cellStyle name="Comma 5 4 3 2 3 2" xfId="40799" xr:uid="{86601403-0A45-429D-9F95-EA009DFB179B}"/>
    <cellStyle name="Comma 5 4 3 2 4" xfId="39187" xr:uid="{67214A0C-E066-4D38-85FA-955B8F4CA046}"/>
    <cellStyle name="Comma 5 4 3 3" xfId="7834" xr:uid="{6BD7F78E-EE4A-4F43-9A16-7CEDA52F95B1}"/>
    <cellStyle name="Comma 5 4 3 3 2" xfId="32856" xr:uid="{DA8EAA88-428B-4D0A-A47E-FDB5491205A9}"/>
    <cellStyle name="Comma 5 4 3 3 2 2" xfId="41201" xr:uid="{CAD04B54-BF1E-4D29-A7AB-92643131B131}"/>
    <cellStyle name="Comma 5 4 3 3 3" xfId="39589" xr:uid="{9A07D1C5-CB3F-452C-BEE5-259D406AABF9}"/>
    <cellStyle name="Comma 5 4 3 4" xfId="32065" xr:uid="{C46C5069-10F9-4975-BD27-5B57EDA33AA1}"/>
    <cellStyle name="Comma 5 4 3 4 2" xfId="40397" xr:uid="{D496DCC6-4DD1-4616-870D-033FCF3E835E}"/>
    <cellStyle name="Comma 5 4 3 5" xfId="31361" xr:uid="{F7037D87-F519-4C29-9C65-18ECC59F41D2}"/>
    <cellStyle name="Comma 5 4 3 6" xfId="38785" xr:uid="{0A765042-148A-4CAA-80B8-F6F5320F9C23}"/>
    <cellStyle name="Comma 5 4 30" xfId="29382" xr:uid="{BAFECB98-7640-420F-9B6A-D90DBD841FAD}"/>
    <cellStyle name="Comma 5 4 31" xfId="29592" xr:uid="{CAF083F4-53B8-4406-B774-51163DD38D0C}"/>
    <cellStyle name="Comma 5 4 32" xfId="29784" xr:uid="{F4BA17F3-8696-46EC-ADFC-61721B9B8DD7}"/>
    <cellStyle name="Comma 5 4 33" xfId="30057" xr:uid="{0A92D627-9FFA-446C-BECB-6E4F19358952}"/>
    <cellStyle name="Comma 5 4 34" xfId="30262" xr:uid="{5C091862-E8AC-43F9-A0EC-010E485C9480}"/>
    <cellStyle name="Comma 5 4 35" xfId="30562" xr:uid="{60A6C4A5-5DEB-44A4-8874-EF2CABF5378E}"/>
    <cellStyle name="Comma 5 4 36" xfId="34550" xr:uid="{B60FBF79-1C76-458E-B9EF-A0DF6AF8CA69}"/>
    <cellStyle name="Comma 5 4 37" xfId="34889" xr:uid="{764CBE22-EEA0-402D-9177-2FEE9606CB43}"/>
    <cellStyle name="Comma 5 4 38" xfId="35153" xr:uid="{0326D1C1-47BE-4997-8E3E-6518828B2A22}"/>
    <cellStyle name="Comma 5 4 39" xfId="35326" xr:uid="{6094D7E3-ED68-4496-91EC-A725ECCFC55B}"/>
    <cellStyle name="Comma 5 4 4" xfId="2572" xr:uid="{1873EED8-E4BF-4036-A62C-00C2879B3722}"/>
    <cellStyle name="Comma 5 4 4 2" xfId="5443" xr:uid="{839066A7-9B92-45CA-8098-45A5F34A4371}"/>
    <cellStyle name="Comma 5 4 4 2 2" xfId="10238" xr:uid="{A04FE2F6-2602-43D0-8B4C-B8D0714AB413}"/>
    <cellStyle name="Comma 5 4 4 2 2 2" xfId="41331" xr:uid="{7AFF7359-B355-45BD-B9EB-1A02ACE92FAA}"/>
    <cellStyle name="Comma 5 4 4 2 3" xfId="32983" xr:uid="{C67753BB-6C43-4FCF-9752-1FF6EE7803B1}"/>
    <cellStyle name="Comma 5 4 4 2 4" xfId="39719" xr:uid="{52B5707D-F261-4E0F-8412-13225015B1C5}"/>
    <cellStyle name="Comma 5 4 4 3" xfId="8011" xr:uid="{1569AA32-39A3-40B4-B4C1-ABE754169854}"/>
    <cellStyle name="Comma 5 4 4 3 2" xfId="40527" xr:uid="{59DB3571-A4C2-4E93-8370-BB1955D3E625}"/>
    <cellStyle name="Comma 5 4 4 4" xfId="31589" xr:uid="{7075EC9A-B6D1-43A1-8AA3-59C7CE766F9D}"/>
    <cellStyle name="Comma 5 4 4 5" xfId="38916" xr:uid="{BB282205-F7EB-42D1-8D78-0ED2FE471BB4}"/>
    <cellStyle name="Comma 5 4 40" xfId="35478" xr:uid="{EC2F584E-6906-44C3-8FA5-F60B6CD6D98C}"/>
    <cellStyle name="Comma 5 4 41" xfId="35632" xr:uid="{B549A35E-AFC9-40A1-B98D-ABE53B6DA640}"/>
    <cellStyle name="Comma 5 4 42" xfId="35872" xr:uid="{78FCC084-F9CF-42B5-91D6-5732396ACB84}"/>
    <cellStyle name="Comma 5 4 43" xfId="1277" xr:uid="{C70A9955-6DBF-493D-AABB-033FD5816B41}"/>
    <cellStyle name="Comma 5 4 44" xfId="36058" xr:uid="{93E03954-6C37-4978-AEA8-CAE17676876B}"/>
    <cellStyle name="Comma 5 4 45" xfId="37492" xr:uid="{C7718DAD-FD62-48A2-85F9-1AD212CC8CC8}"/>
    <cellStyle name="Comma 5 4 46" xfId="37713" xr:uid="{D39887BE-22D9-4507-A8BF-16D6412CE0B7}"/>
    <cellStyle name="Comma 5 4 47" xfId="38100" xr:uid="{13A055E3-37B8-4D7D-A63A-DF1E339DC9DE}"/>
    <cellStyle name="Comma 5 4 48" xfId="38204" xr:uid="{58B7E301-CF4E-45FC-833A-99A5C88F279A}"/>
    <cellStyle name="Comma 5 4 5" xfId="2822" xr:uid="{9FF4F87E-0240-4556-BB56-A3E54BB46D70}"/>
    <cellStyle name="Comma 5 4 5 2" xfId="5659" xr:uid="{8E2D9736-1AE1-497B-B419-05053895A805}"/>
    <cellStyle name="Comma 5 4 5 2 2" xfId="10417" xr:uid="{28D89214-C9E6-42FC-BB11-F2DB17B71D2B}"/>
    <cellStyle name="Comma 5 4 5 2 3" xfId="40930" xr:uid="{EEF28725-C962-4223-978C-092906E006EB}"/>
    <cellStyle name="Comma 5 4 5 3" xfId="8188" xr:uid="{95F13F4D-46E8-4850-BB3F-8499AE75B6A7}"/>
    <cellStyle name="Comma 5 4 5 4" xfId="32587" xr:uid="{33AA70EB-5194-42DB-A316-B6FFB6B12CE8}"/>
    <cellStyle name="Comma 5 4 5 5" xfId="39318" xr:uid="{EB24325F-E903-4504-8717-43D06549ACE3}"/>
    <cellStyle name="Comma 5 4 6" xfId="3074" xr:uid="{29CA7A4D-49BF-44AF-95B8-F4342F06F129}"/>
    <cellStyle name="Comma 5 4 6 2" xfId="5880" xr:uid="{507FDA5D-A4E6-401F-BEF2-BCBB5D268550}"/>
    <cellStyle name="Comma 5 4 6 2 2" xfId="10602" xr:uid="{589761F3-4979-4B68-9378-12AD54DCC5DE}"/>
    <cellStyle name="Comma 5 4 6 3" xfId="8370" xr:uid="{08824BCF-46BE-421F-87B9-559CE07287AD}"/>
    <cellStyle name="Comma 5 4 6 4" xfId="33600" xr:uid="{7494A456-206A-4ABF-9DD7-CB0C548542F2}"/>
    <cellStyle name="Comma 5 4 6 5" xfId="40126" xr:uid="{F158A989-16F9-4CB0-80F7-B5BB9659BBE2}"/>
    <cellStyle name="Comma 5 4 7" xfId="3333" xr:uid="{3DED54D1-420E-4937-8FF5-4CCD1F7638E9}"/>
    <cellStyle name="Comma 5 4 7 2" xfId="6102" xr:uid="{D25DF35C-A226-457C-8C3B-B3DD0FAE0FE0}"/>
    <cellStyle name="Comma 5 4 7 2 2" xfId="10780" xr:uid="{470703C5-4AB8-4597-8B1D-3A1D538B24EE}"/>
    <cellStyle name="Comma 5 4 7 3" xfId="8547" xr:uid="{DFE4C1B8-9383-4571-AAE7-123292F405B8}"/>
    <cellStyle name="Comma 5 4 7 4" xfId="34022" xr:uid="{E178C340-596D-4D65-BF40-0F0AA876FB9E}"/>
    <cellStyle name="Comma 5 4 7 5" xfId="38505" xr:uid="{6737B3FB-8740-4073-81BE-98FAB068AEE3}"/>
    <cellStyle name="Comma 5 4 8" xfId="3645" xr:uid="{CB2FB4B2-6977-4A02-845B-DEDD4A06F86E}"/>
    <cellStyle name="Comma 5 4 8 2" xfId="6350" xr:uid="{37C006B6-97D3-4A38-BA5F-14D8627C78A3}"/>
    <cellStyle name="Comma 5 4 8 2 2" xfId="10962" xr:uid="{B05F0AEE-6AB0-49BF-9E60-0EC7F8857271}"/>
    <cellStyle name="Comma 5 4 8 3" xfId="8724" xr:uid="{7A315C1D-E824-45DB-A7F7-F61AC502017C}"/>
    <cellStyle name="Comma 5 4 8 4" xfId="34298" xr:uid="{91A53027-085B-4E64-A778-F4ABC86CE8EF}"/>
    <cellStyle name="Comma 5 4 9" xfId="3900" xr:uid="{D4A3C559-720B-4EEB-AAA4-37EC87CC8FE2}"/>
    <cellStyle name="Comma 5 4 9 2" xfId="6564" xr:uid="{B9062D8D-13D8-4819-895E-A537C6AF1F17}"/>
    <cellStyle name="Comma 5 4 9 2 2" xfId="11143" xr:uid="{7D7FEB60-7DBD-4737-8F21-04A118CF2A00}"/>
    <cellStyle name="Comma 5 4 9 3" xfId="8901" xr:uid="{7A451C2A-E292-4514-A8A8-2D649A2AE749}"/>
    <cellStyle name="Comma 5 40" xfId="37665" xr:uid="{4749AC93-1DD8-432A-9F1E-B5E4003EDFE6}"/>
    <cellStyle name="Comma 5 41" xfId="38024" xr:uid="{3547A310-C97A-4B9C-8175-04C6C203A872}"/>
    <cellStyle name="Comma 5 42" xfId="38191" xr:uid="{F361CB56-71A7-4813-80C6-731839B7B77E}"/>
    <cellStyle name="Comma 5 48" xfId="30754" xr:uid="{08238F11-BE3E-4F87-AB63-A6BB32AF001B}"/>
    <cellStyle name="Comma 5 48 2" xfId="30791" xr:uid="{3D6521C8-9CFE-4213-B1C7-9D9F23342579}"/>
    <cellStyle name="Comma 5 48 2 2" xfId="35723" xr:uid="{E8CFEAD2-A883-4D20-9440-79FF9252FD54}"/>
    <cellStyle name="Comma 5 48 2 2 2" xfId="37927" xr:uid="{8C0469DA-2682-4323-8448-C5EC193958DA}"/>
    <cellStyle name="Comma 5 48 2 3" xfId="37810" xr:uid="{7B3D5A01-3E0A-41C9-9D5F-1B29343663C0}"/>
    <cellStyle name="Comma 5 48 3" xfId="35674" xr:uid="{C71DE3EC-2BB7-4F73-A084-838558844245}"/>
    <cellStyle name="Comma 5 48 3 2" xfId="37883" xr:uid="{A7AF0D70-32FF-4670-BCEC-51D63923B153}"/>
    <cellStyle name="Comma 5 48 4" xfId="37745" xr:uid="{74D99680-022F-4F46-9F91-237098231E80}"/>
    <cellStyle name="Comma 5 5" xfId="598" xr:uid="{8D05A931-55E0-4991-8CD0-E7C2627D46DA}"/>
    <cellStyle name="Comma 5 5 10" xfId="36059" xr:uid="{15FE8BCE-83B6-4D63-B146-58C784B81A86}"/>
    <cellStyle name="Comma 5 5 11" xfId="37015" xr:uid="{24F6D694-AC4F-41F1-A7ED-1C8E650EC161}"/>
    <cellStyle name="Comma 5 5 12" xfId="37782" xr:uid="{39C65351-2276-4F8D-ACA2-3CD3E25ADC5D}"/>
    <cellStyle name="Comma 5 5 13" xfId="38313" xr:uid="{E1FBA746-F00C-4490-9B45-982FC431E766}"/>
    <cellStyle name="Comma 5 5 2" xfId="5788" xr:uid="{4E31C9B7-3950-411B-A3D4-759E98BC8F9B}"/>
    <cellStyle name="Comma 5 5 2 2" xfId="10529" xr:uid="{704607A6-5F7B-4374-BD1B-A1C7375AB7BF}"/>
    <cellStyle name="Comma 5 5 2 2 2" xfId="33121" xr:uid="{F9C28756-B472-4452-B124-7C7276D1DA9B}"/>
    <cellStyle name="Comma 5 5 2 2 2 2" xfId="41469" xr:uid="{C794EFB0-AE19-46E8-96B9-A4F9375FCE14}"/>
    <cellStyle name="Comma 5 5 2 2 2 3" xfId="39857" xr:uid="{CC68C614-3C7E-408E-83D5-9FB8FBD729B1}"/>
    <cellStyle name="Comma 5 5 2 2 3" xfId="32326" xr:uid="{E37AE635-DCFC-490E-AB21-9F3D7732C23E}"/>
    <cellStyle name="Comma 5 5 2 2 3 2" xfId="40665" xr:uid="{F85A309C-7F16-4DEB-97C2-016F33F66852}"/>
    <cellStyle name="Comma 5 5 2 2 4" xfId="39053" xr:uid="{8EAF792F-E6C9-43E2-8892-084273823250}"/>
    <cellStyle name="Comma 5 5 2 3" xfId="27515" xr:uid="{25E626B0-381C-4331-90A8-33DE6653BB9D}"/>
    <cellStyle name="Comma 5 5 2 3 2" xfId="32722" xr:uid="{E2BDFA47-10B2-4F1A-B7EB-77B5197A6FE9}"/>
    <cellStyle name="Comma 5 5 2 3 2 2" xfId="41067" xr:uid="{3F23D4A6-62F9-48CA-BDD0-12D4ADDF8BF7}"/>
    <cellStyle name="Comma 5 5 2 3 3" xfId="39455" xr:uid="{2ED9D42E-2D96-490C-A7AB-3C897F440B0D}"/>
    <cellStyle name="Comma 5 5 2 4" xfId="31918" xr:uid="{44B73222-8AFB-4353-A475-AE2856E9EC2E}"/>
    <cellStyle name="Comma 5 5 2 4 2" xfId="40263" xr:uid="{8E6A4BFD-A005-4263-A735-01CFBCE3F568}"/>
    <cellStyle name="Comma 5 5 2 5" xfId="31639" xr:uid="{10BD0F71-3DFA-40FD-9F30-CE23A0EE2951}"/>
    <cellStyle name="Comma 5 5 2 6" xfId="38654" xr:uid="{05A09984-7212-4270-8287-D41D4FE0F7E4}"/>
    <cellStyle name="Comma 5 5 3" xfId="8298" xr:uid="{BF0DA56B-A429-486A-A604-74632076B460}"/>
    <cellStyle name="Comma 5 5 3 2" xfId="32461" xr:uid="{4EDCFE1B-4047-4AA5-88AA-458DB242430B}"/>
    <cellStyle name="Comma 5 5 3 2 2" xfId="33256" xr:uid="{8BFD4FF5-EDBC-4413-AAD7-637D15BD3CA3}"/>
    <cellStyle name="Comma 5 5 3 2 2 2" xfId="41604" xr:uid="{6A643752-EE13-4E83-A6EB-2A8CF1357D72}"/>
    <cellStyle name="Comma 5 5 3 2 2 3" xfId="39992" xr:uid="{C2FF1E2C-9A0D-4919-B820-2812BE431158}"/>
    <cellStyle name="Comma 5 5 3 2 3" xfId="40800" xr:uid="{AF9371E1-A1D5-45A9-9219-BB5285811BC0}"/>
    <cellStyle name="Comma 5 5 3 2 4" xfId="39188" xr:uid="{2285BC40-B334-4E46-966E-51F985BCDBB9}"/>
    <cellStyle name="Comma 5 5 3 3" xfId="32857" xr:uid="{7B2EF1DC-ECBF-4A4B-B404-BC7C5F7F0CEC}"/>
    <cellStyle name="Comma 5 5 3 3 2" xfId="41202" xr:uid="{43391A2A-5350-4A6D-8C8A-FF6AFB3C1DB4}"/>
    <cellStyle name="Comma 5 5 3 3 3" xfId="39590" xr:uid="{5A2BED5E-1EC6-4845-BE42-93197D04EFA5}"/>
    <cellStyle name="Comma 5 5 3 4" xfId="32066" xr:uid="{5E2B76CC-2FE5-48F6-9C95-816A95F86CE3}"/>
    <cellStyle name="Comma 5 5 3 4 2" xfId="40398" xr:uid="{AFE08F0C-30B9-4618-A0B0-92416E31C121}"/>
    <cellStyle name="Comma 5 5 3 5" xfId="38786" xr:uid="{E2E19EAF-D0BA-4CDF-83E4-308DEC256290}"/>
    <cellStyle name="Comma 5 5 4" xfId="24823" xr:uid="{548303B2-38EE-49B9-89F9-D776F024EE54}"/>
    <cellStyle name="Comma 5 5 4 2" xfId="33003" xr:uid="{CD75242F-0813-4504-9C3A-7BC53A1774DC}"/>
    <cellStyle name="Comma 5 5 4 2 2" xfId="41351" xr:uid="{21E131C6-88C6-4C01-95B2-ECE48D116DEF}"/>
    <cellStyle name="Comma 5 5 4 2 3" xfId="39739" xr:uid="{7E0E6536-9E34-4F3D-B334-B4F2A3934F8A}"/>
    <cellStyle name="Comma 5 5 4 3" xfId="32209" xr:uid="{F3E173C8-41C3-4DD4-832B-82AF201C47F0}"/>
    <cellStyle name="Comma 5 5 4 3 2" xfId="40547" xr:uid="{321C5F56-F370-48C5-A55E-21CCF7C615FE}"/>
    <cellStyle name="Comma 5 5 4 4" xfId="38936" xr:uid="{0FEDB69C-5E98-49F0-9722-9A59FE7302E0}"/>
    <cellStyle name="Comma 5 5 5" xfId="27164" xr:uid="{61579092-6087-4808-98CE-0FB5D8236816}"/>
    <cellStyle name="Comma 5 5 5 2" xfId="32605" xr:uid="{AFE7B859-082C-41DC-9860-7C0E6FF4BEAC}"/>
    <cellStyle name="Comma 5 5 5 2 2" xfId="40950" xr:uid="{5E6EFBFF-B46D-42E1-A4E4-0A8DE77ADB11}"/>
    <cellStyle name="Comma 5 5 5 3" xfId="39338" xr:uid="{7C6B50C8-0C0E-403D-834F-076483763064}"/>
    <cellStyle name="Comma 5 5 6" xfId="31806" xr:uid="{2BA0C796-D044-4883-A9A8-9865C1D5A39B}"/>
    <cellStyle name="Comma 5 5 6 2" xfId="40146" xr:uid="{7373142F-BAD2-43A0-BC17-06155E50C501}"/>
    <cellStyle name="Comma 5 5 7" xfId="34068" xr:uid="{89355E3F-11FE-451E-85D0-E58D0C5E91CB}"/>
    <cellStyle name="Comma 5 5 7 2" xfId="38527" xr:uid="{636C4A03-5A73-4BBB-9E28-84C6762602B8}"/>
    <cellStyle name="Comma 5 5 8" xfId="30615" xr:uid="{D5E0F453-E05F-4680-A1DB-27EE3BD479A9}"/>
    <cellStyle name="Comma 5 5 9" xfId="2965" xr:uid="{7E595778-10D6-4729-BEBC-594298D2492D}"/>
    <cellStyle name="Comma 5 58" xfId="30358" xr:uid="{ADDCE7BF-286C-4B2B-9B15-290D59AA7EE1}"/>
    <cellStyle name="Comma 5 6" xfId="3986" xr:uid="{7EEAA3F9-4ED6-46C9-8E3F-7CE326651445}"/>
    <cellStyle name="Comma 5 6 2" xfId="6628" xr:uid="{036E9235-CD52-4ACA-8189-4314E95E35E1}"/>
    <cellStyle name="Comma 5 6 2 2" xfId="11206" xr:uid="{BB178FC7-A386-44B4-846E-6640C64B65D3}"/>
    <cellStyle name="Comma 5 6 2 2 2" xfId="33146" xr:uid="{CD555262-AE3D-4918-BF05-700B05A22377}"/>
    <cellStyle name="Comma 5 6 2 2 2 2" xfId="41494" xr:uid="{7C6FA1E1-7274-4DE7-9C46-E2B56EBF4907}"/>
    <cellStyle name="Comma 5 6 2 2 3" xfId="39882" xr:uid="{A19AEE23-D486-4524-9FC2-C3FC90F202C8}"/>
    <cellStyle name="Comma 5 6 2 3" xfId="32351" xr:uid="{C7C7C70B-984B-4B86-B6C1-EB8095BB0F2B}"/>
    <cellStyle name="Comma 5 6 2 3 2" xfId="40690" xr:uid="{C6E6D2AA-80F7-481E-AF26-990E472DDDD2}"/>
    <cellStyle name="Comma 5 6 2 4" xfId="39078" xr:uid="{45E8B5CC-E4D2-43A9-B966-C7A56B3DF757}"/>
    <cellStyle name="Comma 5 6 3" xfId="8964" xr:uid="{C711C57C-37DB-42E9-BB6B-EB12B4F252E5}"/>
    <cellStyle name="Comma 5 6 3 2" xfId="32747" xr:uid="{B24FCC2A-5B75-4F9E-8A02-40AFDCAF4219}"/>
    <cellStyle name="Comma 5 6 3 2 2" xfId="41092" xr:uid="{B0DAC5EB-668F-413E-91EC-B69328597D0D}"/>
    <cellStyle name="Comma 5 6 3 3" xfId="39480" xr:uid="{9AE709F2-2E4B-4C47-A84C-3D45B3FF75C6}"/>
    <cellStyle name="Comma 5 6 4" xfId="27067" xr:uid="{6F9149EC-CEB2-4E2C-9A38-A053B7ABB3F5}"/>
    <cellStyle name="Comma 5 6 4 2" xfId="31947" xr:uid="{1C7F1B08-29E5-4DA7-BEAB-1B5DC85EBD4C}"/>
    <cellStyle name="Comma 5 6 4 3" xfId="40288" xr:uid="{6482BB3D-7891-4220-8F64-3A45469925FC}"/>
    <cellStyle name="Comma 5 6 5" xfId="30835" xr:uid="{630722CE-DE4B-4D48-B4FF-82B70F1BD83B}"/>
    <cellStyle name="Comma 5 6 6" xfId="36367" xr:uid="{8CC34F23-7662-4A26-A895-554D3EF5ABD4}"/>
    <cellStyle name="Comma 5 6 7" xfId="37905" xr:uid="{E2B0CD4E-479F-4DD2-953F-D62B2E0D9B53}"/>
    <cellStyle name="Comma 5 6 8" xfId="37992" xr:uid="{C7EA238B-1F16-400A-ABA4-E36502D3D21D}"/>
    <cellStyle name="Comma 5 6 9" xfId="38677" xr:uid="{73CE7DEE-50F1-4674-9C4C-5A2C759B9085}"/>
    <cellStyle name="Comma 5 7" xfId="4037" xr:uid="{7982F4AF-86B3-4D0F-8DFB-3232D57C6903}"/>
    <cellStyle name="Comma 5 7 2" xfId="6662" xr:uid="{341D83FD-D637-4120-8AD8-23663C49EE8F}"/>
    <cellStyle name="Comma 5 7 2 2" xfId="11240" xr:uid="{F65FD2D0-9268-49DC-B69D-50774168E7B9}"/>
    <cellStyle name="Comma 5 7 2 2 2" xfId="33182" xr:uid="{F2F67F05-3F7A-41B5-943A-967C4C508117}"/>
    <cellStyle name="Comma 5 7 2 2 2 2" xfId="41530" xr:uid="{8892B914-C914-4FCB-8FEF-287F50CCE85A}"/>
    <cellStyle name="Comma 5 7 2 2 3" xfId="39918" xr:uid="{2F333465-62DD-45BF-8EDE-27D1A754C7CD}"/>
    <cellStyle name="Comma 5 7 2 3" xfId="32387" xr:uid="{CB90345D-7E78-4441-ACB1-DA1EA18CB588}"/>
    <cellStyle name="Comma 5 7 2 3 2" xfId="40726" xr:uid="{6702771B-A959-475E-9E0A-31D7CDE5A220}"/>
    <cellStyle name="Comma 5 7 2 4" xfId="39114" xr:uid="{0470FB44-BC05-4784-9C34-239F3D36B714}"/>
    <cellStyle name="Comma 5 7 3" xfId="8997" xr:uid="{09FCDD30-89F6-4CBE-A20A-032ECFBE8BB9}"/>
    <cellStyle name="Comma 5 7 3 2" xfId="32783" xr:uid="{9A327AD5-256B-4D3F-808A-F53C9D1C89DE}"/>
    <cellStyle name="Comma 5 7 3 2 2" xfId="41128" xr:uid="{3AE9DACD-C55C-4666-8DA3-7B3781990A2A}"/>
    <cellStyle name="Comma 5 7 3 3" xfId="39516" xr:uid="{10D5B4DC-5AA5-4676-A236-F968680FDC08}"/>
    <cellStyle name="Comma 5 7 4" xfId="31992" xr:uid="{734EE890-DFD3-477B-865A-D18AEC52C430}"/>
    <cellStyle name="Comma 5 7 4 2" xfId="40324" xr:uid="{389BD4D1-D66E-4ED3-A4DC-9B9AAE26BF33}"/>
    <cellStyle name="Comma 5 7 5" xfId="31276" xr:uid="{17879F30-C6B1-42D8-BE0D-6E2D82335A7B}"/>
    <cellStyle name="Comma 5 7 6" xfId="38712" xr:uid="{CCB44423-BD1F-4A03-B365-EEED5768F5FB}"/>
    <cellStyle name="Comma 5 8" xfId="4083" xr:uid="{C46AB547-781D-47BA-A18B-6DC44E8BC7BC}"/>
    <cellStyle name="Comma 5 8 2" xfId="6704" xr:uid="{264C140D-40B1-4759-97EB-FDE0841F5739}"/>
    <cellStyle name="Comma 5 8 2 2" xfId="11276" xr:uid="{AC6E5989-6778-4B19-AE7F-D32245C9C55F}"/>
    <cellStyle name="Comma 5 8 3" xfId="9033" xr:uid="{51FB1635-1DF0-4E37-BDC4-8BA3E60F0EE7}"/>
    <cellStyle name="Comma 5 8 4" xfId="31405" xr:uid="{DE64E65F-B778-4163-8486-34F4D453F8C4}"/>
    <cellStyle name="Comma 5 8 5" xfId="41661" xr:uid="{D579E84F-E146-466B-A21D-E8DACD332CEA}"/>
    <cellStyle name="Comma 5 9" xfId="4123" xr:uid="{DA59B9AB-9BDB-422E-AC62-3736ED55E0BE}"/>
    <cellStyle name="Comma 5 9 2" xfId="6738" xr:uid="{6709F6DF-FFE5-44F1-859B-2C8833DCBD0A}"/>
    <cellStyle name="Comma 5 9 2 2" xfId="11306" xr:uid="{FDA7F25E-D9C5-4FB9-A9AC-00CC6C297CAF}"/>
    <cellStyle name="Comma 5 9 3" xfId="9063" xr:uid="{6175DD6B-F370-4FC7-A6C3-B58D7410E891}"/>
    <cellStyle name="Comma 5 9 4" xfId="31438" xr:uid="{9B07102B-DE7E-4FA6-A055-8B8363DA8F00}"/>
    <cellStyle name="Comma 50" xfId="115" xr:uid="{9296CD0A-7E29-46D8-9732-316A45D706F3}"/>
    <cellStyle name="Comma 50 10" xfId="4387" xr:uid="{475088F0-4250-4DB1-976A-5E335472DAF6}"/>
    <cellStyle name="Comma 50 10 2" xfId="6970" xr:uid="{059208BB-D9AE-42DE-A2C3-58138CAB0224}"/>
    <cellStyle name="Comma 50 10 2 2" xfId="11538" xr:uid="{0CD23649-96C8-4708-9569-147BBB4A0E94}"/>
    <cellStyle name="Comma 50 10 3" xfId="9295" xr:uid="{C04C9773-C7EA-4BC6-BA35-F054CC31EDB2}"/>
    <cellStyle name="Comma 50 11" xfId="4581" xr:uid="{62714BE2-9A66-4D62-A3E2-A800BAC69B97}"/>
    <cellStyle name="Comma 50 11 2" xfId="7158" xr:uid="{1003758A-E9CE-417F-9776-66C37CC8AB34}"/>
    <cellStyle name="Comma 50 11 2 2" xfId="11726" xr:uid="{9309B1DC-DFB1-48E3-9426-9FC10FBEA124}"/>
    <cellStyle name="Comma 50 11 3" xfId="9483" xr:uid="{590E944B-2A46-4919-B985-B5793EAE821F}"/>
    <cellStyle name="Comma 50 12" xfId="4843" xr:uid="{89B37CFC-715E-4890-9FE1-D8367DCFC0AA}"/>
    <cellStyle name="Comma 50 12 2" xfId="9735" xr:uid="{85C8A609-BF81-4507-8541-6B88FF09B3FA}"/>
    <cellStyle name="Comma 50 13" xfId="7512" xr:uid="{5BD76FA6-185B-48A1-8971-579319C3F6F0}"/>
    <cellStyle name="Comma 50 14" xfId="12932" xr:uid="{7650CB4D-14C6-4283-B164-0EEDF8ACF736}"/>
    <cellStyle name="Comma 50 15" xfId="1886" xr:uid="{08B563BD-40AA-4A81-8703-BAB65633EEED}"/>
    <cellStyle name="Comma 50 16" xfId="25262" xr:uid="{F35062CE-0613-494D-9C4E-0A7C293B5744}"/>
    <cellStyle name="Comma 50 17" xfId="25484" xr:uid="{12C364E1-663E-4E19-9F99-79D6AA4BCE69}"/>
    <cellStyle name="Comma 50 18" xfId="25762" xr:uid="{663B1F0A-3C47-415F-BE50-672D0B107849}"/>
    <cellStyle name="Comma 50 19" xfId="26055" xr:uid="{052272FA-7A02-43AD-AB0C-3D49FD026CB6}"/>
    <cellStyle name="Comma 50 2" xfId="239" xr:uid="{F9877131-2176-4554-B77F-623F4D876C37}"/>
    <cellStyle name="Comma 50 2 2" xfId="5066" xr:uid="{FE36AC66-6517-4B85-8ABF-4C9AA0902A8C}"/>
    <cellStyle name="Comma 50 2 2 2" xfId="9914" xr:uid="{3194B14D-88B1-48FF-9206-F5A546A421B7}"/>
    <cellStyle name="Comma 50 2 2 3" xfId="27907" xr:uid="{DAE7E774-AA04-4738-962B-4241D44535D5}"/>
    <cellStyle name="Comma 50 2 3" xfId="7689" xr:uid="{03CAC113-2CBA-4CE3-A559-65348D7A14EB}"/>
    <cellStyle name="Comma 50 2 4" xfId="27257" xr:uid="{5DC155B1-CA98-4557-8801-266450356518}"/>
    <cellStyle name="Comma 50 2 5" xfId="31389" xr:uid="{90F389D9-9BEB-4427-A1E7-53D9110E6B0C}"/>
    <cellStyle name="Comma 50 2 6" xfId="2151" xr:uid="{C705E931-E156-474C-9665-34C911B70AC9}"/>
    <cellStyle name="Comma 50 2 7" xfId="41744" xr:uid="{C1EBCE55-7139-46E3-9BC0-4288E6018F8D}"/>
    <cellStyle name="Comma 50 20" xfId="26313" xr:uid="{C3ABDC1B-240A-45AB-9996-C83D271E634C}"/>
    <cellStyle name="Comma 50 21" xfId="26593" xr:uid="{D14C3E6E-E9EC-49F9-92DC-2CA52B5C7A49}"/>
    <cellStyle name="Comma 50 22" xfId="26817" xr:uid="{55B10678-09A8-419B-BA46-61B36F68947A}"/>
    <cellStyle name="Comma 50 23" xfId="27009" xr:uid="{399EF341-B67B-4407-BECB-3C35194115F7}"/>
    <cellStyle name="Comma 50 24" xfId="27070" xr:uid="{6DBFA0AD-AB59-4659-9758-8055343B2674}"/>
    <cellStyle name="Comma 50 25" xfId="28586" xr:uid="{0F39F3BA-C31B-4265-B701-BF38187F7A0E}"/>
    <cellStyle name="Comma 50 26" xfId="28850" xr:uid="{4F2BA61C-3628-4092-A34F-461D918957BE}"/>
    <cellStyle name="Comma 50 27" xfId="29154" xr:uid="{94720EE7-3010-4705-B78D-580968BDFC48}"/>
    <cellStyle name="Comma 50 28" xfId="29409" xr:uid="{FBF6078C-EDBF-4114-9FE0-86FBBDB9D775}"/>
    <cellStyle name="Comma 50 29" xfId="29617" xr:uid="{E0660C8B-1043-4667-AF32-AE1609FC6814}"/>
    <cellStyle name="Comma 50 3" xfId="2370" xr:uid="{A522886C-10E1-4ED8-B1C7-20E1E3BFAC38}"/>
    <cellStyle name="Comma 50 3 2" xfId="5268" xr:uid="{CD7E6FC8-3FA2-4C8E-AA1E-CC7FA52B14CA}"/>
    <cellStyle name="Comma 50 3 2 2" xfId="10092" xr:uid="{0CE25EF9-D152-498C-A36E-EB83C4F50F45}"/>
    <cellStyle name="Comma 50 3 3" xfId="7866" xr:uid="{5E17FA3E-DEBB-4661-B7AB-AD7F98430155}"/>
    <cellStyle name="Comma 50 3 4" xfId="27336" xr:uid="{1A528FB9-BC70-4957-B8F0-73C4301071E0}"/>
    <cellStyle name="Comma 50 3 5" xfId="33465" xr:uid="{8D48271B-FE53-4A51-8CD8-EA8219A1A905}"/>
    <cellStyle name="Comma 50 30" xfId="29816" xr:uid="{B101EB89-D195-40C8-B525-9357F53B0F81}"/>
    <cellStyle name="Comma 50 31" xfId="30089" xr:uid="{4982AEF6-D5CD-4670-AAF4-C5F869296857}"/>
    <cellStyle name="Comma 50 32" xfId="30287" xr:uid="{E3FB4A83-BCA4-46B7-915B-8AF2ACBD6B2F}"/>
    <cellStyle name="Comma 50 33" xfId="34930" xr:uid="{1250BDD6-1138-4CF1-B256-9905C20ABD07}"/>
    <cellStyle name="Comma 50 34" xfId="35184" xr:uid="{14E713E9-9A2C-4955-82F5-AB8874825568}"/>
    <cellStyle name="Comma 50 35" xfId="35350" xr:uid="{B792DB3D-57C4-4B8F-B70F-34329AF73A9E}"/>
    <cellStyle name="Comma 50 36" xfId="35500" xr:uid="{BD917E04-7044-48FA-9703-B7E7975C76AC}"/>
    <cellStyle name="Comma 50 37" xfId="35655" xr:uid="{23570098-863C-4F01-9B67-3F9608086876}"/>
    <cellStyle name="Comma 50 38" xfId="35894" xr:uid="{03A08302-80AD-4DA2-8B59-DC2B2253319B}"/>
    <cellStyle name="Comma 50 39" xfId="1528" xr:uid="{46DB27D0-1282-4412-BBF0-07427530F967}"/>
    <cellStyle name="Comma 50 4" xfId="2610" xr:uid="{6BD5E806-D7E4-466A-BE42-E848B75C603B}"/>
    <cellStyle name="Comma 50 4 2" xfId="5479" xr:uid="{AD441C0C-679D-46D1-B2C4-5326DC6F0FCC}"/>
    <cellStyle name="Comma 50 4 2 2" xfId="10270" xr:uid="{5532A817-B068-4D43-AE00-D020A9C35367}"/>
    <cellStyle name="Comma 50 4 3" xfId="8043" xr:uid="{BBEA7943-9EA0-4F04-9E0A-D397AB437F71}"/>
    <cellStyle name="Comma 50 4 4" xfId="33799" xr:uid="{D79BC992-C5EF-45F5-BDCF-3ACAB97D0C9F}"/>
    <cellStyle name="Comma 50 40" xfId="36267" xr:uid="{62C576B5-C55D-4F71-8592-3CD850AEDACE}"/>
    <cellStyle name="Comma 50 41" xfId="1371" xr:uid="{973DE4AD-5F61-42A6-B91C-D714385E187A}"/>
    <cellStyle name="Comma 50 42" xfId="41686" xr:uid="{4D602FE2-3ED5-4444-A9D9-D156DE48DC90}"/>
    <cellStyle name="Comma 50 5" xfId="2860" xr:uid="{B594FF1A-FE47-4D29-92BC-81CD0FA3A2AF}"/>
    <cellStyle name="Comma 50 5 2" xfId="5695" xr:uid="{E5E09073-1345-4E20-A061-849FEB1B9137}"/>
    <cellStyle name="Comma 50 5 2 2" xfId="10449" xr:uid="{022854D2-4525-4FF7-8A4E-FCEB07A4F4B3}"/>
    <cellStyle name="Comma 50 5 3" xfId="8220" xr:uid="{BC948F15-A81E-470D-B548-561F5027CCD9}"/>
    <cellStyle name="Comma 50 5 4" xfId="34045" xr:uid="{E31AF8CE-6001-4C6B-80FE-696F1F1FEF0C}"/>
    <cellStyle name="Comma 50 6" xfId="3112" xr:uid="{E7694BDD-A905-4501-A574-4B243B6E6DBC}"/>
    <cellStyle name="Comma 50 6 2" xfId="5916" xr:uid="{AF277C68-8730-4EE2-A93F-1B4F00AF09BA}"/>
    <cellStyle name="Comma 50 6 2 2" xfId="10634" xr:uid="{34EEA55B-ABB8-43D8-884E-A132008D5599}"/>
    <cellStyle name="Comma 50 6 3" xfId="8402" xr:uid="{3C7A4E07-7604-4206-937D-72471E752B91}"/>
    <cellStyle name="Comma 50 6 4" xfId="34325" xr:uid="{F8771112-C48B-4820-9FFA-F7479F15299E}"/>
    <cellStyle name="Comma 50 7" xfId="3368" xr:uid="{4670F58A-9E01-4061-BBD2-3F9ECB546318}"/>
    <cellStyle name="Comma 50 7 2" xfId="6136" xr:uid="{D2328D6B-AFDF-4059-A378-4026A1D52B96}"/>
    <cellStyle name="Comma 50 7 2 2" xfId="10812" xr:uid="{017B557C-0FF9-473E-A8F3-DF680E638DE9}"/>
    <cellStyle name="Comma 50 7 3" xfId="8579" xr:uid="{05578B4F-2012-4735-A62E-E2827ED1D9E9}"/>
    <cellStyle name="Comma 50 8" xfId="3684" xr:uid="{6B52615F-FA5A-4A1B-B5AE-2755E346217F}"/>
    <cellStyle name="Comma 50 8 2" xfId="6387" xr:uid="{C54D1672-9C37-4E3E-98C8-20C80AF47F30}"/>
    <cellStyle name="Comma 50 8 2 2" xfId="10995" xr:uid="{454AE88F-585D-40D7-BF94-0CFCAF595DBB}"/>
    <cellStyle name="Comma 50 8 3" xfId="8756" xr:uid="{0A22256F-A843-430A-A810-0B751084F015}"/>
    <cellStyle name="Comma 50 9" xfId="3935" xr:uid="{FE2872FC-3618-46F1-886E-67EA6AADC667}"/>
    <cellStyle name="Comma 50 9 2" xfId="6597" xr:uid="{FE27FF07-CA9F-4934-9125-DAA5EAA8F337}"/>
    <cellStyle name="Comma 50 9 2 2" xfId="11175" xr:uid="{CF574087-F8A2-4D5F-B5DE-1FFF5FFA77BD}"/>
    <cellStyle name="Comma 50 9 3" xfId="8933" xr:uid="{3B4CF265-5CDA-4512-A8C8-91678F001387}"/>
    <cellStyle name="Comma 50_VB" xfId="174" xr:uid="{5DBD7761-3BBF-4D79-A798-02627E9F09CD}"/>
    <cellStyle name="Comma 51" xfId="1592" xr:uid="{3BDEC069-69DB-406C-8A61-3A1B1A47C640}"/>
    <cellStyle name="Comma 51 2" xfId="1927" xr:uid="{34D97883-498F-4CA6-99D1-7AECA9974991}"/>
    <cellStyle name="Comma 51 3" xfId="27371" xr:uid="{3CDE8CBF-A109-4E57-947F-195DB0A50B36}"/>
    <cellStyle name="Comma 51 4" xfId="31012" xr:uid="{2A30A7E7-A347-4FE6-81B1-1425CABEF7C3}"/>
    <cellStyle name="Comma 52" xfId="2178" xr:uid="{7DEB8D1D-9398-47E2-B475-77F1231E47B4}"/>
    <cellStyle name="Comma 52 2" xfId="27928" xr:uid="{F159EB56-4978-4EF0-AA9B-BCE79DDD2FA9}"/>
    <cellStyle name="Comma 52 3" xfId="31024" xr:uid="{5C987DD0-CC6C-42C2-8202-AC1CCD037EF4}"/>
    <cellStyle name="Comma 52 4" xfId="36287" xr:uid="{3FAF545E-DA29-43F4-A9EC-6DD9D33ADC5D}"/>
    <cellStyle name="Comma 53" xfId="1413" xr:uid="{A7A5FA47-88A6-46C3-A512-213FD5144B7F}"/>
    <cellStyle name="Comma 53 2" xfId="2083" xr:uid="{D0A21522-DB76-42E2-8B4D-9E2C4AB6F175}"/>
    <cellStyle name="Comma 53 2 2" xfId="27038" xr:uid="{D27751C1-7757-4C97-A36F-9B6B7DC4109A}"/>
    <cellStyle name="Comma 53 3" xfId="1373" xr:uid="{99573AA4-972C-4D5A-AFC9-F2FEC82E8B23}"/>
    <cellStyle name="Comma 53 3 10" xfId="4389" xr:uid="{2CC850D5-6232-4CC0-A736-6D8034B6C2EE}"/>
    <cellStyle name="Comma 53 3 10 2" xfId="6972" xr:uid="{FA0CD3C1-56B9-4741-9529-D902472773CA}"/>
    <cellStyle name="Comma 53 3 10 2 2" xfId="11540" xr:uid="{740A59D3-3C30-4DC7-98C9-E607EC768265}"/>
    <cellStyle name="Comma 53 3 10 3" xfId="9297" xr:uid="{2956BDBF-EDF0-494F-B215-0928451DC47B}"/>
    <cellStyle name="Comma 53 3 11" xfId="4583" xr:uid="{0029A35D-3446-4CB0-B7A3-F0E7C763897F}"/>
    <cellStyle name="Comma 53 3 11 2" xfId="7160" xr:uid="{98E372AA-0BD7-40F0-B717-04E8FCC0BAD0}"/>
    <cellStyle name="Comma 53 3 11 2 2" xfId="11728" xr:uid="{BAEDD266-E040-4952-B9E1-351286ED67EB}"/>
    <cellStyle name="Comma 53 3 11 3" xfId="9485" xr:uid="{2484DAE3-3CDA-4BFC-B3AB-215336EB8C0E}"/>
    <cellStyle name="Comma 53 3 12" xfId="4845" xr:uid="{30B0E136-CDC4-4BF3-91E5-51069EE9E55F}"/>
    <cellStyle name="Comma 53 3 12 2" xfId="9737" xr:uid="{255230ED-7728-48BA-AFC5-A8F3E7972A70}"/>
    <cellStyle name="Comma 53 3 13" xfId="7514" xr:uid="{7F6CEB00-2773-4930-9948-74CDA5A91F63}"/>
    <cellStyle name="Comma 53 3 14" xfId="12934" xr:uid="{13B25B48-F783-4B0E-AB8D-765F96BD3CBE}"/>
    <cellStyle name="Comma 53 3 15" xfId="1887" xr:uid="{141F6571-2DD9-4F3B-A61C-4668864DB167}"/>
    <cellStyle name="Comma 53 3 16" xfId="25263" xr:uid="{69AAD8A9-9743-4985-8882-B4BB907B0489}"/>
    <cellStyle name="Comma 53 3 17" xfId="25485" xr:uid="{7E3E0725-2084-44CE-8C80-0034B6A2ABD2}"/>
    <cellStyle name="Comma 53 3 18" xfId="25763" xr:uid="{07917AF5-4512-4A9C-9635-888AA9FE1DFC}"/>
    <cellStyle name="Comma 53 3 19" xfId="26056" xr:uid="{DB64B606-2912-4FC2-9FF9-D3851E2B9946}"/>
    <cellStyle name="Comma 53 3 2" xfId="2153" xr:uid="{0023E43C-352F-4930-8003-47C729E8447E}"/>
    <cellStyle name="Comma 53 3 2 2" xfId="5068" xr:uid="{0478F676-5094-4F4C-B8B5-6599A53B8286}"/>
    <cellStyle name="Comma 53 3 2 2 2" xfId="9916" xr:uid="{968BD961-5655-436A-BE0E-F7B7200DF7B8}"/>
    <cellStyle name="Comma 53 3 2 2 3" xfId="27908" xr:uid="{A9DEDDE2-E4C3-4504-9D4C-4FBB94CBAED6}"/>
    <cellStyle name="Comma 53 3 2 3" xfId="7691" xr:uid="{E4931E62-B6D7-4A4F-AD6C-C2166A26B8E5}"/>
    <cellStyle name="Comma 53 3 2 4" xfId="27258" xr:uid="{98CA3B5D-3611-40A1-A6F6-25D66ED352DF}"/>
    <cellStyle name="Comma 53 3 2 5" xfId="31390" xr:uid="{F5197A84-789D-4F20-ACC3-B1BF8B394751}"/>
    <cellStyle name="Comma 53 3 20" xfId="26314" xr:uid="{4EE076EE-57B0-4831-859F-CE40ADB2C004}"/>
    <cellStyle name="Comma 53 3 21" xfId="26595" xr:uid="{2C72AABE-8198-4C46-AC8C-0C14B797A984}"/>
    <cellStyle name="Comma 53 3 22" xfId="26818" xr:uid="{49DB458A-A9EB-4639-BEF1-C37E1601DA83}"/>
    <cellStyle name="Comma 53 3 23" xfId="27010" xr:uid="{2AB8A9FC-8A3E-4D3A-BB8C-DF3BD925B879}"/>
    <cellStyle name="Comma 53 3 24" xfId="27071" xr:uid="{41591907-92EA-4791-8CD4-83E0BFE77F0D}"/>
    <cellStyle name="Comma 53 3 25" xfId="28587" xr:uid="{DB2C238A-1458-4555-9B0B-8493BC834415}"/>
    <cellStyle name="Comma 53 3 26" xfId="28851" xr:uid="{E3A29FBB-210A-4B97-90B6-65770829F190}"/>
    <cellStyle name="Comma 53 3 27" xfId="29155" xr:uid="{39185FBA-E4A7-4C0B-846B-CECA7210123C}"/>
    <cellStyle name="Comma 53 3 28" xfId="29410" xr:uid="{D11DA6D0-18B0-4FE2-8D8C-B04908B6E5AF}"/>
    <cellStyle name="Comma 53 3 29" xfId="29618" xr:uid="{842A2D98-936E-447A-8956-D5FDA8A0CA09}"/>
    <cellStyle name="Comma 53 3 3" xfId="2372" xr:uid="{AB666BC7-B13E-46F6-A321-01874892B271}"/>
    <cellStyle name="Comma 53 3 3 2" xfId="5270" xr:uid="{F4DBF818-EAE3-4FFE-97EA-7187DE7AC1D9}"/>
    <cellStyle name="Comma 53 3 3 2 2" xfId="10094" xr:uid="{6530E49A-5920-400E-A9C5-DF9A3C7F2C32}"/>
    <cellStyle name="Comma 53 3 3 3" xfId="7868" xr:uid="{EC90CBDE-D934-42DA-BF87-18C4B133EF80}"/>
    <cellStyle name="Comma 53 3 3 4" xfId="27337" xr:uid="{AA957A1C-F623-49BC-BEC7-7145875F1A8C}"/>
    <cellStyle name="Comma 53 3 3 5" xfId="33466" xr:uid="{E00E50C1-C11A-4B15-9C14-CF86E417E396}"/>
    <cellStyle name="Comma 53 3 30" xfId="29817" xr:uid="{3596D34B-48C9-4E0E-B538-E3D1DDAB843E}"/>
    <cellStyle name="Comma 53 3 31" xfId="30090" xr:uid="{943481D1-4A4A-4C2F-8AD6-5C6B45892CB6}"/>
    <cellStyle name="Comma 53 3 32" xfId="30288" xr:uid="{799F9FB9-81FE-4D56-A048-1E71FAC2C19B}"/>
    <cellStyle name="Comma 53 3 33" xfId="34931" xr:uid="{6F2B62F7-EC60-47F2-8FEC-C10CC7115B27}"/>
    <cellStyle name="Comma 53 3 34" xfId="35186" xr:uid="{F9ACF7EF-A6D1-4591-91A8-3E42DEB32F38}"/>
    <cellStyle name="Comma 53 3 35" xfId="35351" xr:uid="{09D9F4D9-B37B-49F6-90A5-F8C638CE4411}"/>
    <cellStyle name="Comma 53 3 36" xfId="35501" xr:uid="{DFD2F7BD-55AA-4387-9324-729200524C96}"/>
    <cellStyle name="Comma 53 3 37" xfId="35656" xr:uid="{0C42C3A0-C715-49F0-A1DF-1425C6C78AE9}"/>
    <cellStyle name="Comma 53 3 38" xfId="35895" xr:uid="{151AD488-C0F7-42D2-A5D4-C5B31BB95CD4}"/>
    <cellStyle name="Comma 53 3 39" xfId="1530" xr:uid="{5041B203-3EAB-4127-B90B-B729C2E63438}"/>
    <cellStyle name="Comma 53 3 4" xfId="2612" xr:uid="{578B1F73-B763-4C27-BAFF-36ECE81D9A5A}"/>
    <cellStyle name="Comma 53 3 4 2" xfId="5481" xr:uid="{04C6EF2D-89CC-4B12-A02B-098FDEEE4021}"/>
    <cellStyle name="Comma 53 3 4 2 2" xfId="10272" xr:uid="{BC0DF1B0-E96D-40DC-BB45-018C16C30823}"/>
    <cellStyle name="Comma 53 3 4 3" xfId="8045" xr:uid="{4D434B99-8255-4835-B0A8-752D0CEC85B3}"/>
    <cellStyle name="Comma 53 3 4 4" xfId="33800" xr:uid="{2EDEE8DD-A105-4B17-A7E0-1C698B099C9A}"/>
    <cellStyle name="Comma 53 3 41" xfId="118" xr:uid="{038BAC0E-0A84-43C7-8546-811807228502}"/>
    <cellStyle name="Comma 53 3 41 2" xfId="240" xr:uid="{6DE36FBF-A1E9-4037-8D8C-2DFB909E5E7C}"/>
    <cellStyle name="Comma 53 3 41 2 2" xfId="41745" xr:uid="{A1D36F82-5BBA-4E90-BCC2-63C58D79079D}"/>
    <cellStyle name="Comma 53 3 41 3" xfId="41688" xr:uid="{54045057-8297-4FE3-A83A-FB02B1072333}"/>
    <cellStyle name="Comma 53 3 41_VB" xfId="175" xr:uid="{4AE1A979-BF64-45D2-A44F-114E43AD94C3}"/>
    <cellStyle name="Comma 53 3 5" xfId="2862" xr:uid="{423DE655-5CD0-4A6A-B5BD-AFE29CEC6C4D}"/>
    <cellStyle name="Comma 53 3 5 2" xfId="5697" xr:uid="{71E18E56-AC8F-4E4C-B1C7-2A6435F9286A}"/>
    <cellStyle name="Comma 53 3 5 2 2" xfId="10451" xr:uid="{E2D22B03-45CD-4C83-9C33-3201B9EC910C}"/>
    <cellStyle name="Comma 53 3 5 3" xfId="8222" xr:uid="{B8818F77-0067-42F7-8262-208E7D5B9959}"/>
    <cellStyle name="Comma 53 3 5 4" xfId="34046" xr:uid="{5AF6F7C3-A1D9-4E42-9AB5-A947C7420E48}"/>
    <cellStyle name="Comma 53 3 6" xfId="3114" xr:uid="{55285A13-2BD4-4BDE-8992-CDD9ABE95400}"/>
    <cellStyle name="Comma 53 3 6 2" xfId="5918" xr:uid="{FC499350-FAD6-4BEC-9E55-88F87BC1230A}"/>
    <cellStyle name="Comma 53 3 6 2 2" xfId="10636" xr:uid="{5BFC8848-14AA-4229-8917-57640CF592FF}"/>
    <cellStyle name="Comma 53 3 6 3" xfId="8404" xr:uid="{A3D0DC2D-48F4-4B38-B24F-0A09D53B4C40}"/>
    <cellStyle name="Comma 53 3 6 4" xfId="34326" xr:uid="{511B4923-214F-48D7-A0EC-6020EC7AEAE0}"/>
    <cellStyle name="Comma 53 3 7" xfId="3370" xr:uid="{B158E628-308E-4A44-A7B5-B35FAADB79BC}"/>
    <cellStyle name="Comma 53 3 7 2" xfId="6138" xr:uid="{B3641A95-525F-497E-95C7-5B6C0CAAC87E}"/>
    <cellStyle name="Comma 53 3 7 2 2" xfId="10814" xr:uid="{0B3AB768-F24D-43FE-9FEE-659877451320}"/>
    <cellStyle name="Comma 53 3 7 3" xfId="8581" xr:uid="{493A742B-68CD-432E-AE3A-13B996382B21}"/>
    <cellStyle name="Comma 53 3 8" xfId="3686" xr:uid="{BE75083A-0D01-46C5-AB1E-A33A7364FB20}"/>
    <cellStyle name="Comma 53 3 8 2" xfId="6389" xr:uid="{1E1E914F-8DCE-4180-B5B8-5B19519A3FC3}"/>
    <cellStyle name="Comma 53 3 8 2 2" xfId="10997" xr:uid="{E67F4391-7F5A-4784-9F4B-984E0ECD38C1}"/>
    <cellStyle name="Comma 53 3 8 3" xfId="8758" xr:uid="{D0BB7733-3111-453C-84E7-62CF0AE06280}"/>
    <cellStyle name="Comma 53 3 9" xfId="3937" xr:uid="{23293547-8E47-4A15-9488-35D05B8B53A2}"/>
    <cellStyle name="Comma 53 3 9 2" xfId="6599" xr:uid="{416FB4BC-9B83-4E93-B128-A0DF305D589C}"/>
    <cellStyle name="Comma 53 3 9 2 2" xfId="11177" xr:uid="{F65F3397-17EF-4885-825C-198598E2CC23}"/>
    <cellStyle name="Comma 53 3 9 3" xfId="8935" xr:uid="{B2132F2B-2742-4B67-9661-955546A07E8B}"/>
    <cellStyle name="Comma 53 4" xfId="27649" xr:uid="{0C8214A7-8A50-4B75-8E55-1E1A031752F0}"/>
    <cellStyle name="Comma 53 5" xfId="31032" xr:uid="{3C32220E-BC2E-4964-B762-7BA650C70FB5}"/>
    <cellStyle name="Comma 53 6" xfId="36294" xr:uid="{0032646C-6634-4AE1-83A9-AF27B320F5C3}"/>
    <cellStyle name="Comma 54" xfId="1539" xr:uid="{C952DCE2-0E0B-460E-923F-B2C0A90C9D02}"/>
    <cellStyle name="Comma 54 2" xfId="2185" xr:uid="{1961CF8B-4BA3-46BB-865A-4A10EDDFCFFD}"/>
    <cellStyle name="Comma 54 3" xfId="27036" xr:uid="{5885AF84-7E17-4FC3-84FC-287DBF6B4172}"/>
    <cellStyle name="Comma 54 4" xfId="28826" xr:uid="{F760CEAF-B847-428A-9B2D-D800269224DD}"/>
    <cellStyle name="Comma 54 5" xfId="31026" xr:uid="{350B8907-9305-4307-A285-0993A40CA3EB}"/>
    <cellStyle name="Comma 54 6" xfId="36296" xr:uid="{30871F99-18FA-4CE5-AC7C-AE5804E770F9}"/>
    <cellStyle name="Comma 55" xfId="2283" xr:uid="{C8A65D57-E922-4970-B226-36B2473C37B3}"/>
    <cellStyle name="Comma 55 2" xfId="27972" xr:uid="{47EF6D59-F20E-4260-85BD-451A7D1FF913}"/>
    <cellStyle name="Comma 55 3" xfId="31034" xr:uid="{DD3EDFE4-F2E6-4608-A66D-5885F5C5B110}"/>
    <cellStyle name="Comma 55 4" xfId="36298" xr:uid="{298204D0-1692-4034-BC93-409154F8AC44}"/>
    <cellStyle name="Comma 56" xfId="2332" xr:uid="{9E158B80-2A90-4456-8EE2-80EE926003BC}"/>
    <cellStyle name="Comma 56 2" xfId="27688" xr:uid="{DCF7C16A-CE5F-4AC3-A127-D4A409FDB388}"/>
    <cellStyle name="Comma 56 3" xfId="31036" xr:uid="{45A613F3-2736-4F62-9670-499F223B139D}"/>
    <cellStyle name="Comma 57" xfId="2181" xr:uid="{432DFF13-39DF-4719-A16C-7A27D1CECDBA}"/>
    <cellStyle name="Comma 57 2" xfId="27453" xr:uid="{B0610BBF-6FD7-4897-969D-92F8CA081A57}"/>
    <cellStyle name="Comma 57 3" xfId="31038" xr:uid="{5A82C377-A0F2-43C5-8522-7A214BBAA70B}"/>
    <cellStyle name="Comma 58" xfId="2317" xr:uid="{1F606A77-8D3E-4C63-8151-E021D2941A22}"/>
    <cellStyle name="Comma 58 2" xfId="28147" xr:uid="{C9770FFD-62A0-4AC5-8101-13294B6FAFC9}"/>
    <cellStyle name="Comma 58 2 2" xfId="38248" xr:uid="{2A9C39CD-0E66-4039-A613-3A5098FBD9CA}"/>
    <cellStyle name="Comma 58 2 2 2" xfId="38274" xr:uid="{9D42A2D2-6422-4E41-8ED6-EB912CD8AE32}"/>
    <cellStyle name="Comma 58 2 2 3" xfId="38257" xr:uid="{5A2C8EE5-C59B-4F71-8719-CACF5DA7562A}"/>
    <cellStyle name="Comma 58 3" xfId="31041" xr:uid="{FA0845C2-EBDB-4FD1-B143-D1A5E234C991}"/>
    <cellStyle name="Comma 59" xfId="2391" xr:uid="{D4ED1EC6-CAA8-4793-93F9-51A12D27B479}"/>
    <cellStyle name="Comma 59 2" xfId="27824" xr:uid="{660AC6F0-A93D-451E-865B-7A77EC0167F1}"/>
    <cellStyle name="Comma 59 2 2" xfId="38256" xr:uid="{7301894A-CCA4-43E7-8D66-D14FCE181F47}"/>
    <cellStyle name="Comma 59 3" xfId="31115" xr:uid="{F6A0CF5B-760D-4E0F-B854-FF6F4213CAAE}"/>
    <cellStyle name="Comma 6" xfId="257" xr:uid="{A1029819-241A-4B42-AAC6-01D5E59B7090}"/>
    <cellStyle name="Comma 6 10" xfId="2970" xr:uid="{1E4C1361-2C83-4199-9F8F-9F6842A39E19}"/>
    <cellStyle name="Comma 6 10 2" xfId="5793" xr:uid="{F823F547-04ED-4BAC-B68C-A4480AE60BD3}"/>
    <cellStyle name="Comma 6 10 2 2" xfId="10534" xr:uid="{BC53C9A3-8A5D-43F1-966A-B8A2CF3A25D8}"/>
    <cellStyle name="Comma 6 10 3" xfId="8303" xr:uid="{24EE85F3-259E-43FB-9F6D-EF6049902D49}"/>
    <cellStyle name="Comma 6 10 4" xfId="30836" xr:uid="{F7C43ED6-FAB1-4146-BC2B-A357B853FC60}"/>
    <cellStyle name="Comma 6 11" xfId="3225" xr:uid="{6CECEEAE-07F9-476B-8B0D-9D858D516EE9}"/>
    <cellStyle name="Comma 6 11 2" xfId="6012" xr:uid="{0BA32212-1986-4C27-B295-50B70ADFB342}"/>
    <cellStyle name="Comma 6 11 2 2" xfId="10713" xr:uid="{0E700AC6-8910-41E9-AB43-67E3CCCFD774}"/>
    <cellStyle name="Comma 6 11 3" xfId="8480" xr:uid="{8FA1AC59-C1B4-4B00-A419-E62BE5E76A2A}"/>
    <cellStyle name="Comma 6 11 4" xfId="31013" xr:uid="{3EFD36A3-6A8B-48A0-A612-39708D5FDA69}"/>
    <cellStyle name="Comma 6 12" xfId="3501" xr:uid="{95EA1386-E2E9-453F-9EFE-8129FAAD64A6}"/>
    <cellStyle name="Comma 6 12 2" xfId="6243" xr:uid="{3B2A0ECC-01B0-4ACE-8601-25EEA4291531}"/>
    <cellStyle name="Comma 6 12 2 2" xfId="10893" xr:uid="{906B2EEB-87CD-47AC-9AD1-D4EA979F3006}"/>
    <cellStyle name="Comma 6 12 3" xfId="8657" xr:uid="{C04920F2-45FD-4446-9325-E1F80310EC77}"/>
    <cellStyle name="Comma 6 12 4" xfId="31281" xr:uid="{88FFE281-D8DD-4C0B-AF2B-64D5CADA3041}"/>
    <cellStyle name="Comma 6 13" xfId="3809" xr:uid="{EB40A950-C977-436A-970D-6DDB3532FBC1}"/>
    <cellStyle name="Comma 6 13 2" xfId="6489" xr:uid="{A2973F79-9E37-4326-85D9-2D8FE3ABFBFD}"/>
    <cellStyle name="Comma 6 13 2 2" xfId="11074" xr:uid="{2B759AC6-0732-4A60-95B8-B62B11B0D2F1}"/>
    <cellStyle name="Comma 6 13 3" xfId="8834" xr:uid="{DDAD5D7D-22F8-47A0-9CFF-A5289ADF0B71}"/>
    <cellStyle name="Comma 6 13 4" xfId="31404" xr:uid="{907395C0-2E46-4571-9F16-682D0EB108BB}"/>
    <cellStyle name="Comma 6 14" xfId="3958" xr:uid="{79C8C1BC-DF79-4F3C-B1EB-5F6B1BD3DB99}"/>
    <cellStyle name="Comma 6 14 2" xfId="6612" xr:uid="{1DFA81F4-7D1F-44B3-B945-931B10CC0E89}"/>
    <cellStyle name="Comma 6 14 2 2" xfId="11189" xr:uid="{AD635A57-7243-4108-A25F-F434EBC59A39}"/>
    <cellStyle name="Comma 6 14 3" xfId="8947" xr:uid="{8542996C-815B-42EB-A619-1F5456B80E46}"/>
    <cellStyle name="Comma 6 14 4" xfId="31421" xr:uid="{B48D633A-B3E8-42D9-93E2-A40932F12C5F}"/>
    <cellStyle name="Comma 6 15" xfId="4038" xr:uid="{7D20B5A2-2147-4C11-85F6-03B549D75EF5}"/>
    <cellStyle name="Comma 6 15 2" xfId="6663" xr:uid="{B33A0436-650A-4189-BD64-733E6261D17E}"/>
    <cellStyle name="Comma 6 15 2 2" xfId="11241" xr:uid="{2E1EF0AC-9C39-4E94-A7BD-98B767B10005}"/>
    <cellStyle name="Comma 6 15 3" xfId="8998" xr:uid="{38CA7952-E6AB-4F6E-9988-4FFE2FB0439E}"/>
    <cellStyle name="Comma 6 15 4" xfId="33396" xr:uid="{D2AF1671-F61A-4B1A-B16B-43DC8669806B}"/>
    <cellStyle name="Comma 6 16" xfId="4127" xr:uid="{91CD82C2-7ECF-4F93-8AD6-80426DC83818}"/>
    <cellStyle name="Comma 6 16 2" xfId="6741" xr:uid="{9AD2B008-0872-4F5E-A57A-0D290D0CC417}"/>
    <cellStyle name="Comma 6 16 2 2" xfId="11309" xr:uid="{68C3FE4C-ED83-4EC8-8457-6B0021335CFA}"/>
    <cellStyle name="Comma 6 16 3" xfId="9066" xr:uid="{76308CC5-5512-4B7B-B82D-96196D866939}"/>
    <cellStyle name="Comma 6 16 4" xfId="33515" xr:uid="{D3944B81-977E-46E0-8062-2B14AD6D6459}"/>
    <cellStyle name="Comma 6 17" xfId="4192" xr:uid="{F9951AB7-99D3-4CB9-904E-C20328A12E62}"/>
    <cellStyle name="Comma 6 17 2" xfId="6781" xr:uid="{EBCD2911-87F2-4F6B-8D10-F2F7086F6D90}"/>
    <cellStyle name="Comma 6 17 2 2" xfId="11349" xr:uid="{D62BA96B-B6F0-4939-AFDC-C20E584097AA}"/>
    <cellStyle name="Comma 6 17 3" xfId="9106" xr:uid="{2ABADBCD-CAAE-44B6-8AD2-61E855D26D37}"/>
    <cellStyle name="Comma 6 17 4" xfId="33513" xr:uid="{B72C58A3-9438-4A92-B1A5-5A98F7B0A805}"/>
    <cellStyle name="Comma 6 18" xfId="4286" xr:uid="{64AB50F4-AF54-4849-B8EC-F243F1BC16AF}"/>
    <cellStyle name="Comma 6 18 2" xfId="6871" xr:uid="{AD6174AD-2ACC-4411-A8F5-06D80F8749AA}"/>
    <cellStyle name="Comma 6 18 2 2" xfId="11439" xr:uid="{453DDB6F-761B-4BFA-BCE9-41A1188E02C7}"/>
    <cellStyle name="Comma 6 18 3" xfId="9196" xr:uid="{5A75B7DC-5574-422B-8CFB-C5E9B231E67E}"/>
    <cellStyle name="Comma 6 18 4" xfId="33519" xr:uid="{FAB6146D-C47C-4ACD-85EF-E1C76F12C0AF}"/>
    <cellStyle name="Comma 6 19" xfId="4474" xr:uid="{4CD71B75-B4A5-4C59-8F51-49D3207EF054}"/>
    <cellStyle name="Comma 6 19 2" xfId="7055" xr:uid="{0B9DAEA7-9EE9-4CBB-B80F-693B400C6CB4}"/>
    <cellStyle name="Comma 6 19 2 2" xfId="11623" xr:uid="{9F8CE1D0-DFD2-4F05-815A-76A842EABAD9}"/>
    <cellStyle name="Comma 6 19 3" xfId="9380" xr:uid="{F022C994-B084-4E31-ACFF-A3AFB997756E}"/>
    <cellStyle name="Comma 6 19 4" xfId="33738" xr:uid="{6B334EB6-46D0-4891-8E59-543747F9B258}"/>
    <cellStyle name="Comma 6 2" xfId="600" xr:uid="{1A931953-BEB7-4558-A7FE-170327D7A275}"/>
    <cellStyle name="Comma 6 2 10" xfId="3502" xr:uid="{E9EFFD92-507F-401D-AEE8-5F69D9A37907}"/>
    <cellStyle name="Comma 6 2 10 2" xfId="6244" xr:uid="{EB9024CD-DD0B-4732-A22F-4AB17D608890}"/>
    <cellStyle name="Comma 6 2 10 2 2" xfId="10894" xr:uid="{35BF9E79-B1EC-4A3D-86C3-16C97E929B64}"/>
    <cellStyle name="Comma 6 2 10 3" xfId="8658" xr:uid="{09486A78-CB7C-4BE9-B4B6-3602926602ED}"/>
    <cellStyle name="Comma 6 2 10 4" xfId="33613" xr:uid="{251CB000-0E79-4972-9D9D-098AD8BD8E1A}"/>
    <cellStyle name="Comma 6 2 10 5" xfId="38334" xr:uid="{BF68D5B4-3800-43D3-9F05-E2D1B2715749}"/>
    <cellStyle name="Comma 6 2 11" xfId="3810" xr:uid="{7852A605-5965-45E4-A223-2308CB142E02}"/>
    <cellStyle name="Comma 6 2 11 2" xfId="6490" xr:uid="{3D2BBED2-3DA6-4FAB-92F9-60FE98B4751D}"/>
    <cellStyle name="Comma 6 2 11 2 2" xfId="11075" xr:uid="{B5A1558A-3EC3-402B-8751-503E2FC01E2B}"/>
    <cellStyle name="Comma 6 2 11 3" xfId="8835" xr:uid="{984DC589-91F4-4292-9424-BC04E7EEE18C}"/>
    <cellStyle name="Comma 6 2 11 4" xfId="33830" xr:uid="{61563F6C-B5A3-4156-8467-A33164E4BFFA}"/>
    <cellStyle name="Comma 6 2 12" xfId="3987" xr:uid="{AC00C49C-A04C-4200-A94A-E613E4F2C2BE}"/>
    <cellStyle name="Comma 6 2 12 2" xfId="6629" xr:uid="{D876BBBC-2FF6-4421-B334-090AB1C02B5D}"/>
    <cellStyle name="Comma 6 2 12 2 2" xfId="11207" xr:uid="{D7D42E11-20F4-4C9F-9F91-8E4957B3B88F}"/>
    <cellStyle name="Comma 6 2 12 3" xfId="8965" xr:uid="{168B1E25-E63B-463B-9173-A5E7428E756E}"/>
    <cellStyle name="Comma 6 2 12 4" xfId="34236" xr:uid="{A9D03DAD-6F56-404C-8CCA-7365CE673F97}"/>
    <cellStyle name="Comma 6 2 13" xfId="4039" xr:uid="{409993D2-C265-4FF7-9631-7077D1DFB072}"/>
    <cellStyle name="Comma 6 2 13 2" xfId="6664" xr:uid="{DF94A0F2-13F3-450A-BE06-BC9694AD9968}"/>
    <cellStyle name="Comma 6 2 13 2 2" xfId="11242" xr:uid="{48185BC8-73C6-456D-87BA-71E0E5E9EB9A}"/>
    <cellStyle name="Comma 6 2 13 3" xfId="8999" xr:uid="{5FCAB805-2AD5-4D12-B8F8-A7ED1EEF793B}"/>
    <cellStyle name="Comma 6 2 14" xfId="4287" xr:uid="{27F1E563-0027-44B7-A50F-71E94FB20AC9}"/>
    <cellStyle name="Comma 6 2 14 2" xfId="6872" xr:uid="{4F491BA3-8784-4EF7-8882-3BF4E15F9BDE}"/>
    <cellStyle name="Comma 6 2 14 2 2" xfId="11440" xr:uid="{476FD4BD-52C2-4E2C-B4F5-C9F2763E0326}"/>
    <cellStyle name="Comma 6 2 14 3" xfId="9197" xr:uid="{4C274CAB-6334-48BD-9759-5344B886CD21}"/>
    <cellStyle name="Comma 6 2 15" xfId="4475" xr:uid="{E50A67AC-DBE4-4F7E-8706-7FEA89D14521}"/>
    <cellStyle name="Comma 6 2 15 2" xfId="7056" xr:uid="{6C26DDD7-A05A-4B57-8CB1-066ED4ED128B}"/>
    <cellStyle name="Comma 6 2 15 2 2" xfId="11624" xr:uid="{A5AA0D84-7139-431C-91A8-19BF62E8F06A}"/>
    <cellStyle name="Comma 6 2 15 3" xfId="9381" xr:uid="{C5200EBC-D5BB-4C65-B756-82968D0F6082}"/>
    <cellStyle name="Comma 6 2 16" xfId="4718" xr:uid="{258FECC8-87EF-4683-8A01-E899A059523E}"/>
    <cellStyle name="Comma 6 2 16 2" xfId="9615" xr:uid="{A371CA92-BABF-45C8-BFB6-CDA03657D14C}"/>
    <cellStyle name="Comma 6 2 17" xfId="12565" xr:uid="{A68E5187-51E4-42F6-8A8F-F1CC325AEC75}"/>
    <cellStyle name="Comma 6 2 18" xfId="7412" xr:uid="{D4040F45-C90F-4423-ADFE-0DBA5DA13E84}"/>
    <cellStyle name="Comma 6 2 19" xfId="12678" xr:uid="{5C5D9193-D167-4EB1-B5D6-80654DC00DEB}"/>
    <cellStyle name="Comma 6 2 2" xfId="601" xr:uid="{229FB0E6-C6E4-4822-8222-D92DD93B7A56}"/>
    <cellStyle name="Comma 6 2 2 10" xfId="3988" xr:uid="{EA1F5AD0-AFD8-4618-A3CD-363DDE925D27}"/>
    <cellStyle name="Comma 6 2 2 10 2" xfId="6630" xr:uid="{AD9CFD18-26AE-421A-9975-E655DB2756C6}"/>
    <cellStyle name="Comma 6 2 2 10 2 2" xfId="11208" xr:uid="{841A0FFE-BB6E-487B-95DC-45CA29B9E361}"/>
    <cellStyle name="Comma 6 2 2 10 3" xfId="8966" xr:uid="{86937B32-94ED-4CEF-97A0-4822592DE5F8}"/>
    <cellStyle name="Comma 6 2 2 10 4" xfId="33948" xr:uid="{FD5BEEAA-7D5E-49F5-950F-D56CB748AF17}"/>
    <cellStyle name="Comma 6 2 2 11" xfId="4040" xr:uid="{49DD0C7E-ECB8-43DF-B17D-C9AD7152BA9F}"/>
    <cellStyle name="Comma 6 2 2 11 2" xfId="6665" xr:uid="{FF77DC29-2EA0-4548-8C34-BA7D0EC88BAD}"/>
    <cellStyle name="Comma 6 2 2 11 2 2" xfId="11243" xr:uid="{402E710F-860A-4DD7-B34C-20571F877683}"/>
    <cellStyle name="Comma 6 2 2 11 3" xfId="9000" xr:uid="{A9D8F7F6-C5EA-4DA3-8251-93400BC487D2}"/>
    <cellStyle name="Comma 6 2 2 11 4" xfId="34109" xr:uid="{5F643E9A-DBCE-41EA-B683-DA2C9985D0C1}"/>
    <cellStyle name="Comma 6 2 2 12" xfId="4288" xr:uid="{5844D0F9-2C02-4B06-BA45-7854C1B6EA61}"/>
    <cellStyle name="Comma 6 2 2 12 2" xfId="6873" xr:uid="{6E02C985-4ECF-41D2-93A5-374AB8273C4E}"/>
    <cellStyle name="Comma 6 2 2 12 2 2" xfId="11441" xr:uid="{BB235AFA-427C-4685-9264-751631B69860}"/>
    <cellStyle name="Comma 6 2 2 12 3" xfId="9198" xr:uid="{F9AE3288-501E-43C4-BAE7-E856F41C29C7}"/>
    <cellStyle name="Comma 6 2 2 12 4" xfId="34237" xr:uid="{3BC0D8CF-B42E-4079-AEE5-C03721CFB3A7}"/>
    <cellStyle name="Comma 6 2 2 13" xfId="4476" xr:uid="{15F87956-E22E-46D1-95B8-9E65EAC0069F}"/>
    <cellStyle name="Comma 6 2 2 13 2" xfId="7057" xr:uid="{82D9DF95-EC15-428F-A5CA-FFA4747AE35C}"/>
    <cellStyle name="Comma 6 2 2 13 2 2" xfId="11625" xr:uid="{8821E2F3-211A-412F-9AC9-D9FCDFC6D613}"/>
    <cellStyle name="Comma 6 2 2 13 3" xfId="9382" xr:uid="{AE45BA2E-F5B9-45E1-A3D4-7E07B68F27F4}"/>
    <cellStyle name="Comma 6 2 2 14" xfId="4719" xr:uid="{721855F0-9203-490D-B5AA-CEEE580A3AE1}"/>
    <cellStyle name="Comma 6 2 2 14 2" xfId="9616" xr:uid="{B2BBD618-72DA-4695-A607-4C47EAEECEC8}"/>
    <cellStyle name="Comma 6 2 2 15" xfId="7413" xr:uid="{B18D6155-82CC-4410-9A29-EF3AC750B4A2}"/>
    <cellStyle name="Comma 6 2 2 16" xfId="12772" xr:uid="{86F5ACCE-936E-40E1-BCD2-793DF3493E14}"/>
    <cellStyle name="Comma 6 2 2 17" xfId="18442" xr:uid="{C1F0CABF-C36F-4E4B-9DCF-D70B4DE5C969}"/>
    <cellStyle name="Comma 6 2 2 17 2" xfId="22290" xr:uid="{E705555B-AC9D-4EC6-A1FC-6A3150D62085}"/>
    <cellStyle name="Comma 6 2 2 18" xfId="24458" xr:uid="{5ECFF678-8190-4EB4-821B-E72B76D83840}"/>
    <cellStyle name="Comma 6 2 2 19" xfId="24826" xr:uid="{238BF65A-09D3-41B5-8F19-9640C4562D92}"/>
    <cellStyle name="Comma 6 2 2 2" xfId="2013" xr:uid="{F4CBF1F1-E25E-474F-9225-D2535CABF855}"/>
    <cellStyle name="Comma 6 2 2 2 10" xfId="38499" xr:uid="{BC96AAEB-2EE0-44A1-8D74-817828DD450D}"/>
    <cellStyle name="Comma 6 2 2 2 2" xfId="4949" xr:uid="{450C1E61-783A-4FC2-973C-86E53041FB21}"/>
    <cellStyle name="Comma 6 2 2 2 2 2" xfId="9816" xr:uid="{4338E4FB-9D81-40A1-8EE2-A8B415FA96A9}"/>
    <cellStyle name="Comma 6 2 2 2 2 2 2" xfId="33092" xr:uid="{1EC0D5F9-369F-47CB-B2DC-BD6BCB007078}"/>
    <cellStyle name="Comma 6 2 2 2 2 2 2 2" xfId="41440" xr:uid="{CC7B2748-4645-48D4-9963-E0F219E62EBC}"/>
    <cellStyle name="Comma 6 2 2 2 2 2 2 3" xfId="39828" xr:uid="{8BB50FF7-517D-47DF-BA8B-D1417E1CD7DC}"/>
    <cellStyle name="Comma 6 2 2 2 2 2 3" xfId="32297" xr:uid="{34B24F1B-1B1D-4A5B-BDE5-1DAB95CEF777}"/>
    <cellStyle name="Comma 6 2 2 2 2 2 3 2" xfId="40636" xr:uid="{9953B57E-E4A9-4883-A928-5D513DF6122A}"/>
    <cellStyle name="Comma 6 2 2 2 2 2 4" xfId="39024" xr:uid="{2BF7CE4E-4BD8-4AE9-92D9-D815E74652AC}"/>
    <cellStyle name="Comma 6 2 2 2 2 3" xfId="32693" xr:uid="{B10C45EA-8F7A-4C36-861E-6C42B175B656}"/>
    <cellStyle name="Comma 6 2 2 2 2 3 2" xfId="41038" xr:uid="{32EB2882-8A09-4C95-B003-4F18D5A2E901}"/>
    <cellStyle name="Comma 6 2 2 2 2 3 3" xfId="39426" xr:uid="{C2527D44-EA27-4967-896C-DBFC5BBDBD05}"/>
    <cellStyle name="Comma 6 2 2 2 2 4" xfId="31893" xr:uid="{73A86002-E466-426B-A6EC-C2DC5D2004A9}"/>
    <cellStyle name="Comma 6 2 2 2 2 4 2" xfId="40234" xr:uid="{33B1E50D-2F23-45F6-A8F8-F6E2C23695F4}"/>
    <cellStyle name="Comma 6 2 2 2 2 5" xfId="38625" xr:uid="{CFBF76CF-D51C-4283-95B8-0FC6DA0F96A2}"/>
    <cellStyle name="Comma 6 2 2 2 3" xfId="7592" xr:uid="{A952DD60-CABD-49C2-A0F5-8F4F4CC8DEB0}"/>
    <cellStyle name="Comma 6 2 2 2 3 2" xfId="32464" xr:uid="{C69BAE64-822B-4611-8AFA-CA1DD9F1A166}"/>
    <cellStyle name="Comma 6 2 2 2 3 2 2" xfId="33259" xr:uid="{2AB3D4AF-959E-4116-976A-A951FFB56E55}"/>
    <cellStyle name="Comma 6 2 2 2 3 2 2 2" xfId="41607" xr:uid="{7C30F348-94C5-4FD9-8698-EA85F706242F}"/>
    <cellStyle name="Comma 6 2 2 2 3 2 2 3" xfId="39995" xr:uid="{01F781EC-3DA8-4C17-A537-81870D5FBB39}"/>
    <cellStyle name="Comma 6 2 2 2 3 2 3" xfId="40803" xr:uid="{3C5BD4C9-685A-4673-929B-58E5AEBFC767}"/>
    <cellStyle name="Comma 6 2 2 2 3 2 4" xfId="39191" xr:uid="{B369B1A7-9F36-4AD7-9785-2C6D9DA67B89}"/>
    <cellStyle name="Comma 6 2 2 2 3 3" xfId="32860" xr:uid="{7745C7A6-1126-4B80-9A30-02E8BA6F07F6}"/>
    <cellStyle name="Comma 6 2 2 2 3 3 2" xfId="41205" xr:uid="{80B61D49-1A07-4905-A0BE-3A6B629FD36F}"/>
    <cellStyle name="Comma 6 2 2 2 3 3 3" xfId="39593" xr:uid="{37FE7117-2611-47D1-9318-2093531A2D67}"/>
    <cellStyle name="Comma 6 2 2 2 3 4" xfId="32069" xr:uid="{96C182EF-F8E6-4717-BB0D-8CC419D6C8DE}"/>
    <cellStyle name="Comma 6 2 2 2 3 4 2" xfId="40401" xr:uid="{EEDB6159-0690-40CA-A1AB-32A1178466E4}"/>
    <cellStyle name="Comma 6 2 2 2 3 5" xfId="38789" xr:uid="{3DAC3A15-00D5-4DD1-A3B9-31D85B1D10F6}"/>
    <cellStyle name="Comma 6 2 2 2 4" xfId="24827" xr:uid="{52206229-BE59-469F-8A8D-A91CA19D7839}"/>
    <cellStyle name="Comma 6 2 2 2 4 2" xfId="32975" xr:uid="{B4C3E8FA-4F77-48BA-9431-8402CF11483D}"/>
    <cellStyle name="Comma 6 2 2 2 4 2 2" xfId="41322" xr:uid="{DC845B33-59EC-47E7-BF78-022CB39235E4}"/>
    <cellStyle name="Comma 6 2 2 2 4 2 3" xfId="39710" xr:uid="{4AD454F0-AC6C-49EE-8193-F99D0DADECA8}"/>
    <cellStyle name="Comma 6 2 2 2 4 3" xfId="32183" xr:uid="{4D07EE7D-A7BE-4B2E-8422-7DAC861449A9}"/>
    <cellStyle name="Comma 6 2 2 2 4 3 2" xfId="40518" xr:uid="{0FCE7CC3-C72A-49BF-B31C-80F95ABDA3C6}"/>
    <cellStyle name="Comma 6 2 2 2 4 4" xfId="38907" xr:uid="{F868339B-D6BB-45A4-BB24-9BFFFAFDD7B3}"/>
    <cellStyle name="Comma 6 2 2 2 5" xfId="27522" xr:uid="{91741F38-85B8-43EA-82D0-D39A56AD2760}"/>
    <cellStyle name="Comma 6 2 2 2 5 2" xfId="32579" xr:uid="{823F46B5-4584-4170-8606-97501FAEC930}"/>
    <cellStyle name="Comma 6 2 2 2 5 2 2" xfId="40921" xr:uid="{F992A100-BA61-4B41-B78C-D6F5862C41BE}"/>
    <cellStyle name="Comma 6 2 2 2 5 3" xfId="39309" xr:uid="{4DEC3CC7-A1E0-4C44-A216-DD3F0185AC63}"/>
    <cellStyle name="Comma 6 2 2 2 6" xfId="31757" xr:uid="{B8FE9749-846A-4233-B63A-CF5F5BBCD6F3}"/>
    <cellStyle name="Comma 6 2 2 2 6 2" xfId="40117" xr:uid="{0214369F-4E8E-484B-9428-464AEF6BB1F5}"/>
    <cellStyle name="Comma 6 2 2 2 7" xfId="30620" xr:uid="{B2CDB4DB-A6BE-43E9-BD17-C77FDFB0F7FE}"/>
    <cellStyle name="Comma 6 2 2 2 8" xfId="37644" xr:uid="{01CCEE94-6F8C-4AF7-A8F6-9FE8D5B417FD}"/>
    <cellStyle name="Comma 6 2 2 2 9" xfId="38149" xr:uid="{40B04CB9-6F48-41AA-8064-902377EDE8DC}"/>
    <cellStyle name="Comma 6 2 2 20" xfId="25116" xr:uid="{632BFB98-6421-4072-AD39-C54292743678}"/>
    <cellStyle name="Comma 6 2 2 21" xfId="25413" xr:uid="{26DE1B0F-0514-427A-AD5A-F9406EBF3F62}"/>
    <cellStyle name="Comma 6 2 2 22" xfId="25599" xr:uid="{F277C33E-0E61-4685-A940-2C289D5EBE57}"/>
    <cellStyle name="Comma 6 2 2 23" xfId="25923" xr:uid="{2E9C6EC5-76F4-456F-A520-B25B9DE57702}"/>
    <cellStyle name="Comma 6 2 2 24" xfId="26215" xr:uid="{66C0B738-3EC6-4770-A078-1379FFE4371C}"/>
    <cellStyle name="Comma 6 2 2 25" xfId="26436" xr:uid="{A9766C86-4FDB-49AE-B5AB-306E8B57E3EA}"/>
    <cellStyle name="Comma 6 2 2 26" xfId="26726" xr:uid="{92C7B624-2249-4A1E-8A38-48773874B4F5}"/>
    <cellStyle name="Comma 6 2 2 27" xfId="26934" xr:uid="{BD93A174-77A1-436C-9D15-F3353EF5CBF2}"/>
    <cellStyle name="Comma 6 2 2 28" xfId="27171" xr:uid="{F4AF1146-1368-492E-A279-A497C753FE7B}"/>
    <cellStyle name="Comma 6 2 2 29" xfId="28432" xr:uid="{7A40B699-52FC-42A3-AFC4-8ED688F27CA9}"/>
    <cellStyle name="Comma 6 2 2 3" xfId="2257" xr:uid="{B7D28B14-EA29-4E28-A9BB-48579531241B}"/>
    <cellStyle name="Comma 6 2 2 3 2" xfId="5163" xr:uid="{E80C85CB-CE2B-4AA5-AA71-15AFC0FC43B5}"/>
    <cellStyle name="Comma 6 2 2 3 2 2" xfId="9994" xr:uid="{62C9F49F-EA02-4EEC-B12E-94811D709001}"/>
    <cellStyle name="Comma 6 2 2 3 2 2 2" xfId="33055" xr:uid="{019F8A3E-EBCD-451E-B71A-EBCC0B12D732}"/>
    <cellStyle name="Comma 6 2 2 3 2 2 2 2" xfId="41403" xr:uid="{D877C27F-6620-4628-AE8B-642FF8BE1358}"/>
    <cellStyle name="Comma 6 2 2 3 2 2 3" xfId="39791" xr:uid="{0F8E3765-28FC-42F0-BE24-BB452463D8A2}"/>
    <cellStyle name="Comma 6 2 2 3 2 3" xfId="32260" xr:uid="{300AA20E-1077-4868-9D48-FDD324D60A30}"/>
    <cellStyle name="Comma 6 2 2 3 2 3 2" xfId="40599" xr:uid="{7851FFED-88EA-4801-8CFB-87C6317CE1AA}"/>
    <cellStyle name="Comma 6 2 2 3 2 4" xfId="38988" xr:uid="{24254D9A-8CE8-400D-9915-B28329D20696}"/>
    <cellStyle name="Comma 6 2 2 3 3" xfId="7769" xr:uid="{189805D4-92DB-4DA7-85C4-E8B66B0F7D7D}"/>
    <cellStyle name="Comma 6 2 2 3 3 2" xfId="32656" xr:uid="{63C94518-8E33-41B6-B644-8DA55ECA2B97}"/>
    <cellStyle name="Comma 6 2 2 3 3 2 2" xfId="41001" xr:uid="{47A0E359-68A9-4269-B6D5-87F00D2589FD}"/>
    <cellStyle name="Comma 6 2 2 3 3 3" xfId="39389" xr:uid="{266F58C2-42E6-4641-8653-07A4334EB515}"/>
    <cellStyle name="Comma 6 2 2 3 4" xfId="31857" xr:uid="{54695630-8775-4BF4-9368-C764E388CA3B}"/>
    <cellStyle name="Comma 6 2 2 3 4 2" xfId="40197" xr:uid="{63F602A6-62DD-4175-9BC5-A1354E1F9BE2}"/>
    <cellStyle name="Comma 6 2 2 3 5" xfId="30890" xr:uid="{B65F535A-6A6F-49E9-9A31-E5B165AA21B9}"/>
    <cellStyle name="Comma 6 2 2 3 6" xfId="38590" xr:uid="{5DA9640F-3C18-4691-8CBC-80E926819265}"/>
    <cellStyle name="Comma 6 2 2 30" xfId="28714" xr:uid="{EEB8C980-E260-48C2-8897-898B7DD00699}"/>
    <cellStyle name="Comma 6 2 2 31" xfId="28994" xr:uid="{1CD73096-D07C-47C5-864A-C1348147DF01}"/>
    <cellStyle name="Comma 6 2 2 32" xfId="29295" xr:uid="{037EB633-DF85-406F-93BF-7D286E90447F}"/>
    <cellStyle name="Comma 6 2 2 33" xfId="29530" xr:uid="{8C75DA49-CBC3-41F7-BAD6-C2588762D0D3}"/>
    <cellStyle name="Comma 6 2 2 34" xfId="29717" xr:uid="{69C04C56-B8FF-4862-AAF8-9B2B52031D9A}"/>
    <cellStyle name="Comma 6 2 2 35" xfId="29972" xr:uid="{B10F80BD-E276-48C7-99A9-75A9E93504F2}"/>
    <cellStyle name="Comma 6 2 2 36" xfId="30199" xr:uid="{47E763FA-F3D8-4457-BC8E-19CE1A526231}"/>
    <cellStyle name="Comma 6 2 2 37" xfId="30459" xr:uid="{6B4B75A6-F363-4DFC-9759-3F723AE72C39}"/>
    <cellStyle name="Comma 6 2 2 38" xfId="34519" xr:uid="{27655459-A485-4D3A-BFC4-A70AFFAF5396}"/>
    <cellStyle name="Comma 6 2 2 39" xfId="34766" xr:uid="{983351C9-D2D5-4B48-A091-F31B1E130BAD}"/>
    <cellStyle name="Comma 6 2 2 4" xfId="2466" xr:uid="{FEF0F8A3-7DF5-4AA9-87DB-23AA64747DB5}"/>
    <cellStyle name="Comma 6 2 2 4 2" xfId="5354" xr:uid="{5503DC09-6A10-40FC-8835-82BC3A005D42}"/>
    <cellStyle name="Comma 6 2 2 4 2 2" xfId="10172" xr:uid="{AC6FCEDB-EA64-4715-BF4F-4205EA7B1080}"/>
    <cellStyle name="Comma 6 2 2 4 2 2 2" xfId="33258" xr:uid="{0C1BAD62-9E67-48C3-8A78-E998991E4013}"/>
    <cellStyle name="Comma 6 2 2 4 2 2 2 2" xfId="41606" xr:uid="{64D0F163-AC81-477B-A920-6109E0B6E23C}"/>
    <cellStyle name="Comma 6 2 2 4 2 2 3" xfId="39994" xr:uid="{00B2D2A9-C157-4EF2-BADD-F416CAEA6E75}"/>
    <cellStyle name="Comma 6 2 2 4 2 3" xfId="32463" xr:uid="{E278E09E-E200-4954-B8C4-6BBA829557E9}"/>
    <cellStyle name="Comma 6 2 2 4 2 3 2" xfId="40802" xr:uid="{C821A8D5-CF25-4F7D-BC71-5F4B2ECDCC4E}"/>
    <cellStyle name="Comma 6 2 2 4 2 4" xfId="39190" xr:uid="{446D6E78-DDFA-4501-9144-58926D71BB5C}"/>
    <cellStyle name="Comma 6 2 2 4 3" xfId="7946" xr:uid="{C5C1374B-B36B-4350-811B-67491A91B199}"/>
    <cellStyle name="Comma 6 2 2 4 3 2" xfId="32859" xr:uid="{F9C47DA3-DF8E-40D9-8F26-B7A822A6378A}"/>
    <cellStyle name="Comma 6 2 2 4 3 2 2" xfId="41204" xr:uid="{C5B321A9-1D49-4059-8A16-06B055A12DAD}"/>
    <cellStyle name="Comma 6 2 2 4 3 3" xfId="39592" xr:uid="{24475511-7E70-4DAC-A3CF-FFD674F31A61}"/>
    <cellStyle name="Comma 6 2 2 4 4" xfId="32068" xr:uid="{153F00E0-CCC9-4308-A1C9-DF6E8BA14BD4}"/>
    <cellStyle name="Comma 6 2 2 4 4 2" xfId="40400" xr:uid="{14B44F3C-ADCA-4720-84EE-77B26D36ADA7}"/>
    <cellStyle name="Comma 6 2 2 4 5" xfId="31088" xr:uid="{546A0F0F-AEB0-4941-A3C8-0383E3BD4169}"/>
    <cellStyle name="Comma 6 2 2 4 6" xfId="38788" xr:uid="{7569D447-C483-4F43-9FC9-BAC50A104419}"/>
    <cellStyle name="Comma 6 2 2 40" xfId="35066" xr:uid="{2B44026B-CDF7-43E7-98B6-0976450E6106}"/>
    <cellStyle name="Comma 6 2 2 41" xfId="35274" xr:uid="{9482A1E2-41C8-410C-81B3-8CA608AB2EEE}"/>
    <cellStyle name="Comma 6 2 2 42" xfId="35432" xr:uid="{27DA531C-6D3A-4A89-85C6-42632C40DD7D}"/>
    <cellStyle name="Comma 6 2 2 43" xfId="35586" xr:uid="{277566D2-709D-477F-AAA1-C46DECFC17B2}"/>
    <cellStyle name="Comma 6 2 2 44" xfId="35827" xr:uid="{10B6C87E-9AF3-4CC5-BA62-239AD618FBAF}"/>
    <cellStyle name="Comma 6 2 2 45" xfId="36062" xr:uid="{806AE25E-8798-46F4-AF34-3D92DB61D507}"/>
    <cellStyle name="Comma 6 2 2 46" xfId="36285" xr:uid="{F6B944DD-6D2C-4103-AEA8-851BBEE29FE4}"/>
    <cellStyle name="Comma 6 2 2 47" xfId="37495" xr:uid="{B7BB7685-33FE-4CDA-92B4-41DF75FDF251}"/>
    <cellStyle name="Comma 6 2 2 48" xfId="37802" xr:uid="{894BA69D-3B0E-428D-B27F-CF46CAB3A280}"/>
    <cellStyle name="Comma 6 2 2 49" xfId="38476" xr:uid="{5CEABD64-1A51-4608-9264-6BCAD5E3A3EB}"/>
    <cellStyle name="Comma 6 2 2 5" xfId="2715" xr:uid="{5207FE0C-27BC-47A2-A491-55AB8403831B}"/>
    <cellStyle name="Comma 6 2 2 5 2" xfId="5569" xr:uid="{431897E4-17B8-4BEE-82D9-E562220229BA}"/>
    <cellStyle name="Comma 6 2 2 5 2 2" xfId="10350" xr:uid="{E3091951-3AB8-4291-8DD0-234CB626ECEC}"/>
    <cellStyle name="Comma 6 2 2 5 2 2 2" xfId="41285" xr:uid="{6216DF61-649C-4080-A747-B8EFCE6F188B}"/>
    <cellStyle name="Comma 6 2 2 5 2 3" xfId="32938" xr:uid="{1ADC3534-8D37-4C85-A281-942AD1C91466}"/>
    <cellStyle name="Comma 6 2 2 5 2 4" xfId="39673" xr:uid="{B2C10A3C-1A5B-4DA8-9DCD-5BC323E8A723}"/>
    <cellStyle name="Comma 6 2 2 5 3" xfId="8123" xr:uid="{6789DCA9-A3EB-49AE-AB6F-C37095B3F234}"/>
    <cellStyle name="Comma 6 2 2 5 3 2" xfId="32146" xr:uid="{D0854B33-473A-4778-A60B-42199C53ABE4}"/>
    <cellStyle name="Comma 6 2 2 5 3 3" xfId="40481" xr:uid="{75ADFA6E-4DAA-4A80-9619-AE8F861180FC}"/>
    <cellStyle name="Comma 6 2 2 5 4" xfId="31282" xr:uid="{88E6804E-6C6C-4E04-AE2F-BD46FA635848}"/>
    <cellStyle name="Comma 6 2 2 5 5" xfId="38870" xr:uid="{A52A949A-F028-4E51-85F2-1DD770DABA31}"/>
    <cellStyle name="Comma 6 2 2 6" xfId="2972" xr:uid="{94CB36BD-B225-4AD6-9F9C-06AFDC4C7224}"/>
    <cellStyle name="Comma 6 2 2 6 2" xfId="5795" xr:uid="{F51EA9AD-8AE4-4D91-B1C8-C1CE946EBB82}"/>
    <cellStyle name="Comma 6 2 2 6 2 2" xfId="10536" xr:uid="{B31C640C-8AC5-404D-91A0-F3A65929DFEA}"/>
    <cellStyle name="Comma 6 2 2 6 2 3" xfId="32543" xr:uid="{C468760A-33DF-4F45-A26E-CE52DF54A398}"/>
    <cellStyle name="Comma 6 2 2 6 2 4" xfId="40884" xr:uid="{52451381-4BFF-4AAA-8914-5D2CEA381A7B}"/>
    <cellStyle name="Comma 6 2 2 6 3" xfId="8305" xr:uid="{0421F3CD-947F-439F-AAC9-C990AC45A7A4}"/>
    <cellStyle name="Comma 6 2 2 6 4" xfId="31675" xr:uid="{CF696823-F903-40C4-9970-65CF302085EA}"/>
    <cellStyle name="Comma 6 2 2 6 5" xfId="39272" xr:uid="{3C69EAE7-1120-4BE0-AC5E-5361582A09D2}"/>
    <cellStyle name="Comma 6 2 2 7" xfId="3227" xr:uid="{07C0DFEA-10E7-43C3-BD69-F88021F73445}"/>
    <cellStyle name="Comma 6 2 2 7 2" xfId="6014" xr:uid="{CDC2CA4C-FD8E-4038-AB6F-512EF3649EE1}"/>
    <cellStyle name="Comma 6 2 2 7 2 2" xfId="10715" xr:uid="{5BDE4E56-9978-4740-A5A3-A1D232293599}"/>
    <cellStyle name="Comma 6 2 2 7 3" xfId="8482" xr:uid="{D1AE9430-3C2F-4F71-B7EF-ACADE2A926A9}"/>
    <cellStyle name="Comma 6 2 2 7 4" xfId="31728" xr:uid="{2E68D360-6C39-43AC-98C2-DBDC11618C6C}"/>
    <cellStyle name="Comma 6 2 2 7 5" xfId="40080" xr:uid="{309A58E5-9F0C-4B95-A9AE-51F59519C10D}"/>
    <cellStyle name="Comma 6 2 2 8" xfId="3503" xr:uid="{5AB31C32-4811-4271-9D6F-C04924171890}"/>
    <cellStyle name="Comma 6 2 2 8 2" xfId="6245" xr:uid="{2ED72640-755D-4ECA-935B-C84AADE0923F}"/>
    <cellStyle name="Comma 6 2 2 8 2 2" xfId="10895" xr:uid="{4CEDE1AD-8E72-44FB-92CF-BC86889F2EF5}"/>
    <cellStyle name="Comma 6 2 2 8 3" xfId="8659" xr:uid="{4D331893-513D-48F9-B44D-802B448164FB}"/>
    <cellStyle name="Comma 6 2 2 8 4" xfId="33397" xr:uid="{509288EB-3206-4F61-BB7A-ED1936EB8263}"/>
    <cellStyle name="Comma 6 2 2 9" xfId="3811" xr:uid="{2687102D-A025-40B5-A604-09E06DB298EA}"/>
    <cellStyle name="Comma 6 2 2 9 2" xfId="6491" xr:uid="{5D2BD7AC-A990-495D-A8F7-684944E8617D}"/>
    <cellStyle name="Comma 6 2 2 9 2 2" xfId="11076" xr:uid="{8C95640E-CE66-4B51-A9A0-29D945FB6D54}"/>
    <cellStyle name="Comma 6 2 2 9 3" xfId="8836" xr:uid="{ED6928F5-8475-4CAA-8F1D-4B9D52063967}"/>
    <cellStyle name="Comma 6 2 2 9 4" xfId="33739" xr:uid="{47AE8406-F5F2-4073-BF8E-41A8F7818EA8}"/>
    <cellStyle name="Comma 6 2 20" xfId="18441" xr:uid="{64E6C6F1-B2FF-4FA9-94D4-B82003FD9F2F}"/>
    <cellStyle name="Comma 6 2 20 2" xfId="22289" xr:uid="{B1BB1F5C-3216-4815-9FB9-6A426AF493A3}"/>
    <cellStyle name="Comma 6 2 21" xfId="24457" xr:uid="{1759BDDB-EC57-4AE0-9096-8D75C6877004}"/>
    <cellStyle name="Comma 6 2 22" xfId="24825" xr:uid="{1766BCD6-17C3-4422-91B0-BA2C300EE483}"/>
    <cellStyle name="Comma 6 2 23" xfId="25115" xr:uid="{D1568169-6494-41F0-9CC3-948630F2554D}"/>
    <cellStyle name="Comma 6 2 24" xfId="25412" xr:uid="{E2BF2AFA-1EDB-47E1-9F55-B24F744E7360}"/>
    <cellStyle name="Comma 6 2 25" xfId="25598" xr:uid="{DDD066FD-F256-4FC4-B297-D67871CBAAE3}"/>
    <cellStyle name="Comma 6 2 26" xfId="25922" xr:uid="{F829E564-191D-4BB8-BADB-05FD96B0D69E}"/>
    <cellStyle name="Comma 6 2 27" xfId="26214" xr:uid="{C0281684-6757-4A3D-85A0-A10D45AC4C84}"/>
    <cellStyle name="Comma 6 2 28" xfId="26435" xr:uid="{7F20616F-2147-4C61-B76E-4289F0952F0D}"/>
    <cellStyle name="Comma 6 2 29" xfId="26725" xr:uid="{7FB4797D-23FD-456C-89F7-5BF9394E584F}"/>
    <cellStyle name="Comma 6 2 3" xfId="973" xr:uid="{565D61CD-C815-46D7-8F33-74F1E974A136}"/>
    <cellStyle name="Comma 6 2 3 10" xfId="4289" xr:uid="{CCCACC4C-2615-4869-B32D-313AB970C775}"/>
    <cellStyle name="Comma 6 2 3 10 2" xfId="6874" xr:uid="{50DAAE77-8743-48F7-9719-D4E0C798FC91}"/>
    <cellStyle name="Comma 6 2 3 10 2 2" xfId="11442" xr:uid="{E07113C4-2329-4BD5-BA7A-49D5B4D53FD9}"/>
    <cellStyle name="Comma 6 2 3 10 3" xfId="9199" xr:uid="{D3BB1EFA-A451-4EAD-B545-748C9D99863D}"/>
    <cellStyle name="Comma 6 2 3 10 4" xfId="34238" xr:uid="{EE6307CC-F03D-4DBC-BFEF-9A278BC7D5B1}"/>
    <cellStyle name="Comma 6 2 3 11" xfId="4477" xr:uid="{B014D16A-D1F4-4C4F-B672-879C262E7C13}"/>
    <cellStyle name="Comma 6 2 3 11 2" xfId="7058" xr:uid="{06248675-7C48-4AE5-BAB1-84D45B25832A}"/>
    <cellStyle name="Comma 6 2 3 11 2 2" xfId="11626" xr:uid="{0DB6EEE8-6AF9-485F-A210-BBE8BA302975}"/>
    <cellStyle name="Comma 6 2 3 11 3" xfId="9383" xr:uid="{6E199613-1658-43C1-A313-F392182C7A91}"/>
    <cellStyle name="Comma 6 2 3 12" xfId="4720" xr:uid="{618F7CBA-1C83-4186-A487-D2CC2DB164A4}"/>
    <cellStyle name="Comma 6 2 3 12 2" xfId="9617" xr:uid="{4C5313A4-CE67-48F5-9C4F-139876BEEF40}"/>
    <cellStyle name="Comma 6 2 3 13" xfId="7414" xr:uid="{40CEBDBB-D126-4794-866B-F19DFE415240}"/>
    <cellStyle name="Comma 6 2 3 14" xfId="12773" xr:uid="{489DA145-89EE-4C9F-AAD2-E50E2C0F7DD9}"/>
    <cellStyle name="Comma 6 2 3 15" xfId="18443" xr:uid="{E293579C-AB32-4C72-BA82-77F7ADA10391}"/>
    <cellStyle name="Comma 6 2 3 15 2" xfId="22291" xr:uid="{7ED55DFB-3DD4-4B82-A840-2ECC4B5C8BAE}"/>
    <cellStyle name="Comma 6 2 3 16" xfId="24459" xr:uid="{8E2766D0-7405-416A-AB4B-02A3B0C7ED56}"/>
    <cellStyle name="Comma 6 2 3 17" xfId="24828" xr:uid="{E36FCAEB-60BE-4E39-8DDA-5A5CCED07029}"/>
    <cellStyle name="Comma 6 2 3 18" xfId="25117" xr:uid="{26B82357-B334-4512-A3D2-0FCC1FEB608A}"/>
    <cellStyle name="Comma 6 2 3 19" xfId="25414" xr:uid="{91EF11C9-5540-414C-A0A2-A50A4E3AA253}"/>
    <cellStyle name="Comma 6 2 3 2" xfId="2014" xr:uid="{E85B6480-E569-41F6-94B6-0024E86D8909}"/>
    <cellStyle name="Comma 6 2 3 2 2" xfId="4950" xr:uid="{20BDBE34-167E-42C9-BB45-D86EB0C07379}"/>
    <cellStyle name="Comma 6 2 3 2 2 2" xfId="9817" xr:uid="{D4BDA809-83C1-425E-90D9-40AAB1C3CFD4}"/>
    <cellStyle name="Comma 6 2 3 2 2 2 2" xfId="33079" xr:uid="{26726890-A0F3-414E-BBD3-9564D193201C}"/>
    <cellStyle name="Comma 6 2 3 2 2 2 2 2" xfId="41427" xr:uid="{8C40324E-B58E-4B11-BB03-E51C4B8F28BC}"/>
    <cellStyle name="Comma 6 2 3 2 2 2 3" xfId="39815" xr:uid="{4552517D-6AC2-4627-A206-545EBD77F482}"/>
    <cellStyle name="Comma 6 2 3 2 2 3" xfId="32284" xr:uid="{0661E301-DFAC-4D59-9C52-3D6AEE2757A7}"/>
    <cellStyle name="Comma 6 2 3 2 2 3 2" xfId="40623" xr:uid="{83651237-EFA5-483D-A820-154FBC826111}"/>
    <cellStyle name="Comma 6 2 3 2 2 4" xfId="39011" xr:uid="{61F58C2D-51E6-4E25-B05F-99226AAD83C3}"/>
    <cellStyle name="Comma 6 2 3 2 3" xfId="7593" xr:uid="{D53ACCA8-ABF6-4F86-A14B-39438456B29C}"/>
    <cellStyle name="Comma 6 2 3 2 3 2" xfId="32680" xr:uid="{9E19E6A8-2012-4240-BE61-41001CB85829}"/>
    <cellStyle name="Comma 6 2 3 2 3 2 2" xfId="41025" xr:uid="{8FB20B42-567B-4AEF-BFFA-C4E53BCB322E}"/>
    <cellStyle name="Comma 6 2 3 2 3 3" xfId="39413" xr:uid="{2B5999CF-4267-4AB7-9D2D-505229ABD295}"/>
    <cellStyle name="Comma 6 2 3 2 4" xfId="24829" xr:uid="{8A5DFA77-41C4-4A6F-BC81-550BDBD75CD1}"/>
    <cellStyle name="Comma 6 2 3 2 4 2" xfId="31880" xr:uid="{E07F29B2-1527-4C60-B9F7-92E3C923FD31}"/>
    <cellStyle name="Comma 6 2 3 2 4 3" xfId="40221" xr:uid="{669A7DDF-611A-4140-9493-39DAB2AB91EE}"/>
    <cellStyle name="Comma 6 2 3 2 5" xfId="27523" xr:uid="{AB749721-F69B-4A5E-A1F4-1C7533C53AD4}"/>
    <cellStyle name="Comma 6 2 3 2 6" xfId="30934" xr:uid="{2031CC79-7169-48A9-AA11-BF17225E7B23}"/>
    <cellStyle name="Comma 6 2 3 2 7" xfId="38612" xr:uid="{3F574EF3-5840-4D1E-980F-0B295FB33B26}"/>
    <cellStyle name="Comma 6 2 3 20" xfId="25600" xr:uid="{213963AB-7A55-4ABA-B842-F7167DBFABBE}"/>
    <cellStyle name="Comma 6 2 3 21" xfId="25924" xr:uid="{72D86FF5-D26E-41F2-A295-F6B653E960BF}"/>
    <cellStyle name="Comma 6 2 3 22" xfId="26216" xr:uid="{26B2DE9C-C565-43D1-8E1F-5219EB5E9BD5}"/>
    <cellStyle name="Comma 6 2 3 23" xfId="26437" xr:uid="{E0A23FC7-417B-495B-A0B1-D873600CFBFD}"/>
    <cellStyle name="Comma 6 2 3 24" xfId="26727" xr:uid="{87C4AA72-2D06-4737-A72B-79DAE905A4E3}"/>
    <cellStyle name="Comma 6 2 3 25" xfId="26935" xr:uid="{61E04E3A-FB99-4627-89EE-2CDA9ACAE067}"/>
    <cellStyle name="Comma 6 2 3 26" xfId="27172" xr:uid="{2270A71E-728A-4CD9-BE04-842AF461A47D}"/>
    <cellStyle name="Comma 6 2 3 27" xfId="28433" xr:uid="{E350EEFA-A26A-4217-8F3F-0B5A65E33FFE}"/>
    <cellStyle name="Comma 6 2 3 28" xfId="28715" xr:uid="{6E947480-A5E7-44EC-A07D-60ABB51F3068}"/>
    <cellStyle name="Comma 6 2 3 29" xfId="28995" xr:uid="{AAAE5B48-27CF-4D45-91ED-ACE58178F224}"/>
    <cellStyle name="Comma 6 2 3 3" xfId="2258" xr:uid="{9A6AF235-E450-4362-8BD0-BD2EE4F95359}"/>
    <cellStyle name="Comma 6 2 3 3 2" xfId="5164" xr:uid="{C888E541-82A3-42ED-B9CA-E5C8A325E438}"/>
    <cellStyle name="Comma 6 2 3 3 2 2" xfId="9995" xr:uid="{B138E4AA-3B13-4E2F-8681-61C383A22288}"/>
    <cellStyle name="Comma 6 2 3 3 2 2 2" xfId="33260" xr:uid="{FB157396-B18A-4E2F-BAD3-40A8C5E302BA}"/>
    <cellStyle name="Comma 6 2 3 3 2 2 2 2" xfId="41608" xr:uid="{C44F5F96-A243-4E3B-924D-81A97AFA3DCA}"/>
    <cellStyle name="Comma 6 2 3 3 2 2 3" xfId="39996" xr:uid="{8A93B0E5-0866-4A4F-8E71-20AE939D1FF0}"/>
    <cellStyle name="Comma 6 2 3 3 2 3" xfId="32465" xr:uid="{66E749C8-98D8-4403-A110-9FC500B272B0}"/>
    <cellStyle name="Comma 6 2 3 3 2 3 2" xfId="40804" xr:uid="{A50AD608-635D-41D1-9B7F-FE5E23A866B9}"/>
    <cellStyle name="Comma 6 2 3 3 2 4" xfId="39192" xr:uid="{4982F018-7BD1-48B0-A1AC-A235FD4EB11B}"/>
    <cellStyle name="Comma 6 2 3 3 3" xfId="7770" xr:uid="{4F3B4899-A93B-4E9C-A4B6-D55ADDE224DE}"/>
    <cellStyle name="Comma 6 2 3 3 3 2" xfId="32861" xr:uid="{08F9FA18-DA5C-41DE-9C63-B04140C6F438}"/>
    <cellStyle name="Comma 6 2 3 3 3 2 2" xfId="41206" xr:uid="{C97776E2-E7AD-4281-95A5-F0143F4BC0A4}"/>
    <cellStyle name="Comma 6 2 3 3 3 3" xfId="39594" xr:uid="{740908D1-9BC6-42B1-AAAF-4CB742ACB686}"/>
    <cellStyle name="Comma 6 2 3 3 4" xfId="32070" xr:uid="{66432934-64E7-47F0-ABD1-671ED67813D9}"/>
    <cellStyle name="Comma 6 2 3 3 4 2" xfId="40402" xr:uid="{EBDD4026-1607-4ACC-842B-910B1A923822}"/>
    <cellStyle name="Comma 6 2 3 3 5" xfId="31131" xr:uid="{069F9342-9122-4E0E-A4CD-6C13818B5E68}"/>
    <cellStyle name="Comma 6 2 3 3 6" xfId="38790" xr:uid="{D315207E-0CBD-416C-AFA6-70473E0F38E1}"/>
    <cellStyle name="Comma 6 2 3 30" xfId="29296" xr:uid="{D0A53E14-DB54-449A-83B1-767E386E2A26}"/>
    <cellStyle name="Comma 6 2 3 31" xfId="29531" xr:uid="{A843DC4F-75FF-42AA-96EB-70A198C1BB7B}"/>
    <cellStyle name="Comma 6 2 3 32" xfId="29718" xr:uid="{1A7DD636-31C5-4CB1-8995-090C015BA0FF}"/>
    <cellStyle name="Comma 6 2 3 33" xfId="29973" xr:uid="{FEED6D5F-CCCC-4784-B04E-39D43FEC57A6}"/>
    <cellStyle name="Comma 6 2 3 34" xfId="30200" xr:uid="{DADCD85C-CD51-4723-8D5A-7D188574697B}"/>
    <cellStyle name="Comma 6 2 3 35" xfId="34520" xr:uid="{0AE1E625-604B-4195-AE7C-5B43334A2202}"/>
    <cellStyle name="Comma 6 2 3 36" xfId="34767" xr:uid="{DDBADD7A-F2A3-4E69-B907-8DA4659FA33B}"/>
    <cellStyle name="Comma 6 2 3 37" xfId="35067" xr:uid="{ED1C1607-A042-4A9C-9D58-847130DC5F72}"/>
    <cellStyle name="Comma 6 2 3 38" xfId="35275" xr:uid="{297CCDD7-38D2-4F66-BD56-F455F2CB531A}"/>
    <cellStyle name="Comma 6 2 3 39" xfId="35433" xr:uid="{5EC6C5DD-66CB-472A-83B6-01337B125DF8}"/>
    <cellStyle name="Comma 6 2 3 4" xfId="2467" xr:uid="{04917BD5-3161-4AEE-9F91-CC2172D81FD6}"/>
    <cellStyle name="Comma 6 2 3 4 2" xfId="5355" xr:uid="{27D64511-C847-47C2-9D7A-ADE0BA093352}"/>
    <cellStyle name="Comma 6 2 3 4 2 2" xfId="10173" xr:uid="{F9239AE3-44D7-413D-A6C6-87D961568DBC}"/>
    <cellStyle name="Comma 6 2 3 4 2 2 2" xfId="41309" xr:uid="{E2DEC9A4-3A3F-4607-953F-E87FF4E2D9DE}"/>
    <cellStyle name="Comma 6 2 3 4 2 3" xfId="32962" xr:uid="{15C37873-DD74-42F3-BEF8-BDAAB8DBA425}"/>
    <cellStyle name="Comma 6 2 3 4 2 4" xfId="39697" xr:uid="{205DC1D2-EFF1-48FE-9763-B594E1A784EF}"/>
    <cellStyle name="Comma 6 2 3 4 3" xfId="7947" xr:uid="{3E629B20-1AB2-4D8E-97D6-D8C927EF524E}"/>
    <cellStyle name="Comma 6 2 3 4 3 2" xfId="40505" xr:uid="{7D6F8FCC-363D-4099-A7AE-0AB8BC7D5CBA}"/>
    <cellStyle name="Comma 6 2 3 4 4" xfId="32170" xr:uid="{836C82C9-77EE-4F97-BF23-885EC60D99E8}"/>
    <cellStyle name="Comma 6 2 3 4 5" xfId="38894" xr:uid="{2EF36777-AA33-4545-89EF-AA2AD7D83B1A}"/>
    <cellStyle name="Comma 6 2 3 40" xfId="35587" xr:uid="{31740621-DB3C-4198-91C8-0A91447FE51A}"/>
    <cellStyle name="Comma 6 2 3 41" xfId="35828" xr:uid="{75DD003C-1A75-4E62-8EDB-C5AB57318483}"/>
    <cellStyle name="Comma 6 2 3 42" xfId="36280" xr:uid="{D48DD5BB-23A0-4432-B8D5-34C8BF8F2E81}"/>
    <cellStyle name="Comma 6 2 3 43" xfId="37494" xr:uid="{86528BB7-EB95-46B3-8228-48497A62AD86}"/>
    <cellStyle name="Comma 6 2 3 44" xfId="37919" xr:uid="{164594C9-5E02-488E-B732-BB8329EB42E8}"/>
    <cellStyle name="Comma 6 2 3 45" xfId="38101" xr:uid="{369CD427-6E81-488F-B790-6E07A293CC17}"/>
    <cellStyle name="Comma 6 2 3 46" xfId="38512" xr:uid="{4C6C622A-03EB-45FC-A922-A19BF5D7C957}"/>
    <cellStyle name="Comma 6 2 3 5" xfId="2716" xr:uid="{2F95261F-4D7C-4788-8F68-48B250BDB978}"/>
    <cellStyle name="Comma 6 2 3 5 2" xfId="5570" xr:uid="{372EC08F-02E4-4B0D-8532-B54C8DA16015}"/>
    <cellStyle name="Comma 6 2 3 5 2 2" xfId="10351" xr:uid="{6A0C3FE0-43FA-42E6-9C9B-2649946C4072}"/>
    <cellStyle name="Comma 6 2 3 5 2 3" xfId="40908" xr:uid="{6B19A9B7-E15C-4FF2-8BB4-6333D04D3B90}"/>
    <cellStyle name="Comma 6 2 3 5 3" xfId="8124" xr:uid="{A04D6726-9C1C-4D8C-8193-B91C7D5AE43E}"/>
    <cellStyle name="Comma 6 2 3 5 4" xfId="32566" xr:uid="{F063AF48-9971-431E-8AAA-6FA5C0C311B9}"/>
    <cellStyle name="Comma 6 2 3 5 5" xfId="39296" xr:uid="{26E80462-CBBE-440D-BBFE-6469B09CE762}"/>
    <cellStyle name="Comma 6 2 3 6" xfId="2973" xr:uid="{A98918C2-3D57-483D-B871-B30E8D0F79FF}"/>
    <cellStyle name="Comma 6 2 3 6 2" xfId="5796" xr:uid="{B9C9CF9B-8BDF-4CAA-8785-17259768F6E1}"/>
    <cellStyle name="Comma 6 2 3 6 2 2" xfId="10537" xr:uid="{8DBF66A2-0068-48E9-ADA4-4A3E3B5B7973}"/>
    <cellStyle name="Comma 6 2 3 6 3" xfId="8306" xr:uid="{17C38446-7909-480A-8340-501DD7B0C397}"/>
    <cellStyle name="Comma 6 2 3 6 4" xfId="31744" xr:uid="{3DBE892D-B3DF-4D3F-95BD-1989F7D47851}"/>
    <cellStyle name="Comma 6 2 3 6 5" xfId="40104" xr:uid="{B972C564-DE67-4C1C-8545-E7C3CDE02344}"/>
    <cellStyle name="Comma 6 2 3 7" xfId="3228" xr:uid="{DCD37DAD-7DEA-47BE-83FA-CFDCD2641946}"/>
    <cellStyle name="Comma 6 2 3 7 2" xfId="6015" xr:uid="{4A3CBCD7-F025-467E-8806-DFA6B120C744}"/>
    <cellStyle name="Comma 6 2 3 7 2 2" xfId="10716" xr:uid="{BD4EDC49-BA1E-4DB1-BC8F-DA1B0EBD0E1C}"/>
    <cellStyle name="Comma 6 2 3 7 3" xfId="8483" xr:uid="{815D636B-AB1B-48E3-AB45-6BEC4F37FBE6}"/>
    <cellStyle name="Comma 6 2 3 7 4" xfId="33398" xr:uid="{74A7D730-4B89-45DC-BF64-2DAE5760C73E}"/>
    <cellStyle name="Comma 6 2 3 8" xfId="3504" xr:uid="{C6B19DDE-8ECE-4B61-899E-47E3D3524200}"/>
    <cellStyle name="Comma 6 2 3 8 2" xfId="6246" xr:uid="{BCF77AB9-5A6D-4984-929B-50A324C1775A}"/>
    <cellStyle name="Comma 6 2 3 8 2 2" xfId="10896" xr:uid="{0622BD16-E452-4875-B42A-92ED975EBC87}"/>
    <cellStyle name="Comma 6 2 3 8 3" xfId="8660" xr:uid="{9F1E3ADB-159E-45D2-B5CB-1AE1D11ED8DA}"/>
    <cellStyle name="Comma 6 2 3 8 4" xfId="33740" xr:uid="{50216C6B-E080-486D-AC5F-DE6740685217}"/>
    <cellStyle name="Comma 6 2 3 9" xfId="3812" xr:uid="{FC6E3184-2E51-4E31-B11E-0FC723D4F43D}"/>
    <cellStyle name="Comma 6 2 3 9 2" xfId="6492" xr:uid="{1368C6F0-663D-4274-AAE9-6704FB6F6F30}"/>
    <cellStyle name="Comma 6 2 3 9 2 2" xfId="11077" xr:uid="{73924F94-C9C3-4B10-9F28-832278E19F76}"/>
    <cellStyle name="Comma 6 2 3 9 3" xfId="8837" xr:uid="{73E1C3DE-EF02-4FA8-8BD8-85A111F29205}"/>
    <cellStyle name="Comma 6 2 3 9 4" xfId="33949" xr:uid="{E8A3EC70-C0F9-44AD-B8CD-77ED006B2164}"/>
    <cellStyle name="Comma 6 2 30" xfId="26933" xr:uid="{4F1174C6-2EE1-4307-86A8-E8A0B7BA09A5}"/>
    <cellStyle name="Comma 6 2 31" xfId="27170" xr:uid="{5BDD31B6-1272-4E25-9A50-6CDD00B8731C}"/>
    <cellStyle name="Comma 6 2 32" xfId="28431" xr:uid="{A1C67B09-E90B-4FD3-B754-7E9E8A4D4EC7}"/>
    <cellStyle name="Comma 6 2 33" xfId="28713" xr:uid="{8C6DB36E-6BB0-4E3E-A216-668F5011A74C}"/>
    <cellStyle name="Comma 6 2 34" xfId="28993" xr:uid="{B2A56B95-8B5E-4BB3-9BD4-1ED5C3C412A3}"/>
    <cellStyle name="Comma 6 2 35" xfId="29294" xr:uid="{D43BD96C-200B-44E5-A6BB-D44F7C4DF57F}"/>
    <cellStyle name="Comma 6 2 36" xfId="29529" xr:uid="{3FAF8FA3-8C9B-4643-A050-62B276E53FEE}"/>
    <cellStyle name="Comma 6 2 37" xfId="29716" xr:uid="{3A990773-C17F-4F3E-B55F-5CE1F2B1A000}"/>
    <cellStyle name="Comma 6 2 38" xfId="29971" xr:uid="{AA93E84B-A0AA-40A0-A485-FAB73530C30F}"/>
    <cellStyle name="Comma 6 2 39" xfId="30198" xr:uid="{30217B5F-5032-4587-BE2A-CA2EA65D9021}"/>
    <cellStyle name="Comma 6 2 4" xfId="2012" xr:uid="{9A4547C7-1FF3-491A-A351-B820FA44205C}"/>
    <cellStyle name="Comma 6 2 4 2" xfId="4948" xr:uid="{46484FFC-8E06-4F4F-BFB7-729A2FB0638A}"/>
    <cellStyle name="Comma 6 2 4 2 2" xfId="9815" xr:uid="{23336052-7829-4717-835D-06D822076332}"/>
    <cellStyle name="Comma 6 2 4 2 2 2" xfId="33130" xr:uid="{F37566C4-9A72-41EF-A185-FAC12BACA575}"/>
    <cellStyle name="Comma 6 2 4 2 2 2 2" xfId="41478" xr:uid="{739092FC-F13F-45D7-ADDA-4F0A205DD35A}"/>
    <cellStyle name="Comma 6 2 4 2 2 2 3" xfId="39866" xr:uid="{036003AF-2494-4096-AFB1-4100A9DBAD3D}"/>
    <cellStyle name="Comma 6 2 4 2 2 3" xfId="32335" xr:uid="{1DCD7C74-2352-4918-BBBF-5CE6E8AE2BCC}"/>
    <cellStyle name="Comma 6 2 4 2 2 3 2" xfId="40674" xr:uid="{C41A6866-33F3-475C-97C5-B103AF9CFBA2}"/>
    <cellStyle name="Comma 6 2 4 2 2 4" xfId="39062" xr:uid="{858F2F9A-495E-47AE-B72E-EFE7A6A45C54}"/>
    <cellStyle name="Comma 6 2 4 2 3" xfId="32731" xr:uid="{498C937B-FEAC-443A-B4A6-6945D7F860BD}"/>
    <cellStyle name="Comma 6 2 4 2 3 2" xfId="41076" xr:uid="{DFDCBE44-75EC-42EF-ABB0-128144C8935A}"/>
    <cellStyle name="Comma 6 2 4 2 3 3" xfId="39464" xr:uid="{5243319B-3A03-4D6A-88DA-D30750E63336}"/>
    <cellStyle name="Comma 6 2 4 2 4" xfId="31926" xr:uid="{0D376250-7959-4CE4-88E9-147AFFCDC91F}"/>
    <cellStyle name="Comma 6 2 4 2 4 2" xfId="40272" xr:uid="{A9660906-9214-401B-A047-8D7EB1F88E53}"/>
    <cellStyle name="Comma 6 2 4 2 5" xfId="38663" xr:uid="{97865971-5B5A-4851-BB90-E756A678532C}"/>
    <cellStyle name="Comma 6 2 4 3" xfId="7591" xr:uid="{BCFB8E8D-9CC4-4FAC-957F-9A1244E51204}"/>
    <cellStyle name="Comma 6 2 4 3 2" xfId="32466" xr:uid="{928E40C2-9B65-4B19-95DB-7CDDFA44725F}"/>
    <cellStyle name="Comma 6 2 4 3 2 2" xfId="33261" xr:uid="{767A8153-604A-41BE-AA0C-BA5B0F743C3D}"/>
    <cellStyle name="Comma 6 2 4 3 2 2 2" xfId="41609" xr:uid="{EAB80359-FF9C-47B8-90B0-2B124CC84088}"/>
    <cellStyle name="Comma 6 2 4 3 2 2 3" xfId="39997" xr:uid="{EE9476FF-59F6-4F28-85FB-EDD5B10EC751}"/>
    <cellStyle name="Comma 6 2 4 3 2 3" xfId="40805" xr:uid="{25A7E9EC-1FAA-4B8F-B90A-4A32FE6822EA}"/>
    <cellStyle name="Comma 6 2 4 3 2 4" xfId="39193" xr:uid="{EC9989FD-250C-4DD9-9690-59D7EEC5F628}"/>
    <cellStyle name="Comma 6 2 4 3 3" xfId="32862" xr:uid="{8576E04B-548A-4237-AFF5-53163EDDEB93}"/>
    <cellStyle name="Comma 6 2 4 3 3 2" xfId="41207" xr:uid="{21C90AFF-F2B2-40FD-A5FD-B5D055DFB9F6}"/>
    <cellStyle name="Comma 6 2 4 3 3 3" xfId="39595" xr:uid="{392507EA-D66B-4742-917E-F68B0059D28A}"/>
    <cellStyle name="Comma 6 2 4 3 4" xfId="32071" xr:uid="{2767484A-7159-4D1A-9965-DDD657E20394}"/>
    <cellStyle name="Comma 6 2 4 3 4 2" xfId="40403" xr:uid="{889E1B62-6E15-462B-A14D-11FCA70683EE}"/>
    <cellStyle name="Comma 6 2 4 3 5" xfId="38791" xr:uid="{7DC468EE-6C99-4EAF-9D0A-6529D4EF5C5A}"/>
    <cellStyle name="Comma 6 2 4 4" xfId="24830" xr:uid="{8C393655-40A4-4ED6-8F53-C24335FD5CFD}"/>
    <cellStyle name="Comma 6 2 4 4 2" xfId="33012" xr:uid="{B423C686-D824-4B0F-AAA5-D1AF8B957602}"/>
    <cellStyle name="Comma 6 2 4 4 2 2" xfId="41360" xr:uid="{5A240B52-1D8D-473D-ADE1-A2DC66AAACC1}"/>
    <cellStyle name="Comma 6 2 4 4 2 3" xfId="39748" xr:uid="{9A1BC63D-1EA6-464E-B0A3-0A4BAA01BBA8}"/>
    <cellStyle name="Comma 6 2 4 4 3" xfId="32218" xr:uid="{FF5395DD-1295-45A4-B7FA-C974B55D9D69}"/>
    <cellStyle name="Comma 6 2 4 4 3 2" xfId="40556" xr:uid="{1395065A-3917-4559-A6EF-1C24AAFA1FD2}"/>
    <cellStyle name="Comma 6 2 4 4 4" xfId="38945" xr:uid="{E0D3BB9F-F23A-4BE1-A5BD-4B27F044950B}"/>
    <cellStyle name="Comma 6 2 4 5" xfId="27521" xr:uid="{A6AE9C90-1BF0-43E6-A3C0-F0B7285B6C8B}"/>
    <cellStyle name="Comma 6 2 4 5 2" xfId="32614" xr:uid="{DF2AF0BC-E474-4C53-9706-1411454F89A2}"/>
    <cellStyle name="Comma 6 2 4 5 2 2" xfId="40959" xr:uid="{EBA35B06-1F19-4069-8769-02FC0C50D813}"/>
    <cellStyle name="Comma 6 2 4 5 3" xfId="39347" xr:uid="{C9A8A110-5A2B-44F1-A286-BF7DF74F5978}"/>
    <cellStyle name="Comma 6 2 4 6" xfId="31817" xr:uid="{9C63E2A1-4FB4-4051-B5C4-A51FB4E10998}"/>
    <cellStyle name="Comma 6 2 4 6 2" xfId="40155" xr:uid="{ABD5E82D-85CC-47A7-9E2F-38881036E9B8}"/>
    <cellStyle name="Comma 6 2 4 7" xfId="30619" xr:uid="{4605155D-59CD-436B-8E03-C10779E5D46F}"/>
    <cellStyle name="Comma 6 2 4 8" xfId="38489" xr:uid="{F837E959-9F20-49CE-88B8-87077D76C26B}"/>
    <cellStyle name="Comma 6 2 40" xfId="30458" xr:uid="{40C93A48-B2F0-47D3-85F7-7E3710C06567}"/>
    <cellStyle name="Comma 6 2 41" xfId="34518" xr:uid="{B2366C6B-3CEF-4FAE-8333-9887F49D103F}"/>
    <cellStyle name="Comma 6 2 42" xfId="34765" xr:uid="{B1FAA121-3588-48AC-8B6F-351E22997107}"/>
    <cellStyle name="Comma 6 2 43" xfId="35065" xr:uid="{0EC5B6EA-2FA3-4192-862C-548B70FE1357}"/>
    <cellStyle name="Comma 6 2 44" xfId="30367" xr:uid="{2C319EF1-88A6-4B3D-8A52-5358E32E2F18}"/>
    <cellStyle name="Comma 6 2 45" xfId="35273" xr:uid="{FE6BEC42-391D-4606-889B-D7DCA4C4697A}"/>
    <cellStyle name="Comma 6 2 46" xfId="35431" xr:uid="{B9123662-7276-4B9B-A769-F01F1248ED4D}"/>
    <cellStyle name="Comma 6 2 47" xfId="35585" xr:uid="{DAB1B92F-242D-4281-BF7D-6A3F2CCB10F9}"/>
    <cellStyle name="Comma 6 2 48" xfId="35715" xr:uid="{9401392B-44CD-47AF-8504-F587E3D9EF26}"/>
    <cellStyle name="Comma 6 2 49" xfId="35826" xr:uid="{54E14966-4AB9-4274-92D6-55FBC4F0714F}"/>
    <cellStyle name="Comma 6 2 5" xfId="2256" xr:uid="{EAAB6A99-C720-4BB4-B5BA-145B960C1CEA}"/>
    <cellStyle name="Comma 6 2 5 2" xfId="5162" xr:uid="{E17E6994-1A40-46B9-811D-0F872F8CAEE3}"/>
    <cellStyle name="Comma 6 2 5 2 2" xfId="9993" xr:uid="{9D639EA0-9B63-476C-ACFD-887FF65D12E7}"/>
    <cellStyle name="Comma 6 2 5 2 2 2" xfId="33042" xr:uid="{8271C46A-17FF-4732-B760-0306A4601F4A}"/>
    <cellStyle name="Comma 6 2 5 2 2 2 2" xfId="41390" xr:uid="{0468FDE6-AF10-4FB4-B06D-BC442C444394}"/>
    <cellStyle name="Comma 6 2 5 2 2 3" xfId="39778" xr:uid="{28651CCF-ABD2-4F4C-BC06-239DA0C66162}"/>
    <cellStyle name="Comma 6 2 5 2 3" xfId="32248" xr:uid="{B756AD3F-309B-4CDB-AF8A-447447D8F90A}"/>
    <cellStyle name="Comma 6 2 5 2 3 2" xfId="40586" xr:uid="{7600663A-ED23-4DA8-B565-DD2D12F7EED7}"/>
    <cellStyle name="Comma 6 2 5 2 4" xfId="38975" xr:uid="{02D280F8-6BC7-45EE-8B3B-E69DC7D0B93B}"/>
    <cellStyle name="Comma 6 2 5 3" xfId="7768" xr:uid="{D96393DE-45C3-4399-A470-48FF843DD8E2}"/>
    <cellStyle name="Comma 6 2 5 3 2" xfId="32643" xr:uid="{54FBFE58-B4D0-4F39-8C5F-171886F4D29D}"/>
    <cellStyle name="Comma 6 2 5 3 2 2" xfId="40988" xr:uid="{E39A8448-02F9-4041-B921-B4033CE646B6}"/>
    <cellStyle name="Comma 6 2 5 3 3" xfId="39376" xr:uid="{AEEE0CD6-AF3E-4A95-A1FB-198251B85FA0}"/>
    <cellStyle name="Comma 6 2 5 4" xfId="31845" xr:uid="{94EAD8C8-F717-4B75-92E5-15ADE2282F79}"/>
    <cellStyle name="Comma 6 2 5 4 2" xfId="40184" xr:uid="{4BAE2973-0E38-46D5-8ABC-5BD6970BF32E}"/>
    <cellStyle name="Comma 6 2 5 5" xfId="30847" xr:uid="{64BD0A63-435E-40CA-A7A8-DBD77BFCED27}"/>
    <cellStyle name="Comma 6 2 5 6" xfId="38577" xr:uid="{E83A6944-7E0C-4763-BBCA-B428AFB946D3}"/>
    <cellStyle name="Comma 6 2 50" xfId="972" xr:uid="{F112CE9F-9A8B-4DAA-8918-FF8524F73552}"/>
    <cellStyle name="Comma 6 2 51" xfId="36061" xr:uid="{702AB98F-E35A-44B3-9310-F9A911161D88}"/>
    <cellStyle name="Comma 6 2 52" xfId="36373" xr:uid="{B1DD151D-BABF-4DD5-8404-013A821F7802}"/>
    <cellStyle name="Comma 6 2 53" xfId="37715" xr:uid="{755F2478-4D83-4104-9EE3-5C9A6E77E1DF}"/>
    <cellStyle name="Comma 6 2 54" xfId="38009" xr:uid="{DCAD96CC-A347-4094-B066-EDE46F68A293}"/>
    <cellStyle name="Comma 6 2 55" xfId="38220" xr:uid="{6334C6D9-B966-441A-B926-FCAFF01DDBF7}"/>
    <cellStyle name="Comma 6 2 6" xfId="2465" xr:uid="{E9F13185-4EFE-4F83-9125-F2412BBB644A}"/>
    <cellStyle name="Comma 6 2 6 2" xfId="5353" xr:uid="{337AE297-30BA-4441-B7FF-5D88AC0C9BE9}"/>
    <cellStyle name="Comma 6 2 6 2 2" xfId="10171" xr:uid="{49D59B53-97A7-46DD-9FF2-04EC7F9767F6}"/>
    <cellStyle name="Comma 6 2 6 2 2 2" xfId="33257" xr:uid="{79D95CAF-B81E-45AA-89A0-7E05D8D3D097}"/>
    <cellStyle name="Comma 6 2 6 2 2 2 2" xfId="41605" xr:uid="{92409B43-8FD8-420B-9619-A4454368DAAC}"/>
    <cellStyle name="Comma 6 2 6 2 2 3" xfId="39993" xr:uid="{EF27C8DE-ABBC-45AB-A253-6488D1599D04}"/>
    <cellStyle name="Comma 6 2 6 2 3" xfId="32462" xr:uid="{A20AD924-31C7-4391-ADC9-81A5650BBA84}"/>
    <cellStyle name="Comma 6 2 6 2 3 2" xfId="40801" xr:uid="{84676378-E812-4B5C-9919-9A2398B3B2F6}"/>
    <cellStyle name="Comma 6 2 6 2 4" xfId="39189" xr:uid="{EBD492EF-CA49-48DE-91B8-A3893561BEFD}"/>
    <cellStyle name="Comma 6 2 6 3" xfId="7945" xr:uid="{ED874E68-4626-451D-A279-FDD194156E0B}"/>
    <cellStyle name="Comma 6 2 6 3 2" xfId="32858" xr:uid="{A3B5743A-F22A-4F06-8CBF-42AD69EFFCCC}"/>
    <cellStyle name="Comma 6 2 6 3 2 2" xfId="41203" xr:uid="{69A005EE-ADF7-4C95-ADB9-B5DB1DBD3E3C}"/>
    <cellStyle name="Comma 6 2 6 3 3" xfId="39591" xr:uid="{E516491D-238F-42D1-96DC-D0F28E83DF62}"/>
    <cellStyle name="Comma 6 2 6 4" xfId="32067" xr:uid="{0F5925BC-213F-402D-8C80-E329B8841B57}"/>
    <cellStyle name="Comma 6 2 6 4 2" xfId="40399" xr:uid="{B1C6F8F0-190E-4346-A2BE-5D6D18180758}"/>
    <cellStyle name="Comma 6 2 6 5" xfId="31005" xr:uid="{AFAF97FE-E714-49B3-A828-6C4C2A110A52}"/>
    <cellStyle name="Comma 6 2 6 6" xfId="38787" xr:uid="{F55A099F-F1D1-4A27-B3A8-115C04096367}"/>
    <cellStyle name="Comma 6 2 7" xfId="2714" xr:uid="{3D117657-6B17-44FF-AA5F-FFE169D157D8}"/>
    <cellStyle name="Comma 6 2 7 2" xfId="5568" xr:uid="{2EA8DA01-007B-403F-85FB-BFB10EC82696}"/>
    <cellStyle name="Comma 6 2 7 2 2" xfId="10349" xr:uid="{A04C57A2-289E-417C-95F7-AE1817018EF5}"/>
    <cellStyle name="Comma 6 2 7 2 2 2" xfId="41272" xr:uid="{326BED2A-EFE2-49FB-BFCD-EE6AA78D87C4}"/>
    <cellStyle name="Comma 6 2 7 2 3" xfId="32925" xr:uid="{E78DBA72-342E-4795-98DC-DFC31CB5F766}"/>
    <cellStyle name="Comma 6 2 7 2 4" xfId="39660" xr:uid="{5919E474-9E31-4484-B0E0-D74486D2F8C8}"/>
    <cellStyle name="Comma 6 2 7 3" xfId="8122" xr:uid="{3849BFD6-CE7D-4402-A51F-1958D3E26843}"/>
    <cellStyle name="Comma 6 2 7 3 2" xfId="32135" xr:uid="{270B7306-A1E5-4166-BBCE-95198AB0328A}"/>
    <cellStyle name="Comma 6 2 7 3 3" xfId="40468" xr:uid="{C9569E52-1E04-44B6-90D3-686D9F608515}"/>
    <cellStyle name="Comma 6 2 7 4" xfId="31430" xr:uid="{89E78283-A65E-46E2-9ADF-89BE002DF3D3}"/>
    <cellStyle name="Comma 6 2 7 5" xfId="38857" xr:uid="{113A353F-C004-46D4-9E3D-119EAA5BC7A1}"/>
    <cellStyle name="Comma 6 2 8" xfId="2971" xr:uid="{708B664B-CBFC-446C-96DB-51CD22999F56}"/>
    <cellStyle name="Comma 6 2 8 2" xfId="5794" xr:uid="{B40F7EB6-9F78-4418-9810-E14D8A49BAEB}"/>
    <cellStyle name="Comma 6 2 8 2 2" xfId="10535" xr:uid="{CE6E415F-2314-440E-BA37-D8A71C76803F}"/>
    <cellStyle name="Comma 6 2 8 2 3" xfId="40871" xr:uid="{3BC76E2C-E4E5-4443-946F-84831AC771C0}"/>
    <cellStyle name="Comma 6 2 8 3" xfId="8304" xr:uid="{2B24BAAD-03AD-4C41-935F-88D7F233F2F2}"/>
    <cellStyle name="Comma 6 2 8 4" xfId="31562" xr:uid="{AC654657-DD67-4776-A1EB-273319582AA5}"/>
    <cellStyle name="Comma 6 2 8 5" xfId="39259" xr:uid="{4C8D2BB5-DDF1-4F6B-85E0-778066196927}"/>
    <cellStyle name="Comma 6 2 9" xfId="3226" xr:uid="{79B66614-33A4-444D-B064-CF25920AC54D}"/>
    <cellStyle name="Comma 6 2 9 2" xfId="6013" xr:uid="{988C2717-04E2-4220-BA89-7C55A3A97038}"/>
    <cellStyle name="Comma 6 2 9 2 2" xfId="10714" xr:uid="{4E9F608A-595B-4C12-AFB1-87F41CC79A33}"/>
    <cellStyle name="Comma 6 2 9 3" xfId="8481" xr:uid="{A78EAF32-D17E-4980-B2AC-2C8C8E78979D}"/>
    <cellStyle name="Comma 6 2 9 4" xfId="33573" xr:uid="{2E904623-1DFE-40EC-812F-1A2E28BDF801}"/>
    <cellStyle name="Comma 6 2 9 5" xfId="40067" xr:uid="{657E0B3F-E7C5-49BE-9988-8DD23A9F900F}"/>
    <cellStyle name="Comma 6 20" xfId="4717" xr:uid="{B4B8FF4C-D7D1-44E8-B054-D6AF1CA4BFAA}"/>
    <cellStyle name="Comma 6 20 2" xfId="9614" xr:uid="{6F113F7F-E6C8-4B2F-947C-FF44732BD53E}"/>
    <cellStyle name="Comma 6 20 3" xfId="33814" xr:uid="{5960B511-BF2D-4156-8019-4073CE0EB943}"/>
    <cellStyle name="Comma 6 21" xfId="7411" xr:uid="{CB1A548D-837F-449D-B14F-D71FB82F935E}"/>
    <cellStyle name="Comma 6 21 2" xfId="33947" xr:uid="{E5E084CC-74CA-4E83-B6EB-E982C70DE9AF}"/>
    <cellStyle name="Comma 6 22" xfId="12617" xr:uid="{2EB5382B-75DC-4353-99D0-2CE4617CCA6B}"/>
    <cellStyle name="Comma 6 22 2" xfId="34235" xr:uid="{F3A1E38D-478D-4588-A378-2E74128EC5F8}"/>
    <cellStyle name="Comma 6 23" xfId="12669" xr:uid="{CA565B24-5611-4215-BC9A-2F92194BB7C6}"/>
    <cellStyle name="Comma 6 24" xfId="12683" xr:uid="{8301B92A-F80D-45F9-BBFB-C7AED8B7186A}"/>
    <cellStyle name="Comma 6 25" xfId="12771" xr:uid="{2FCACB70-971C-4809-A4C7-FD41220BC982}"/>
    <cellStyle name="Comma 6 26" xfId="18440" xr:uid="{06F231A9-B33B-4106-9168-0849433D0422}"/>
    <cellStyle name="Comma 6 26 2" xfId="22288" xr:uid="{55F9E620-3488-45BC-AFCC-160DF51862CF}"/>
    <cellStyle name="Comma 6 27" xfId="24456" xr:uid="{CBF676F7-5EA1-46D1-B2D7-314603174862}"/>
    <cellStyle name="Comma 6 28" xfId="24824" xr:uid="{B8704F53-F369-4AF6-9390-0A21F2444054}"/>
    <cellStyle name="Comma 6 29" xfId="25114" xr:uid="{1EC15581-C114-4BF7-8774-8CFF32F9E0A3}"/>
    <cellStyle name="Comma 6 3" xfId="602" xr:uid="{FD93CD52-DD6F-4EE7-83D3-D9BDEAC9749E}"/>
    <cellStyle name="Comma 6 3 10" xfId="3505" xr:uid="{18769307-336C-452C-B43F-AD025294DFB0}"/>
    <cellStyle name="Comma 6 3 10 2" xfId="6247" xr:uid="{44D6A822-5622-466F-8AA5-5608D6EC7D20}"/>
    <cellStyle name="Comma 6 3 10 2 2" xfId="10897" xr:uid="{447E9F91-2867-426F-809A-718102BDDD9E}"/>
    <cellStyle name="Comma 6 3 10 3" xfId="8661" xr:uid="{EDB247D1-A011-41BE-AC3D-8B4CBE8DA7DD}"/>
    <cellStyle name="Comma 6 3 10 4" xfId="33399" xr:uid="{85B8D6FB-D8F2-4469-B713-C32DA6A50549}"/>
    <cellStyle name="Comma 6 3 11" xfId="3813" xr:uid="{1D313D7C-8A36-483E-A9A0-A6C17BA2E339}"/>
    <cellStyle name="Comma 6 3 11 2" xfId="6493" xr:uid="{817714AB-0B37-45D3-8382-63737AB677A6}"/>
    <cellStyle name="Comma 6 3 11 2 2" xfId="11078" xr:uid="{28F6F046-25E4-448D-A8FD-1827AF855370}"/>
    <cellStyle name="Comma 6 3 11 3" xfId="8838" xr:uid="{AD95C465-3417-4FD0-A937-F99A250BAD09}"/>
    <cellStyle name="Comma 6 3 11 4" xfId="33545" xr:uid="{91CDB00B-C616-455F-B560-525CE8DC941C}"/>
    <cellStyle name="Comma 6 3 12" xfId="3989" xr:uid="{08516760-4718-4ECA-8B98-C1B27919FA4B}"/>
    <cellStyle name="Comma 6 3 12 2" xfId="6631" xr:uid="{71B71CBA-3DFA-4F85-9659-05F12D42A3DB}"/>
    <cellStyle name="Comma 6 3 12 2 2" xfId="11209" xr:uid="{31EE954C-2388-4E78-A731-5D61733C7680}"/>
    <cellStyle name="Comma 6 3 12 3" xfId="8967" xr:uid="{CBDEE979-CD99-43EB-8C87-491945D446A2}"/>
    <cellStyle name="Comma 6 3 12 4" xfId="33741" xr:uid="{A5B20628-E760-45D0-9571-60EFB3942CDF}"/>
    <cellStyle name="Comma 6 3 13" xfId="4041" xr:uid="{58118CE4-0148-4B2A-BE21-D210A76ECB52}"/>
    <cellStyle name="Comma 6 3 13 2" xfId="6666" xr:uid="{BED9A861-0324-4220-95B2-B98C3829FB6F}"/>
    <cellStyle name="Comma 6 3 13 2 2" xfId="11244" xr:uid="{C31713AF-7C0D-4A54-AB79-2854CB91AF4C}"/>
    <cellStyle name="Comma 6 3 13 3" xfId="9001" xr:uid="{F900E777-672D-474B-807A-3988B72327AC}"/>
    <cellStyle name="Comma 6 3 13 4" xfId="33872" xr:uid="{A0FEF833-D0AF-47E2-97F1-787B877216EC}"/>
    <cellStyle name="Comma 6 3 14" xfId="4290" xr:uid="{AD81B3C1-F3AB-4D84-9356-D49E132A150D}"/>
    <cellStyle name="Comma 6 3 14 2" xfId="6875" xr:uid="{0B287B49-B409-46A6-89E3-5C04DAB8D1E8}"/>
    <cellStyle name="Comma 6 3 14 2 2" xfId="11443" xr:uid="{918DE9C2-F450-472C-B89E-79A13EDD94FD}"/>
    <cellStyle name="Comma 6 3 14 3" xfId="9200" xr:uid="{5FD7795A-6B50-4722-8113-066EBE3C4BA9}"/>
    <cellStyle name="Comma 6 3 14 4" xfId="33950" xr:uid="{F0D525E7-4684-4D58-B475-2AA5E57F0F76}"/>
    <cellStyle name="Comma 6 3 15" xfId="4478" xr:uid="{19E3F5B4-F44B-491C-80EC-466CFFD2E1CD}"/>
    <cellStyle name="Comma 6 3 15 2" xfId="7059" xr:uid="{1F14E583-3142-41F4-BD6C-7F37F59F3719}"/>
    <cellStyle name="Comma 6 3 15 2 2" xfId="11627" xr:uid="{7E4E716D-B0B8-48CD-B59B-BCC6C3653F30}"/>
    <cellStyle name="Comma 6 3 15 3" xfId="9384" xr:uid="{FB43B73F-7F52-4EFE-8F05-2A020B00D0E1}"/>
    <cellStyle name="Comma 6 3 15 4" xfId="34092" xr:uid="{10157185-B9E3-479D-9A88-5142F119AE1A}"/>
    <cellStyle name="Comma 6 3 16" xfId="4721" xr:uid="{2FC09EF5-1037-4C9E-9191-50D335EAFD95}"/>
    <cellStyle name="Comma 6 3 16 2" xfId="9618" xr:uid="{F097C9EB-9595-4986-912D-534A2A8497A2}"/>
    <cellStyle name="Comma 6 3 16 3" xfId="34239" xr:uid="{D2F9CB16-67B4-4542-9026-007286C13067}"/>
    <cellStyle name="Comma 6 3 17" xfId="7415" xr:uid="{2333A4FF-5906-4F4B-929D-B409F49E1184}"/>
    <cellStyle name="Comma 6 3 18" xfId="12774" xr:uid="{14AEC524-107D-4AD9-AFC3-2C1F35EBDE9C}"/>
    <cellStyle name="Comma 6 3 19" xfId="1678" xr:uid="{FEF57872-0A83-4924-B969-4B0BC7925749}"/>
    <cellStyle name="Comma 6 3 19 2" xfId="18444" xr:uid="{8A134437-C7B7-452A-89C4-7420BF8035FE}"/>
    <cellStyle name="Comma 6 3 19 3" xfId="22292" xr:uid="{49F5674D-99F6-4862-8667-4A7F47A77466}"/>
    <cellStyle name="Comma 6 3 2" xfId="974" xr:uid="{5DE7BBB4-873E-4DDA-B8CF-D3B9C6682A54}"/>
    <cellStyle name="Comma 6 3 2 10" xfId="3814" xr:uid="{D5DBD489-BE86-4DE4-B576-9F8B56BA5828}"/>
    <cellStyle name="Comma 6 3 2 10 2" xfId="6494" xr:uid="{E1B558D6-B234-4D17-A7AE-502FFE7B86F5}"/>
    <cellStyle name="Comma 6 3 2 10 2 2" xfId="11079" xr:uid="{C41F2AF6-35F0-4386-B9E3-566804FAE284}"/>
    <cellStyle name="Comma 6 3 2 10 3" xfId="8839" xr:uid="{BC58C331-4544-4F44-B8DF-0BE96F567EF7}"/>
    <cellStyle name="Comma 6 3 2 11" xfId="4291" xr:uid="{AEF25686-E324-48E2-AA03-DACFF0C27DA5}"/>
    <cellStyle name="Comma 6 3 2 11 2" xfId="6876" xr:uid="{1CFA7335-70A9-4FF4-A662-C70836311F8B}"/>
    <cellStyle name="Comma 6 3 2 11 2 2" xfId="11444" xr:uid="{096F314F-D58D-45DE-AABF-886FAA98CC48}"/>
    <cellStyle name="Comma 6 3 2 11 3" xfId="9201" xr:uid="{3E0BC378-9492-4508-8FE4-FFE92CCF2284}"/>
    <cellStyle name="Comma 6 3 2 12" xfId="4479" xr:uid="{FE87D679-65A2-468F-A253-E57E2172A679}"/>
    <cellStyle name="Comma 6 3 2 12 2" xfId="7060" xr:uid="{355F0F99-0D03-45FC-8B49-B85A5DA4B7B3}"/>
    <cellStyle name="Comma 6 3 2 12 2 2" xfId="11628" xr:uid="{4B39BDB3-B52A-458F-8C5E-1A1AF112B781}"/>
    <cellStyle name="Comma 6 3 2 12 3" xfId="9385" xr:uid="{1773F273-518A-4D88-8DFD-25DF3FC12CA0}"/>
    <cellStyle name="Comma 6 3 2 13" xfId="4722" xr:uid="{277EFB65-40B0-4B29-8C23-6CCB11C91DF8}"/>
    <cellStyle name="Comma 6 3 2 13 2" xfId="9619" xr:uid="{EF2827E9-D986-459E-9043-76A366F99986}"/>
    <cellStyle name="Comma 6 3 2 14" xfId="7416" xr:uid="{306EFD0A-9DA3-4E87-A447-D76EC9A81395}"/>
    <cellStyle name="Comma 6 3 2 15" xfId="12775" xr:uid="{B907C79B-9BE6-495E-B912-8C33AB2F3FC5}"/>
    <cellStyle name="Comma 6 3 2 16" xfId="18445" xr:uid="{DC710FFF-247B-426C-8651-45AE8E666C80}"/>
    <cellStyle name="Comma 6 3 2 16 2" xfId="22293" xr:uid="{F5C101FB-727E-4B9E-9636-D8F9DDCAA78C}"/>
    <cellStyle name="Comma 6 3 2 17" xfId="24461" xr:uid="{2F9557E4-1FB9-43FE-BCEF-22AB0FAFD45C}"/>
    <cellStyle name="Comma 6 3 2 18" xfId="24832" xr:uid="{19A1A87C-79E4-41C7-80CB-8471B5367065}"/>
    <cellStyle name="Comma 6 3 2 19" xfId="25119" xr:uid="{A4A7BC65-2404-45DB-B85C-40E24296C911}"/>
    <cellStyle name="Comma 6 3 2 2" xfId="1087" xr:uid="{9BF92FB7-677D-4924-A30D-82D317428EF0}"/>
    <cellStyle name="Comma 6 3 2 2 10" xfId="4335" xr:uid="{57DC74BD-097D-4DB7-942F-3BED16B7B121}"/>
    <cellStyle name="Comma 6 3 2 2 10 2" xfId="6918" xr:uid="{94F6BD14-DC60-4F31-8340-11AB16B2636C}"/>
    <cellStyle name="Comma 6 3 2 2 10 2 2" xfId="11486" xr:uid="{A7761745-E085-44F1-886A-937270E45E17}"/>
    <cellStyle name="Comma 6 3 2 2 10 3" xfId="9243" xr:uid="{B81532B4-08A3-434C-9062-DB4CE9C9B370}"/>
    <cellStyle name="Comma 6 3 2 2 11" xfId="4526" xr:uid="{1F970A32-249D-43D0-B391-FB158679968E}"/>
    <cellStyle name="Comma 6 3 2 2 11 2" xfId="7105" xr:uid="{4D69DBA8-A865-4BD6-89B5-B27B2C8B1938}"/>
    <cellStyle name="Comma 6 3 2 2 11 2 2" xfId="11673" xr:uid="{C61AB91A-AF7C-4B4C-9D76-A9FC3F9F90F2}"/>
    <cellStyle name="Comma 6 3 2 2 11 3" xfId="9430" xr:uid="{84A4F115-F3A4-4E1B-8163-87AE4452B9A9}"/>
    <cellStyle name="Comma 6 3 2 2 12" xfId="4779" xr:uid="{4AC909A5-2F89-4082-829F-7F410FED83DB}"/>
    <cellStyle name="Comma 6 3 2 2 12 2" xfId="9671" xr:uid="{60E88BB8-E556-4646-8280-4B49924AC16F}"/>
    <cellStyle name="Comma 6 3 2 2 13" xfId="7460" xr:uid="{DDF60D38-FBA4-439C-BD05-5E92DD26193E}"/>
    <cellStyle name="Comma 6 3 2 2 14" xfId="12866" xr:uid="{A551A441-1B76-485C-8E8D-20DA8859D873}"/>
    <cellStyle name="Comma 6 3 2 2 15" xfId="18509" xr:uid="{29CCCE42-BD98-46B0-960B-C035F4341206}"/>
    <cellStyle name="Comma 6 3 2 2 15 2" xfId="22334" xr:uid="{528C02E2-AEB6-452A-AA62-7BE881D80CE6}"/>
    <cellStyle name="Comma 6 3 2 2 16" xfId="24496" xr:uid="{F3F3A5B6-471E-4F1F-A5A8-9B699EE470F5}"/>
    <cellStyle name="Comma 6 3 2 2 17" xfId="25190" xr:uid="{02839903-4465-48D4-B311-54CCA6CA8D61}"/>
    <cellStyle name="Comma 6 3 2 2 18" xfId="25444" xr:uid="{DF32B7D5-CCB8-49C5-82CE-E5FBCB8062DA}"/>
    <cellStyle name="Comma 6 3 2 2 19" xfId="25678" xr:uid="{F72A540E-5728-4078-A13B-7E3C22452C66}"/>
    <cellStyle name="Comma 6 3 2 2 2" xfId="2082" xr:uid="{13AEB98F-ADF3-49F4-B756-30F128DEE36B}"/>
    <cellStyle name="Comma 6 3 2 2 2 2" xfId="5003" xr:uid="{E119F021-5A74-46A2-978D-85F89A1AD02C}"/>
    <cellStyle name="Comma 6 3 2 2 2 2 2" xfId="9861" xr:uid="{52DED566-F257-4651-98E5-675B65C38AE5}"/>
    <cellStyle name="Comma 6 3 2 2 2 2 2 2" xfId="41415" xr:uid="{99B47F7A-A2F8-486A-AC2E-47376D7FCC7B}"/>
    <cellStyle name="Comma 6 3 2 2 2 2 3" xfId="33067" xr:uid="{0EF1F402-E1F2-4A0B-BD28-DC7E09698E82}"/>
    <cellStyle name="Comma 6 3 2 2 2 2 4" xfId="39803" xr:uid="{96CA91D7-3612-4B74-B96B-D3E02523A865}"/>
    <cellStyle name="Comma 6 3 2 2 2 3" xfId="7637" xr:uid="{F40DFD58-7A34-4E92-90E9-5598F30D8296}"/>
    <cellStyle name="Comma 6 3 2 2 2 3 2" xfId="32272" xr:uid="{BBFA1E19-6908-4F96-91C2-E0A3929F7DA9}"/>
    <cellStyle name="Comma 6 3 2 2 2 3 3" xfId="40611" xr:uid="{E8D42BDA-597C-47E0-8CB3-C4D3E7E78DC8}"/>
    <cellStyle name="Comma 6 3 2 2 2 4" xfId="27732" xr:uid="{C463E2BF-4925-4B86-92F6-B95943C8C918}"/>
    <cellStyle name="Comma 6 3 2 2 2 5" xfId="31023" xr:uid="{D8269146-9C2A-4A0C-9696-B4218E97F4DE}"/>
    <cellStyle name="Comma 6 3 2 2 2 6" xfId="38999" xr:uid="{2DE31C13-8B96-44FF-8F24-6CB905FD1CB4}"/>
    <cellStyle name="Comma 6 3 2 2 20" xfId="25992" xr:uid="{EACB3C20-05B9-44AA-9F64-39E9C4767859}"/>
    <cellStyle name="Comma 6 3 2 2 21" xfId="26269" xr:uid="{25828C6C-B0DE-44C8-9FC4-7C5D6AEF886B}"/>
    <cellStyle name="Comma 6 3 2 2 22" xfId="26516" xr:uid="{21AC0569-6E41-451F-AC08-3258EC0C8D18}"/>
    <cellStyle name="Comma 6 3 2 2 23" xfId="26779" xr:uid="{DB26B05A-6113-4BA4-BC03-D85C5D07307F}"/>
    <cellStyle name="Comma 6 3 2 2 24" xfId="26971" xr:uid="{4F364D83-8555-490B-8963-C11201636E46}"/>
    <cellStyle name="Comma 6 3 2 2 25" xfId="27218" xr:uid="{BC7FB38E-C2CF-4E21-B769-29A5702B5CA6}"/>
    <cellStyle name="Comma 6 3 2 2 26" xfId="28518" xr:uid="{AFB5E341-EC15-4CE4-87B8-FE9C58639AA6}"/>
    <cellStyle name="Comma 6 3 2 2 27" xfId="28783" xr:uid="{9E6E294C-1BE7-4A8C-9F7D-5C5BA1F68BA1}"/>
    <cellStyle name="Comma 6 3 2 2 28" xfId="29084" xr:uid="{1CD01D96-845C-4D5A-AC98-DBBAF43E5E81}"/>
    <cellStyle name="Comma 6 3 2 2 29" xfId="29358" xr:uid="{A0460669-0875-4B1A-ADA9-9DF3C6AD5042}"/>
    <cellStyle name="Comma 6 3 2 2 3" xfId="2313" xr:uid="{A51B23A5-687A-476A-88E1-91249CA34996}"/>
    <cellStyle name="Comma 6 3 2 2 3 2" xfId="5214" xr:uid="{9ED3706B-9C88-40E3-9D94-1B73F192AED5}"/>
    <cellStyle name="Comma 6 3 2 2 3 2 2" xfId="10040" xr:uid="{78CA24EE-863E-4AA8-9576-B860EA3A0232}"/>
    <cellStyle name="Comma 6 3 2 2 3 2 3" xfId="41013" xr:uid="{5611F1FA-4F22-4AB7-82EF-23B78EDCF69F}"/>
    <cellStyle name="Comma 6 3 2 2 3 3" xfId="7814" xr:uid="{9C8A6ACD-77CD-496F-8D43-40E2633A33D1}"/>
    <cellStyle name="Comma 6 3 2 2 3 4" xfId="32668" xr:uid="{6CC40A8D-7215-443F-942B-3BE3348922E4}"/>
    <cellStyle name="Comma 6 3 2 2 3 5" xfId="39401" xr:uid="{7CBCF85A-A234-430C-8742-CAAF65FA4690}"/>
    <cellStyle name="Comma 6 3 2 2 30" xfId="29572" xr:uid="{1F87C6B0-1200-4819-A442-AAA7B41171F6}"/>
    <cellStyle name="Comma 6 3 2 2 31" xfId="29765" xr:uid="{130F15F4-C619-4B89-A7C5-B9E91BB922B4}"/>
    <cellStyle name="Comma 6 3 2 2 32" xfId="30029" xr:uid="{98782858-8252-413E-B958-02BA931E55D4}"/>
    <cellStyle name="Comma 6 3 2 2 33" xfId="30242" xr:uid="{18C6B280-C3C3-4016-A0E9-4F0DA9930092}"/>
    <cellStyle name="Comma 6 3 2 2 34" xfId="34542" xr:uid="{E45A007B-DD35-4473-9017-8FD7AC5E7CB7}"/>
    <cellStyle name="Comma 6 3 2 2 35" xfId="34860" xr:uid="{84756606-46E7-4849-AA1F-DA99B4EDCDA6}"/>
    <cellStyle name="Comma 6 3 2 2 36" xfId="35135" xr:uid="{C9CD416B-1766-48CE-B3D1-20AF7CCE959B}"/>
    <cellStyle name="Comma 6 3 2 2 37" xfId="35310" xr:uid="{E5092705-D633-4AB4-9BF4-A8C06E1A0DDF}"/>
    <cellStyle name="Comma 6 3 2 2 38" xfId="35464" xr:uid="{F915A309-D355-4318-9ACD-8C2C95FB2620}"/>
    <cellStyle name="Comma 6 3 2 2 39" xfId="35618" xr:uid="{910EC5AA-56F4-4308-98FF-E84BAAA1603B}"/>
    <cellStyle name="Comma 6 3 2 2 4" xfId="2540" xr:uid="{34D60343-AF9E-4BFA-96D3-A9469D42B25F}"/>
    <cellStyle name="Comma 6 3 2 2 4 2" xfId="5415" xr:uid="{27CEB0A3-7EFF-4083-930E-011369ABBB63}"/>
    <cellStyle name="Comma 6 3 2 2 4 2 2" xfId="10218" xr:uid="{17744933-BC17-4B5C-9B54-2CF8B53DED5F}"/>
    <cellStyle name="Comma 6 3 2 2 4 3" xfId="7991" xr:uid="{0574A96E-2125-4D2D-AAB0-6A7EAF8C04F8}"/>
    <cellStyle name="Comma 6 3 2 2 4 4" xfId="31868" xr:uid="{1D49A80E-F792-4010-96A4-782D02519F93}"/>
    <cellStyle name="Comma 6 3 2 2 4 5" xfId="40209" xr:uid="{FC6F097D-0BAB-4C91-9C6F-1FBE34A451BE}"/>
    <cellStyle name="Comma 6 3 2 2 40" xfId="35858" xr:uid="{127D59C9-EA4F-4130-909F-0DCDC3779D4C}"/>
    <cellStyle name="Comma 6 3 2 2 41" xfId="1778" xr:uid="{A2CE7519-057F-4696-A3FA-7E0267E710FD}"/>
    <cellStyle name="Comma 6 3 2 2 42" xfId="38601" xr:uid="{D9A1B4B8-2517-48B9-AF8B-5EA91B3292DC}"/>
    <cellStyle name="Comma 6 3 2 2 5" xfId="2789" xr:uid="{CF46428C-1717-4559-AD5D-B2043BFC4490}"/>
    <cellStyle name="Comma 6 3 2 2 5 2" xfId="5631" xr:uid="{2BB99A2E-FC0D-4B86-AD32-4392F9AC6A6B}"/>
    <cellStyle name="Comma 6 3 2 2 5 2 2" xfId="10397" xr:uid="{FBA7F18E-F6F3-489A-B93D-35E8444390C8}"/>
    <cellStyle name="Comma 6 3 2 2 5 3" xfId="8168" xr:uid="{E11590D7-1199-4CAA-8F13-885082AFC28D}"/>
    <cellStyle name="Comma 6 3 2 2 5 4" xfId="33430" xr:uid="{0E0D81D2-C4BC-4DDC-98AF-838258457B1B}"/>
    <cellStyle name="Comma 6 3 2 2 6" xfId="3042" xr:uid="{141EFA53-730B-43CC-9CE2-20EAD2B08773}"/>
    <cellStyle name="Comma 6 3 2 2 6 2" xfId="5854" xr:uid="{6F19ED37-0904-4E46-8794-2D4D290FD731}"/>
    <cellStyle name="Comma 6 3 2 2 6 2 2" xfId="10582" xr:uid="{7375C70E-B187-4719-A689-9A278900ECA8}"/>
    <cellStyle name="Comma 6 3 2 2 6 3" xfId="8350" xr:uid="{50FD35C8-8284-4E54-B6D7-958C732A07FE}"/>
    <cellStyle name="Comma 6 3 2 2 6 4" xfId="33657" xr:uid="{4EF19B88-10B8-48E3-90C5-8DE617F0DFC6}"/>
    <cellStyle name="Comma 6 3 2 2 7" xfId="3297" xr:uid="{FD29F7CB-B187-42D6-A062-BF5BA31DA9CB}"/>
    <cellStyle name="Comma 6 3 2 2 7 2" xfId="6073" xr:uid="{B1BE84C4-F1D9-4C30-BE7B-A3967D57A0B4}"/>
    <cellStyle name="Comma 6 3 2 2 7 2 2" xfId="10760" xr:uid="{5D78D0D1-D5AA-4267-8B44-045DE1323E96}"/>
    <cellStyle name="Comma 6 3 2 2 7 3" xfId="8527" xr:uid="{4ED3995B-6A92-40CF-B300-41213D29917A}"/>
    <cellStyle name="Comma 6 3 2 2 7 4" xfId="34004" xr:uid="{4591B0AD-9D4A-4849-A37D-1033E04E8D30}"/>
    <cellStyle name="Comma 6 3 2 2 8" xfId="3599" xr:uid="{A5F78DDB-1ED0-467B-B4F1-CCB9C8CE031C}"/>
    <cellStyle name="Comma 6 3 2 2 8 2" xfId="6319" xr:uid="{5640F23E-320A-4B14-B08E-70BE216E242F}"/>
    <cellStyle name="Comma 6 3 2 2 8 2 2" xfId="10942" xr:uid="{80BD0953-7D7B-4658-A022-5AC492C04A3F}"/>
    <cellStyle name="Comma 6 3 2 2 8 3" xfId="8704" xr:uid="{9B53B5E2-49C8-419A-88F8-8B55BEE5CCDD}"/>
    <cellStyle name="Comma 6 3 2 2 8 4" xfId="34278" xr:uid="{BE4403B8-4BA8-4CDF-AC5F-FD891946102C}"/>
    <cellStyle name="Comma 6 3 2 2 9" xfId="3873" xr:uid="{A5E60ADB-1703-400B-BE9F-5B733ED96164}"/>
    <cellStyle name="Comma 6 3 2 2 9 2" xfId="6541" xr:uid="{20DD7EB3-8C91-4F67-8D8E-64B5F459FBCB}"/>
    <cellStyle name="Comma 6 3 2 2 9 2 2" xfId="11123" xr:uid="{EADF691F-A29F-439A-80CC-F5A55CA675FE}"/>
    <cellStyle name="Comma 6 3 2 2 9 3" xfId="8881" xr:uid="{FE9B3E71-11F0-4B82-A85E-3BBE7DE166C2}"/>
    <cellStyle name="Comma 6 3 2 20" xfId="25416" xr:uid="{3BB6EE34-6C4C-4C0A-A124-32A7D974F6EC}"/>
    <cellStyle name="Comma 6 3 2 21" xfId="25602" xr:uid="{C10051A1-915C-4700-BCC6-F54B0601B782}"/>
    <cellStyle name="Comma 6 3 2 22" xfId="25926" xr:uid="{6C1E058E-BC49-42C8-A771-EDEDEF99716D}"/>
    <cellStyle name="Comma 6 3 2 23" xfId="26218" xr:uid="{F4BAB12B-E029-4329-808C-B8BEF59645CA}"/>
    <cellStyle name="Comma 6 3 2 24" xfId="26439" xr:uid="{A742154E-A2FD-4319-B11E-5283AC88BEC8}"/>
    <cellStyle name="Comma 6 3 2 25" xfId="26729" xr:uid="{EB2EDD23-7EE2-4964-A75E-B0D290F739F7}"/>
    <cellStyle name="Comma 6 3 2 26" xfId="26937" xr:uid="{A7C0E579-6FB0-47FC-9568-41077793FDB7}"/>
    <cellStyle name="Comma 6 3 2 27" xfId="27174" xr:uid="{E7129418-2AA5-4E5D-BF2F-D0332064ADE0}"/>
    <cellStyle name="Comma 6 3 2 28" xfId="28435" xr:uid="{5D59E2F6-2F1C-4BC5-9AF3-3D9566BD5821}"/>
    <cellStyle name="Comma 6 3 2 29" xfId="28717" xr:uid="{ACB23227-061D-4105-93B0-15F007AD0F37}"/>
    <cellStyle name="Comma 6 3 2 3" xfId="2016" xr:uid="{74D1E9F0-37E7-4835-9F57-802C2B95D3D9}"/>
    <cellStyle name="Comma 6 3 2 3 2" xfId="4952" xr:uid="{42F98AFE-F73F-4F2C-8BCB-B946B9E08CB6}"/>
    <cellStyle name="Comma 6 3 2 3 2 2" xfId="9819" xr:uid="{82B57D14-BCDD-46ED-BD21-4DC7B4A12FF0}"/>
    <cellStyle name="Comma 6 3 2 3 2 2 2" xfId="33263" xr:uid="{870D78E0-0C82-4641-9238-E21931A65693}"/>
    <cellStyle name="Comma 6 3 2 3 2 2 2 2" xfId="41611" xr:uid="{66D7F334-0B36-4E5E-9C97-30F15D53FBC0}"/>
    <cellStyle name="Comma 6 3 2 3 2 2 3" xfId="39999" xr:uid="{D2B0F341-DF68-43FF-8D9B-9674F0BA3355}"/>
    <cellStyle name="Comma 6 3 2 3 2 3" xfId="32468" xr:uid="{D0D1A360-02E3-4CB5-BEA9-9DF6A15D1A04}"/>
    <cellStyle name="Comma 6 3 2 3 2 3 2" xfId="40807" xr:uid="{12640E92-18C5-4709-B28A-804E5E679C9C}"/>
    <cellStyle name="Comma 6 3 2 3 2 4" xfId="39195" xr:uid="{C67E9720-9226-4B14-8495-35BEF8DD72F4}"/>
    <cellStyle name="Comma 6 3 2 3 3" xfId="7595" xr:uid="{42FCB657-C5D0-41E0-89B4-356635C14A7A}"/>
    <cellStyle name="Comma 6 3 2 3 3 2" xfId="32864" xr:uid="{70265D7C-0ECA-48E2-A242-F4A2191D54FD}"/>
    <cellStyle name="Comma 6 3 2 3 3 2 2" xfId="41209" xr:uid="{2F4804A7-82AC-47FE-963F-A93A0C07AADB}"/>
    <cellStyle name="Comma 6 3 2 3 3 3" xfId="39597" xr:uid="{31B2E25F-F85B-4BAE-95F0-368F4F33F24F}"/>
    <cellStyle name="Comma 6 3 2 3 4" xfId="27525" xr:uid="{2EB889B9-4668-47CC-9AE5-DE1DBC738242}"/>
    <cellStyle name="Comma 6 3 2 3 4 2" xfId="40405" xr:uid="{C8634C42-8FBC-4239-AF41-DA0B42877BAE}"/>
    <cellStyle name="Comma 6 3 2 3 5" xfId="32073" xr:uid="{3EB86D86-1536-4B0D-A728-C59C16377C3E}"/>
    <cellStyle name="Comma 6 3 2 3 6" xfId="38793" xr:uid="{C554927F-FC39-4E76-9AA9-F876ADBFE7ED}"/>
    <cellStyle name="Comma 6 3 2 30" xfId="28997" xr:uid="{D4BDC5DD-3C9A-4AAF-9CCC-45D15CD9AA76}"/>
    <cellStyle name="Comma 6 3 2 31" xfId="29298" xr:uid="{33BD21C1-4ED3-4AAC-9254-1C1E1598F56F}"/>
    <cellStyle name="Comma 6 3 2 32" xfId="29533" xr:uid="{2C9F42CE-2052-4EF2-AA25-165511F6B157}"/>
    <cellStyle name="Comma 6 3 2 33" xfId="29720" xr:uid="{D7B9BA5F-B63E-4E1C-8F9A-7E56EF7FE761}"/>
    <cellStyle name="Comma 6 3 2 34" xfId="29975" xr:uid="{6EF2F947-EDBD-447F-BCB0-DDAB9D78B6B1}"/>
    <cellStyle name="Comma 6 3 2 35" xfId="30202" xr:uid="{00E35FE5-2599-44BA-8BF0-9D54264572D4}"/>
    <cellStyle name="Comma 6 3 2 36" xfId="34522" xr:uid="{D74E299F-BFF9-4102-B865-9A76FFE9B9D8}"/>
    <cellStyle name="Comma 6 3 2 37" xfId="34769" xr:uid="{5FFAFA01-FDD7-48A2-9E49-043235FA6497}"/>
    <cellStyle name="Comma 6 3 2 38" xfId="35069" xr:uid="{9A081FB3-4850-409D-9BA0-1DCF73BB6F3E}"/>
    <cellStyle name="Comma 6 3 2 39" xfId="35277" xr:uid="{04F4CA18-1C10-4897-A920-D488DC4B9A82}"/>
    <cellStyle name="Comma 6 3 2 4" xfId="2260" xr:uid="{A1CE4748-F23A-470C-9312-83FB8DB84D8E}"/>
    <cellStyle name="Comma 6 3 2 4 2" xfId="5166" xr:uid="{92BDFFE5-7FE1-498E-9130-433E4CB81324}"/>
    <cellStyle name="Comma 6 3 2 4 2 2" xfId="9997" xr:uid="{AFD885F2-BA2A-441D-AB60-503CF05A6E9D}"/>
    <cellStyle name="Comma 6 3 2 4 2 2 2" xfId="41297" xr:uid="{BE27E3C8-B915-44D8-A0D8-18144A828232}"/>
    <cellStyle name="Comma 6 3 2 4 2 3" xfId="32950" xr:uid="{437CFE04-A1F2-4B57-BD2D-2E373BCE7924}"/>
    <cellStyle name="Comma 6 3 2 4 2 4" xfId="39685" xr:uid="{C091BDD7-4AE0-49B7-9768-4144436B55A9}"/>
    <cellStyle name="Comma 6 3 2 4 3" xfId="7772" xr:uid="{A15E9E0D-EF1F-4390-9878-932956515974}"/>
    <cellStyle name="Comma 6 3 2 4 3 2" xfId="40493" xr:uid="{91C776EC-6F94-4B5B-BC25-B4735C2D7DB8}"/>
    <cellStyle name="Comma 6 3 2 4 4" xfId="32158" xr:uid="{22A7FE5F-B991-4794-A117-C42F3578A276}"/>
    <cellStyle name="Comma 6 3 2 4 5" xfId="38882" xr:uid="{1CBE0482-9FC7-48E2-9295-D3387BD6658E}"/>
    <cellStyle name="Comma 6 3 2 40" xfId="35435" xr:uid="{F9092961-9EFF-4D36-82CF-830FCF7CDEFE}"/>
    <cellStyle name="Comma 6 3 2 41" xfId="35589" xr:uid="{54E0439A-D7D8-4434-925C-766E4738EB7B}"/>
    <cellStyle name="Comma 6 3 2 42" xfId="35830" xr:uid="{F7CC7BE9-2AE7-4C7B-81A8-8815C4C8D4FF}"/>
    <cellStyle name="Comma 6 3 2 43" xfId="1679" xr:uid="{81E0005F-1E50-4626-880C-59A7B1B89D88}"/>
    <cellStyle name="Comma 6 3 2 44" xfId="37496" xr:uid="{7DC9F988-D6B6-49F4-AAEF-49453DCC087E}"/>
    <cellStyle name="Comma 6 3 2 45" xfId="37957" xr:uid="{BB4E5F4D-3DA7-4A71-9742-856648D912E0}"/>
    <cellStyle name="Comma 6 3 2 46" xfId="38102" xr:uid="{6164D98D-D2AB-4797-9380-BF699C47C8E8}"/>
    <cellStyle name="Comma 6 3 2 47" xfId="38485" xr:uid="{5868E89F-E8A7-4079-BDFE-70944321DC28}"/>
    <cellStyle name="Comma 6 3 2 5" xfId="2469" xr:uid="{9386183B-EBCF-4F66-9D57-B0A7C27F50BC}"/>
    <cellStyle name="Comma 6 3 2 5 2" xfId="5357" xr:uid="{D8587D65-6427-4421-BD75-53D0744C445B}"/>
    <cellStyle name="Comma 6 3 2 5 2 2" xfId="10175" xr:uid="{40763973-D94C-4263-ABB9-9DABA3A2B637}"/>
    <cellStyle name="Comma 6 3 2 5 2 3" xfId="40896" xr:uid="{88275155-ED66-42D1-870C-1257C7D53A98}"/>
    <cellStyle name="Comma 6 3 2 5 3" xfId="7949" xr:uid="{6A375860-9C90-43C0-8EF8-BE32317E9CF2}"/>
    <cellStyle name="Comma 6 3 2 5 4" xfId="32555" xr:uid="{CEEB5E1E-356D-4119-BA3C-2E1A0D9A6127}"/>
    <cellStyle name="Comma 6 3 2 5 5" xfId="39284" xr:uid="{871F5423-3A66-4EA8-92F8-E7B36ADEC29E}"/>
    <cellStyle name="Comma 6 3 2 6" xfId="2718" xr:uid="{F9F07283-1DE4-49A5-9CE3-E21C0214D3FE}"/>
    <cellStyle name="Comma 6 3 2 6 2" xfId="5572" xr:uid="{037EFA60-5F3D-4A01-BDA5-493CDA2E0C84}"/>
    <cellStyle name="Comma 6 3 2 6 2 2" xfId="10353" xr:uid="{3199E4D3-C1D9-4D2C-9BAC-9B6607F2FC73}"/>
    <cellStyle name="Comma 6 3 2 6 3" xfId="8126" xr:uid="{180A2FB7-8D7F-4993-8538-62022ACE629D}"/>
    <cellStyle name="Comma 6 3 2 6 4" xfId="31733" xr:uid="{563FF2A6-47BD-4A8B-9291-78368B66B1ED}"/>
    <cellStyle name="Comma 6 3 2 6 5" xfId="40092" xr:uid="{852CF0D9-4994-49CC-9334-A5C17A4EC55E}"/>
    <cellStyle name="Comma 6 3 2 7" xfId="2975" xr:uid="{7D7F6B53-642D-4BCF-B49B-01CFE5AF4756}"/>
    <cellStyle name="Comma 6 3 2 7 2" xfId="5798" xr:uid="{7833447D-FE72-4E1B-917F-EC4A54E1D228}"/>
    <cellStyle name="Comma 6 3 2 7 2 2" xfId="10539" xr:uid="{A222D4D4-23C3-4B60-A88F-6BC710233653}"/>
    <cellStyle name="Comma 6 3 2 7 3" xfId="8308" xr:uid="{7CE924D9-637E-4304-AFE9-084917DBAA92}"/>
    <cellStyle name="Comma 6 3 2 7 4" xfId="33400" xr:uid="{1F0C6709-637F-4B60-A0D7-0F600A7A8621}"/>
    <cellStyle name="Comma 6 3 2 8" xfId="3230" xr:uid="{12909D80-654D-4D53-A8DD-19596E26C3F4}"/>
    <cellStyle name="Comma 6 3 2 8 2" xfId="6017" xr:uid="{F2299A31-AFB7-4163-AA1F-C538B7FC974E}"/>
    <cellStyle name="Comma 6 3 2 8 2 2" xfId="10718" xr:uid="{3C45689F-9126-4730-8348-FC8E385DE72E}"/>
    <cellStyle name="Comma 6 3 2 8 3" xfId="8485" xr:uid="{233C12A0-989D-49E2-B879-22B5182C4816}"/>
    <cellStyle name="Comma 6 3 2 8 4" xfId="33951" xr:uid="{D7B74C10-D978-4AF8-976C-547DA6BEBCF7}"/>
    <cellStyle name="Comma 6 3 2 9" xfId="3506" xr:uid="{0AEB06C5-35C3-4598-A565-F2C76AAB14FF}"/>
    <cellStyle name="Comma 6 3 2 9 2" xfId="6248" xr:uid="{7EFBA4D2-1B3C-4078-99F6-B8A4E6913ACB}"/>
    <cellStyle name="Comma 6 3 2 9 2 2" xfId="10898" xr:uid="{527C7937-5DAE-43FE-973F-13489AA1B4C9}"/>
    <cellStyle name="Comma 6 3 2 9 3" xfId="8662" xr:uid="{CF670FD5-BA87-4E1B-BD0A-4F5723427468}"/>
    <cellStyle name="Comma 6 3 2 9 4" xfId="34240" xr:uid="{8351DED3-FC40-4921-BA7F-3BC45D65A6BB}"/>
    <cellStyle name="Comma 6 3 20" xfId="24460" xr:uid="{1572C00E-6AD8-4DBC-9212-FB74330166D7}"/>
    <cellStyle name="Comma 6 3 21" xfId="24831" xr:uid="{C70DC3A9-B396-41E6-8A9C-5FFA55B121A8}"/>
    <cellStyle name="Comma 6 3 22" xfId="25118" xr:uid="{8936B760-AD00-449C-8633-1A2783E3681B}"/>
    <cellStyle name="Comma 6 3 23" xfId="25415" xr:uid="{A48164F5-F547-4937-A1FA-0A6B32B3DE79}"/>
    <cellStyle name="Comma 6 3 24" xfId="25601" xr:uid="{748AC3CF-17C7-4A5D-8572-F6E0F722AA08}"/>
    <cellStyle name="Comma 6 3 25" xfId="25925" xr:uid="{3EE15710-0D9C-4E88-89CD-4AD5EF4333AE}"/>
    <cellStyle name="Comma 6 3 26" xfId="26217" xr:uid="{0E633533-6D64-4AC8-BC7D-693ACC29CEC0}"/>
    <cellStyle name="Comma 6 3 27" xfId="26438" xr:uid="{DB82FE62-8EDD-4FCD-BBC0-3AFE2E4F8741}"/>
    <cellStyle name="Comma 6 3 28" xfId="26728" xr:uid="{A5624382-1AEE-4F7D-946B-78E37F2CBF1E}"/>
    <cellStyle name="Comma 6 3 29" xfId="26936" xr:uid="{DDF0511E-0B16-4A48-B5F7-1F7706E70861}"/>
    <cellStyle name="Comma 6 3 3" xfId="1073" xr:uid="{6A76F167-D9C8-4FE5-B1DD-1167192085E5}"/>
    <cellStyle name="Comma 6 3 3 10" xfId="4322" xr:uid="{2FC1DD13-A5D1-4CA2-B799-AC015C1EC58A}"/>
    <cellStyle name="Comma 6 3 3 10 2" xfId="6905" xr:uid="{FBC9B510-DBFE-4B5F-9D83-9E11B2A500D1}"/>
    <cellStyle name="Comma 6 3 3 10 2 2" xfId="11473" xr:uid="{01272CDF-0570-43CA-84CF-7D3B61328C66}"/>
    <cellStyle name="Comma 6 3 3 10 3" xfId="9230" xr:uid="{1251454C-8E2C-416F-8A7B-923EE2B3F30B}"/>
    <cellStyle name="Comma 6 3 3 11" xfId="4513" xr:uid="{E377399D-3935-44C8-888B-C43C45DD10ED}"/>
    <cellStyle name="Comma 6 3 3 11 2" xfId="7092" xr:uid="{8303E1DA-585B-452F-AF30-1F53530E7A1E}"/>
    <cellStyle name="Comma 6 3 3 11 2 2" xfId="11660" xr:uid="{31AEB296-746F-4C8E-9037-3AF3BA296F43}"/>
    <cellStyle name="Comma 6 3 3 11 3" xfId="9417" xr:uid="{37730731-F0CF-42FD-9D8A-537B6AA2AB5B}"/>
    <cellStyle name="Comma 6 3 3 12" xfId="4766" xr:uid="{A44D85A0-08A9-418D-B59C-9E5BDABC81AF}"/>
    <cellStyle name="Comma 6 3 3 12 2" xfId="9658" xr:uid="{0C0CF9DA-FD69-4421-BCEE-8D7A24303D35}"/>
    <cellStyle name="Comma 6 3 3 13" xfId="7447" xr:uid="{83819671-33DA-491F-A33B-28C49895C67A}"/>
    <cellStyle name="Comma 6 3 3 14" xfId="12854" xr:uid="{8A0E4398-37E9-4E78-B35F-B3AABE4045E7}"/>
    <cellStyle name="Comma 6 3 3 15" xfId="18496" xr:uid="{DDBADA80-E1D4-4E88-8DB3-A104617C2211}"/>
    <cellStyle name="Comma 6 3 3 15 2" xfId="22325" xr:uid="{D65F5FA4-F9E4-46F6-8377-DB224D4F61A9}"/>
    <cellStyle name="Comma 6 3 3 16" xfId="24486" xr:uid="{62D09CE2-7FD3-468E-A05A-BEBFF519BFEB}"/>
    <cellStyle name="Comma 6 3 3 17" xfId="25178" xr:uid="{53F1B5E9-B1B6-4E12-898D-E02A145126B4}"/>
    <cellStyle name="Comma 6 3 3 18" xfId="25432" xr:uid="{F19A4188-534B-4385-BC47-1EB305355736}"/>
    <cellStyle name="Comma 6 3 3 19" xfId="25665" xr:uid="{F7DBB1A9-4AE7-4FEF-8B18-8C38061BDA65}"/>
    <cellStyle name="Comma 6 3 3 2" xfId="2069" xr:uid="{93188118-106F-4F50-9E35-F5A0C1A7AF86}"/>
    <cellStyle name="Comma 6 3 3 2 2" xfId="4990" xr:uid="{C9AFBC6F-CE53-4CA4-9D77-029F2F8934A3}"/>
    <cellStyle name="Comma 6 3 3 2 2 2" xfId="9848" xr:uid="{20655516-A5FB-4D9F-A874-04D23398CC30}"/>
    <cellStyle name="Comma 6 3 3 2 2 2 2" xfId="41378" xr:uid="{FADFE0A7-97FF-43D8-A16A-BD2A4DB81C56}"/>
    <cellStyle name="Comma 6 3 3 2 2 3" xfId="33030" xr:uid="{CBF2306B-F30F-4146-B142-832D20C79B31}"/>
    <cellStyle name="Comma 6 3 3 2 2 4" xfId="39766" xr:uid="{EF9EA1F9-E622-4360-80DF-163501E84B6B}"/>
    <cellStyle name="Comma 6 3 3 2 3" xfId="7624" xr:uid="{A262296D-70D3-4071-A5B3-A7B46425492D}"/>
    <cellStyle name="Comma 6 3 3 2 3 2" xfId="32236" xr:uid="{BB8FEBFC-BC3C-408A-9819-61D27119C7B2}"/>
    <cellStyle name="Comma 6 3 3 2 3 3" xfId="40574" xr:uid="{6C32E82B-584F-45D8-9A41-7D398AE3B881}"/>
    <cellStyle name="Comma 6 3 3 2 4" xfId="27719" xr:uid="{450A7B2E-C020-49DC-9068-4D1C7898B15E}"/>
    <cellStyle name="Comma 6 3 3 2 5" xfId="31335" xr:uid="{F176694D-87A2-4904-B5F4-4F19790551EE}"/>
    <cellStyle name="Comma 6 3 3 2 6" xfId="38963" xr:uid="{C83BAB43-9898-4BE7-BFCA-02BF27C5D2EF}"/>
    <cellStyle name="Comma 6 3 3 20" xfId="25979" xr:uid="{A4DF7045-FB41-4E67-85FC-095C7D80E38E}"/>
    <cellStyle name="Comma 6 3 3 21" xfId="26256" xr:uid="{77E58647-00DA-48C8-97A2-D0A5932C3C8F}"/>
    <cellStyle name="Comma 6 3 3 22" xfId="26503" xr:uid="{8B5FD849-6F4A-4443-A672-6388210D6875}"/>
    <cellStyle name="Comma 6 3 3 23" xfId="26767" xr:uid="{73A17D2C-1924-414E-ACA5-DCC07AD88D7F}"/>
    <cellStyle name="Comma 6 3 3 24" xfId="26959" xr:uid="{377D7A5C-556C-4262-A4A4-202DD2BBE167}"/>
    <cellStyle name="Comma 6 3 3 25" xfId="27206" xr:uid="{CD5A4DD9-3BB9-40A8-ACBD-A1A05B636FD2}"/>
    <cellStyle name="Comma 6 3 3 26" xfId="28505" xr:uid="{EA33F561-1DCC-43F6-9825-F79D1F64C369}"/>
    <cellStyle name="Comma 6 3 3 27" xfId="28770" xr:uid="{AD342DF1-3205-4C18-8EBD-B426CBF8CEAB}"/>
    <cellStyle name="Comma 6 3 3 28" xfId="29071" xr:uid="{092C64D4-AABA-4C58-B2DF-119B89EF5082}"/>
    <cellStyle name="Comma 6 3 3 29" xfId="29345" xr:uid="{843A304A-02DB-4AD5-A192-ACE7E3FB331B}"/>
    <cellStyle name="Comma 6 3 3 3" xfId="2300" xr:uid="{F11B1044-2559-4054-ACBF-CD78C42664D1}"/>
    <cellStyle name="Comma 6 3 3 3 2" xfId="5201" xr:uid="{EB782DBB-1442-4D56-ADBF-AC2CC42DBB46}"/>
    <cellStyle name="Comma 6 3 3 3 2 2" xfId="10027" xr:uid="{1CA1A3CB-8534-4776-B63E-26757FFBD4EF}"/>
    <cellStyle name="Comma 6 3 3 3 2 3" xfId="40976" xr:uid="{B91A06CA-888F-4899-A98E-38C6DAFFE715}"/>
    <cellStyle name="Comma 6 3 3 3 3" xfId="7801" xr:uid="{5F447C0A-CCAC-4A3B-BC1F-8F9E100FA15D}"/>
    <cellStyle name="Comma 6 3 3 3 4" xfId="32631" xr:uid="{C8F30A81-E5AC-4CB3-A6F2-B75137EB7FD3}"/>
    <cellStyle name="Comma 6 3 3 3 5" xfId="39364" xr:uid="{153C4E64-D54F-4F7C-B9F4-BEB26186CB85}"/>
    <cellStyle name="Comma 6 3 3 30" xfId="29560" xr:uid="{374B7EDA-7371-46A1-A617-816CB3FB135C}"/>
    <cellStyle name="Comma 6 3 3 31" xfId="29753" xr:uid="{9E274B8D-954C-4E9E-986F-FB923BC99B1E}"/>
    <cellStyle name="Comma 6 3 3 32" xfId="30017" xr:uid="{C6E80EA0-B347-4020-89EC-EF3211B91E1C}"/>
    <cellStyle name="Comma 6 3 3 33" xfId="30230" xr:uid="{2690D5CD-8A0B-48D9-96CF-7FC8E496EC2E}"/>
    <cellStyle name="Comma 6 3 3 34" xfId="34533" xr:uid="{00BC78D0-6E71-48F7-A760-A9AFA941D847}"/>
    <cellStyle name="Comma 6 3 3 35" xfId="34847" xr:uid="{2112FB9F-9055-4E12-A426-8AF3CDE8D529}"/>
    <cellStyle name="Comma 6 3 3 36" xfId="35123" xr:uid="{C6DEB914-42E0-4E2F-BD57-E8E384C02AD7}"/>
    <cellStyle name="Comma 6 3 3 37" xfId="35298" xr:uid="{13B51456-27EB-418A-B5EC-E9A877829E20}"/>
    <cellStyle name="Comma 6 3 3 38" xfId="35452" xr:uid="{BE5049D6-F1D7-4E89-BBC5-D35CBCA9C73B}"/>
    <cellStyle name="Comma 6 3 3 39" xfId="35606" xr:uid="{C166048C-C4D0-43A8-8690-22526EB5B767}"/>
    <cellStyle name="Comma 6 3 3 4" xfId="2527" xr:uid="{BB631114-F9BE-4F33-BB70-D8596ADF3F08}"/>
    <cellStyle name="Comma 6 3 3 4 2" xfId="5402" xr:uid="{636A528D-1732-47C3-B35C-5EA83263AF32}"/>
    <cellStyle name="Comma 6 3 3 4 2 2" xfId="10205" xr:uid="{201F4135-791D-4E27-A7C7-2E902F9204EB}"/>
    <cellStyle name="Comma 6 3 3 4 3" xfId="7978" xr:uid="{B31CBBC9-D2FC-48AD-9A4A-C059A41ACF7B}"/>
    <cellStyle name="Comma 6 3 3 4 4" xfId="31833" xr:uid="{EE65E7C2-41A7-4229-9EF2-328350680443}"/>
    <cellStyle name="Comma 6 3 3 4 5" xfId="40172" xr:uid="{C3B1321C-CF6B-4BB6-8570-32EF771DBD79}"/>
    <cellStyle name="Comma 6 3 3 40" xfId="35846" xr:uid="{4926C274-CF6F-47BD-B135-A76FCF1449C6}"/>
    <cellStyle name="Comma 6 3 3 41" xfId="1766" xr:uid="{3CA4C35E-5275-4C21-8567-44C275F69F96}"/>
    <cellStyle name="Comma 6 3 3 42" xfId="38493" xr:uid="{2EC22B6A-1ED8-423D-A185-EEE189B2F6E5}"/>
    <cellStyle name="Comma 6 3 3 5" xfId="2776" xr:uid="{634CB83E-C15D-41F5-8DEB-0AF88E41C554}"/>
    <cellStyle name="Comma 6 3 3 5 2" xfId="5618" xr:uid="{288AF2B2-BB3C-4A66-9A96-40491044B24F}"/>
    <cellStyle name="Comma 6 3 3 5 2 2" xfId="10384" xr:uid="{364EA114-22EF-4EB6-A025-F992EB63E301}"/>
    <cellStyle name="Comma 6 3 3 5 3" xfId="8155" xr:uid="{43EABDC3-BE2A-45D1-AA3B-31AB03A6D15C}"/>
    <cellStyle name="Comma 6 3 3 5 4" xfId="33420" xr:uid="{C32AE3E9-C637-4459-A536-34659223D770}"/>
    <cellStyle name="Comma 6 3 3 6" xfId="3029" xr:uid="{BC0BA3C2-9322-47CF-BDC3-3194A0AA95D2}"/>
    <cellStyle name="Comma 6 3 3 6 2" xfId="5841" xr:uid="{74C9DBFB-076B-409B-B987-BC533B0505F0}"/>
    <cellStyle name="Comma 6 3 3 6 2 2" xfId="10569" xr:uid="{82A95ADB-618A-4665-BA31-B9EF5E4F2402}"/>
    <cellStyle name="Comma 6 3 3 6 3" xfId="8337" xr:uid="{689C13FD-E387-4BA3-9C3B-FF0E634A17F6}"/>
    <cellStyle name="Comma 6 3 3 6 4" xfId="33755" xr:uid="{699DEC63-3EEE-4AC4-85B6-CBBBD151A102}"/>
    <cellStyle name="Comma 6 3 3 7" xfId="3284" xr:uid="{0787CD76-5DEB-4C82-BDA9-AE6315EF3A2A}"/>
    <cellStyle name="Comma 6 3 3 7 2" xfId="6060" xr:uid="{634D3517-7284-4D4B-A24A-246D62E3D82D}"/>
    <cellStyle name="Comma 6 3 3 7 2 2" xfId="10747" xr:uid="{8F97EDDE-3B58-4A0C-B2AE-397A86FFA1C8}"/>
    <cellStyle name="Comma 6 3 3 7 3" xfId="8514" xr:uid="{52D1D90E-B112-4A99-BF95-07FDF57D3E54}"/>
    <cellStyle name="Comma 6 3 3 7 4" xfId="33992" xr:uid="{3C08D4EC-7854-4E68-B5E4-36DF8728F016}"/>
    <cellStyle name="Comma 6 3 3 8" xfId="3585" xr:uid="{9A5359C0-0A1F-416F-BAB9-2A6B56323F03}"/>
    <cellStyle name="Comma 6 3 3 8 2" xfId="6305" xr:uid="{43984109-EAD3-470E-A9DC-73B90678E145}"/>
    <cellStyle name="Comma 6 3 3 8 2 2" xfId="10929" xr:uid="{7336BA96-CA8C-4CF8-8AF5-089DE26DFB86}"/>
    <cellStyle name="Comma 6 3 3 8 3" xfId="8691" xr:uid="{BB6E702E-2DD0-4294-A2EC-6C7135CDC246}"/>
    <cellStyle name="Comma 6 3 3 8 4" xfId="34266" xr:uid="{6C985978-CC2A-43C3-8F1F-7D8229ED8F1B}"/>
    <cellStyle name="Comma 6 3 3 9" xfId="3860" xr:uid="{D5C11302-A93E-4FE4-9F51-3F3EFC27B22C}"/>
    <cellStyle name="Comma 6 3 3 9 2" xfId="6528" xr:uid="{6530770C-3ACE-4C89-860C-A0EF8A551760}"/>
    <cellStyle name="Comma 6 3 3 9 2 2" xfId="11110" xr:uid="{AC3F95EB-48A7-4864-9AFD-078768DD1445}"/>
    <cellStyle name="Comma 6 3 3 9 3" xfId="8868" xr:uid="{016D38A1-472B-4B83-A28F-BB02ACC7E2C2}"/>
    <cellStyle name="Comma 6 3 30" xfId="27173" xr:uid="{19FB9EC3-9E73-45B3-8D2A-D33A250BB5DD}"/>
    <cellStyle name="Comma 6 3 31" xfId="28434" xr:uid="{3791F3AB-DBFE-48BD-8CC9-A59A84CA9EC4}"/>
    <cellStyle name="Comma 6 3 32" xfId="28716" xr:uid="{EC9C9C66-6D40-4AB4-AFCA-6C9FCE3AF567}"/>
    <cellStyle name="Comma 6 3 33" xfId="28996" xr:uid="{AD5F1B0A-8A50-43AC-BA1C-35F9317A486B}"/>
    <cellStyle name="Comma 6 3 34" xfId="29297" xr:uid="{303CF45E-F9BF-4480-8376-ED0C1B0F5DF5}"/>
    <cellStyle name="Comma 6 3 35" xfId="29532" xr:uid="{71FD1409-A7C7-4110-B078-ADA99598445C}"/>
    <cellStyle name="Comma 6 3 36" xfId="29719" xr:uid="{BFBEF074-40DF-4AA8-9ECC-7CD2CB8D0612}"/>
    <cellStyle name="Comma 6 3 37" xfId="29974" xr:uid="{1E4C2CDE-9956-4C18-AEA0-FA7D62A0F0B4}"/>
    <cellStyle name="Comma 6 3 38" xfId="30201" xr:uid="{DA797072-785B-4181-B9DB-D2E705059549}"/>
    <cellStyle name="Comma 6 3 39" xfId="30460" xr:uid="{0FAD443A-D625-4103-9D13-85C2684E319E}"/>
    <cellStyle name="Comma 6 3 4" xfId="2015" xr:uid="{145E65A7-42BE-4D37-AD7E-ED26FFC13A60}"/>
    <cellStyle name="Comma 6 3 4 2" xfId="4951" xr:uid="{3CE220C8-3D95-40E2-BC58-567A06A34170}"/>
    <cellStyle name="Comma 6 3 4 2 2" xfId="9818" xr:uid="{AAC31EB8-A1F1-41F9-89E7-2DF867A072D3}"/>
    <cellStyle name="Comma 6 3 4 2 2 2" xfId="33262" xr:uid="{817F0DF3-C1B5-421C-8AE2-02DB61E74BE8}"/>
    <cellStyle name="Comma 6 3 4 2 2 2 2" xfId="41610" xr:uid="{05F815FF-B981-4284-8BCA-3299CA317C32}"/>
    <cellStyle name="Comma 6 3 4 2 2 3" xfId="39998" xr:uid="{B9F47F1A-DA44-4B3C-B7E2-39375C213322}"/>
    <cellStyle name="Comma 6 3 4 2 3" xfId="32467" xr:uid="{A8F26428-4530-4CBC-89A7-115824FDB8E3}"/>
    <cellStyle name="Comma 6 3 4 2 3 2" xfId="40806" xr:uid="{7BA21E46-52F2-4428-994D-9C756E1F305B}"/>
    <cellStyle name="Comma 6 3 4 2 4" xfId="39194" xr:uid="{D6C85187-374E-4621-8EEF-7B37892615B6}"/>
    <cellStyle name="Comma 6 3 4 3" xfId="7594" xr:uid="{5DBC8CDC-3EB9-4D13-B62F-D184A142B211}"/>
    <cellStyle name="Comma 6 3 4 3 2" xfId="32863" xr:uid="{61C5527E-AB35-4BE6-8FC6-B271C28DC25A}"/>
    <cellStyle name="Comma 6 3 4 3 2 2" xfId="41208" xr:uid="{98E9D6F2-65A5-44E4-9364-31E33676F035}"/>
    <cellStyle name="Comma 6 3 4 3 3" xfId="39596" xr:uid="{317043FB-66D0-464E-AC45-D5F5E22C698A}"/>
    <cellStyle name="Comma 6 3 4 4" xfId="27524" xr:uid="{39AB95F7-27D0-4101-BAE3-EE5E34DCAB32}"/>
    <cellStyle name="Comma 6 3 4 4 2" xfId="32072" xr:uid="{AEB0D66F-AF76-4082-B42F-ABB2BFFB083C}"/>
    <cellStyle name="Comma 6 3 4 4 3" xfId="40404" xr:uid="{6B45F59C-05E5-4C17-AFCD-12CBC141CF53}"/>
    <cellStyle name="Comma 6 3 4 5" xfId="30621" xr:uid="{F3B97B81-DE0B-42CC-9D9D-F2711FA4D8B8}"/>
    <cellStyle name="Comma 6 3 4 6" xfId="38792" xr:uid="{18197BEB-A292-4375-8697-1AF338E4C911}"/>
    <cellStyle name="Comma 6 3 40" xfId="34521" xr:uid="{716DF2E7-FBD2-43C8-8031-D376BDF33D76}"/>
    <cellStyle name="Comma 6 3 41" xfId="34768" xr:uid="{99EBB87A-A839-4AB8-B17E-0D5610913C09}"/>
    <cellStyle name="Comma 6 3 42" xfId="35068" xr:uid="{0C64570B-539E-4301-9255-4387A6B7173E}"/>
    <cellStyle name="Comma 6 3 43" xfId="35276" xr:uid="{42C00392-D208-4F7A-92A3-C149E816438A}"/>
    <cellStyle name="Comma 6 3 44" xfId="35434" xr:uid="{1E7BFC31-1ED5-41BF-89B4-D60AEA0F7034}"/>
    <cellStyle name="Comma 6 3 45" xfId="35588" xr:uid="{BE3B5871-8BB8-47F4-917E-EFF196C89071}"/>
    <cellStyle name="Comma 6 3 46" xfId="35829" xr:uid="{0FFDC0B8-7A7D-41F8-B4E5-EDAF2E87C5DD}"/>
    <cellStyle name="Comma 6 3 47" xfId="1543" xr:uid="{0B53A449-8D41-47DA-9D5A-31767686CA3A}"/>
    <cellStyle name="Comma 6 3 48" xfId="36063" xr:uid="{8C9D72A6-51FD-408A-8F06-0157B7300152}"/>
    <cellStyle name="Comma 6 3 49" xfId="36384" xr:uid="{AC97691D-55E9-4EB3-BDB8-81CFBE661544}"/>
    <cellStyle name="Comma 6 3 5" xfId="2259" xr:uid="{DBCEA0D7-7781-4BA5-904E-0F1F8C1C8EDE}"/>
    <cellStyle name="Comma 6 3 5 2" xfId="5165" xr:uid="{938D62D7-91C6-4CCE-A621-1167B47406E5}"/>
    <cellStyle name="Comma 6 3 5 2 2" xfId="9996" xr:uid="{E4545559-B91D-496E-9963-6A4227404F31}"/>
    <cellStyle name="Comma 6 3 5 2 2 2" xfId="41260" xr:uid="{FB651AAA-1499-441D-AC5B-CC36E4CEF202}"/>
    <cellStyle name="Comma 6 3 5 2 3" xfId="32914" xr:uid="{D3B77AE9-8BE6-4A29-BDB1-8E924412DC28}"/>
    <cellStyle name="Comma 6 3 5 2 4" xfId="39648" xr:uid="{683B1619-C8FE-41B0-8E10-0FF9CC87C267}"/>
    <cellStyle name="Comma 6 3 5 3" xfId="7771" xr:uid="{8A261055-392C-47B6-9DDC-DE6722162784}"/>
    <cellStyle name="Comma 6 3 5 3 2" xfId="32124" xr:uid="{6663F3DD-CC4C-4B93-80DA-6E805BC66028}"/>
    <cellStyle name="Comma 6 3 5 3 3" xfId="40456" xr:uid="{C77B2706-F06F-45D2-BBE7-DE0CA9587CA6}"/>
    <cellStyle name="Comma 6 3 5 4" xfId="31187" xr:uid="{3E8D5FE2-DFC6-40AC-BB48-B3FA85D0DF65}"/>
    <cellStyle name="Comma 6 3 5 5" xfId="38845" xr:uid="{F7C45B77-4DE7-47CA-BED1-8E8A61240C7E}"/>
    <cellStyle name="Comma 6 3 50" xfId="37861" xr:uid="{F674D914-E995-480F-99C4-FB1D70BCB20B}"/>
    <cellStyle name="Comma 6 3 51" xfId="37976" xr:uid="{F39453D1-BB08-497A-A8C1-F244607790B0}"/>
    <cellStyle name="Comma 6 3 52" xfId="38414" xr:uid="{07F422BB-C8B2-43B1-8466-F0E8FCB10476}"/>
    <cellStyle name="Comma 6 3 6" xfId="2468" xr:uid="{618E1A8A-BD58-468A-9528-6D2F28CA8308}"/>
    <cellStyle name="Comma 6 3 6 2" xfId="5356" xr:uid="{3BD54F4D-5758-4D4E-A3D9-20819184453C}"/>
    <cellStyle name="Comma 6 3 6 2 2" xfId="10174" xr:uid="{2C4FB0F4-AEB5-45DD-99F6-B02939082F14}"/>
    <cellStyle name="Comma 6 3 6 2 3" xfId="32522" xr:uid="{BE66C8CF-D5F4-49E9-B328-505E378A9EF1}"/>
    <cellStyle name="Comma 6 3 6 2 4" xfId="40859" xr:uid="{4269CCFC-1FBB-47F7-935A-A552379091A3}"/>
    <cellStyle name="Comma 6 3 6 3" xfId="7948" xr:uid="{14D9DCA4-CE88-4E43-9065-02AB57463627}"/>
    <cellStyle name="Comma 6 3 6 4" xfId="31283" xr:uid="{7CEB15A0-5005-4A15-8EC5-0A75D5964536}"/>
    <cellStyle name="Comma 6 3 6 5" xfId="39247" xr:uid="{BC16B024-EDB8-4690-8C10-986E417F3AE6}"/>
    <cellStyle name="Comma 6 3 7" xfId="2717" xr:uid="{4F4A7432-8EA3-4D7D-83F3-A40F53A0D807}"/>
    <cellStyle name="Comma 6 3 7 2" xfId="5571" xr:uid="{CB867BDD-0E27-49F7-B4A9-EA240B8F37B1}"/>
    <cellStyle name="Comma 6 3 7 2 2" xfId="10352" xr:uid="{8E5E9C72-5FCD-45CF-A941-17D91F2225A2}"/>
    <cellStyle name="Comma 6 3 7 3" xfId="8125" xr:uid="{CCCF298A-95F0-4E09-87EA-9AD76AEFF199}"/>
    <cellStyle name="Comma 6 3 7 4" xfId="31535" xr:uid="{F95B3871-5A75-4DEC-9C16-2DE53A87F209}"/>
    <cellStyle name="Comma 6 3 7 5" xfId="40055" xr:uid="{663AD558-CD2D-4B13-A458-39FD481BE578}"/>
    <cellStyle name="Comma 6 3 8" xfId="2974" xr:uid="{25C5214D-481C-43C3-A149-D209169FA66A}"/>
    <cellStyle name="Comma 6 3 8 2" xfId="5797" xr:uid="{916F73D4-6C4D-4DFA-8288-9981FDDBE18A}"/>
    <cellStyle name="Comma 6 3 8 2 2" xfId="10538" xr:uid="{1B061EF8-98DB-4149-8BF0-E5A21CE46612}"/>
    <cellStyle name="Comma 6 3 8 3" xfId="8307" xr:uid="{0041058B-65F3-40B8-9E60-DC89FCC8A636}"/>
    <cellStyle name="Comma 6 3 8 4" xfId="31631" xr:uid="{45CA52A4-530F-4B1F-99FA-B1E40843E47F}"/>
    <cellStyle name="Comma 6 3 8 5" xfId="38381" xr:uid="{B0D86F38-2681-4F8A-BEE4-6C1B7D0037EC}"/>
    <cellStyle name="Comma 6 3 9" xfId="3229" xr:uid="{DE7385A1-FE0D-4FBC-9BC2-7B9DB84E4496}"/>
    <cellStyle name="Comma 6 3 9 2" xfId="6016" xr:uid="{6EBBC42A-A69E-411D-99DF-8A339222321B}"/>
    <cellStyle name="Comma 6 3 9 2 2" xfId="10717" xr:uid="{E232E41C-4975-4867-B1FD-06C8E7FA00FC}"/>
    <cellStyle name="Comma 6 3 9 3" xfId="8484" xr:uid="{24D421FB-C90C-408F-8C22-855E0A9A19E6}"/>
    <cellStyle name="Comma 6 3 9 4" xfId="31713" xr:uid="{CCF1E24C-4070-4AEC-AECF-40C77D36C7A6}"/>
    <cellStyle name="Comma 6 30" xfId="25411" xr:uid="{A97F5C98-A0A1-43FB-A47F-C7BDF3313F7E}"/>
    <cellStyle name="Comma 6 31" xfId="25597" xr:uid="{51437FE1-7E6C-4E64-99BE-3C70E99AA830}"/>
    <cellStyle name="Comma 6 32" xfId="25921" xr:uid="{0403F5CF-EF85-4FB8-AB2D-6443DD5F571C}"/>
    <cellStyle name="Comma 6 33" xfId="26102" xr:uid="{8153EF78-E611-4309-BFCD-788B09E340C8}"/>
    <cellStyle name="Comma 6 34" xfId="26213" xr:uid="{6E5A270E-4999-426F-859D-283AC0B6A609}"/>
    <cellStyle name="Comma 6 35" xfId="26434" xr:uid="{ACF54BD7-D1C0-4F82-9889-A45FDC9FB045}"/>
    <cellStyle name="Comma 6 36" xfId="26724" xr:uid="{82A2B143-DF99-4F8A-A38D-9E2C8D71557C}"/>
    <cellStyle name="Comma 6 37" xfId="26932" xr:uid="{BA5D81F9-A26A-4FB0-9ADD-7F8182C5A6E2}"/>
    <cellStyle name="Comma 6 38" xfId="27034" xr:uid="{7314A70A-BF66-4E80-9E20-308BCCB83F79}"/>
    <cellStyle name="Comma 6 39" xfId="28430" xr:uid="{AE1E9511-2FD0-43D8-92C2-AC6EE27F9211}"/>
    <cellStyle name="Comma 6 4" xfId="603" xr:uid="{BE0ED186-E153-4044-92C1-3648AF024B8F}"/>
    <cellStyle name="Comma 6 4 10" xfId="4321" xr:uid="{2F41A08F-6998-4ED1-AC5C-8205A54B2E4A}"/>
    <cellStyle name="Comma 6 4 10 2" xfId="6904" xr:uid="{CBFE349F-3F7C-483A-80B0-1E814F7DD28C}"/>
    <cellStyle name="Comma 6 4 10 2 2" xfId="11472" xr:uid="{47812F8B-BDF2-432B-84CE-E56099452ED5}"/>
    <cellStyle name="Comma 6 4 10 3" xfId="9229" xr:uid="{AE58B288-9A62-4C48-80C6-84590E6F82E1}"/>
    <cellStyle name="Comma 6 4 10 4" xfId="34126" xr:uid="{4090852B-62F6-4A74-B302-8CDF6FA9B069}"/>
    <cellStyle name="Comma 6 4 11" xfId="4512" xr:uid="{DF338B72-E6CA-4BA1-9B76-BB8063BA1ABC}"/>
    <cellStyle name="Comma 6 4 11 2" xfId="7091" xr:uid="{714C92E3-37E0-41C7-93E9-3D80E8000542}"/>
    <cellStyle name="Comma 6 4 11 2 2" xfId="11659" xr:uid="{12DD4D37-341B-4CB3-B8A0-3474CA7EBC2F}"/>
    <cellStyle name="Comma 6 4 11 3" xfId="9416" xr:uid="{9731576F-ECD3-429A-BE1D-FD2A6B5C45CE}"/>
    <cellStyle name="Comma 6 4 11 4" xfId="34265" xr:uid="{250A0576-0CDF-40D2-B179-C4DA3A4F12E5}"/>
    <cellStyle name="Comma 6 4 12" xfId="4765" xr:uid="{BC3E76B5-7622-4519-B70F-F9371DF87CC7}"/>
    <cellStyle name="Comma 6 4 12 2" xfId="9657" xr:uid="{1FFD3BCD-EDAE-404D-ACB7-AC5549810072}"/>
    <cellStyle name="Comma 6 4 13" xfId="7446" xr:uid="{3FBA1846-6D7B-4A1A-B05B-AA30B13B8C68}"/>
    <cellStyle name="Comma 6 4 14" xfId="12853" xr:uid="{01CD7476-8CB0-4BBD-BC88-0076F916AEAF}"/>
    <cellStyle name="Comma 6 4 15" xfId="1765" xr:uid="{AB01E278-394B-4F24-9F40-54C987A9C117}"/>
    <cellStyle name="Comma 6 4 15 2" xfId="18495" xr:uid="{0E0875DD-B710-4CE5-B3FC-6E9EC98E6F9C}"/>
    <cellStyle name="Comma 6 4 15 3" xfId="22324" xr:uid="{608A341B-01A5-4664-BB10-1FF35178AA90}"/>
    <cellStyle name="Comma 6 4 16" xfId="24485" xr:uid="{7C24B925-6C43-4B80-8DC3-ED5DB1BF1931}"/>
    <cellStyle name="Comma 6 4 17" xfId="24833" xr:uid="{4E4E5DAD-EE0F-43E5-B43B-D616526FA907}"/>
    <cellStyle name="Comma 6 4 18" xfId="25177" xr:uid="{84010394-A598-47B9-A262-30DCBF8FE6E3}"/>
    <cellStyle name="Comma 6 4 19" xfId="25431" xr:uid="{3D9F2A42-4D9E-477F-8F1A-AF737A578E82}"/>
    <cellStyle name="Comma 6 4 2" xfId="2068" xr:uid="{3645E732-C3C3-4AA9-AF18-7F40A12A48D9}"/>
    <cellStyle name="Comma 6 4 2 2" xfId="4989" xr:uid="{9B445007-A5A5-4B1D-88A6-261BD9FB535A}"/>
    <cellStyle name="Comma 6 4 2 2 2" xfId="9847" xr:uid="{D6F12577-A0AC-4A07-8F10-3258F8F50C3A}"/>
    <cellStyle name="Comma 6 4 2 2 2 2" xfId="33102" xr:uid="{8E5975FB-79AA-4EE3-A864-8635B1FB8877}"/>
    <cellStyle name="Comma 6 4 2 2 2 2 2" xfId="41450" xr:uid="{60C1B46C-726D-45AF-86CE-A02CB43822AC}"/>
    <cellStyle name="Comma 6 4 2 2 2 3" xfId="39838" xr:uid="{7B10E6E5-3045-496E-9DB4-38038D288F88}"/>
    <cellStyle name="Comma 6 4 2 2 3" xfId="32307" xr:uid="{9A0E581C-DEED-4939-BA08-34C6BE49AB0D}"/>
    <cellStyle name="Comma 6 4 2 2 3 2" xfId="40646" xr:uid="{3782BC44-3DD4-4124-8D54-C22B3F4BF28B}"/>
    <cellStyle name="Comma 6 4 2 2 4" xfId="39034" xr:uid="{5601FB6D-F94F-4C40-956C-ABC226BF7644}"/>
    <cellStyle name="Comma 6 4 2 3" xfId="7623" xr:uid="{C4EFDC10-0D23-46B4-841E-65F03F4FA0CC}"/>
    <cellStyle name="Comma 6 4 2 3 2" xfId="32703" xr:uid="{A9AC895A-A835-4C28-A9C1-BADF1B4C6045}"/>
    <cellStyle name="Comma 6 4 2 3 2 2" xfId="41048" xr:uid="{F562AEAC-6D61-4F13-B371-499AE2F0D754}"/>
    <cellStyle name="Comma 6 4 2 3 3" xfId="39436" xr:uid="{78078055-6EFD-49E3-9B54-48C15DFC2D65}"/>
    <cellStyle name="Comma 6 4 2 4" xfId="24834" xr:uid="{B2A3A791-3CA6-4BAF-8FE1-7BBCE66FB684}"/>
    <cellStyle name="Comma 6 4 2 4 2" xfId="31901" xr:uid="{DE5F6521-BB2C-4CF8-B684-62EBBD0D578C}"/>
    <cellStyle name="Comma 6 4 2 4 3" xfId="40244" xr:uid="{3452A656-1151-400E-A528-8FDAB52F2CDA}"/>
    <cellStyle name="Comma 6 4 2 5" xfId="27718" xr:uid="{1114EB89-8A2D-4662-90C9-259C0795570B}"/>
    <cellStyle name="Comma 6 4 2 6" xfId="30688" xr:uid="{0CA6C799-D80D-4C2F-8333-81B751F65352}"/>
    <cellStyle name="Comma 6 4 2 7" xfId="37643" xr:uid="{3FA9AB70-A4B1-47C5-83EC-0B0C85566B62}"/>
    <cellStyle name="Comma 6 4 2 8" xfId="38148" xr:uid="{09CC5DEF-A4CA-4956-A0FA-CAB7E7A9AF91}"/>
    <cellStyle name="Comma 6 4 2 9" xfId="38635" xr:uid="{F9549DD4-9B4D-4534-B0BF-833AC8056851}"/>
    <cellStyle name="Comma 6 4 20" xfId="25664" xr:uid="{7E36AA62-CD88-43D9-92CA-FF0365CE519C}"/>
    <cellStyle name="Comma 6 4 21" xfId="25978" xr:uid="{7F78B0CC-83C6-486C-8074-52AA622A3C4A}"/>
    <cellStyle name="Comma 6 4 22" xfId="26255" xr:uid="{5B5980CC-BD59-4EE2-87BD-D0A7CD9134C7}"/>
    <cellStyle name="Comma 6 4 23" xfId="26502" xr:uid="{812460AB-6A2D-4AD7-8E34-7E86F64F6637}"/>
    <cellStyle name="Comma 6 4 24" xfId="26766" xr:uid="{053619E1-AAB3-4D5D-87D5-26791CA82BF1}"/>
    <cellStyle name="Comma 6 4 25" xfId="26958" xr:uid="{AA9CA450-C19B-41A4-B730-1878DD16A9EC}"/>
    <cellStyle name="Comma 6 4 26" xfId="27205" xr:uid="{3624E953-17D4-4935-A1DB-3B22ED022218}"/>
    <cellStyle name="Comma 6 4 27" xfId="28504" xr:uid="{E21B0911-7A07-408F-910A-A646BDF9050B}"/>
    <cellStyle name="Comma 6 4 28" xfId="28769" xr:uid="{24A6CC63-8B2A-4446-A9DB-26EC383E5650}"/>
    <cellStyle name="Comma 6 4 29" xfId="29070" xr:uid="{C8EAF927-F700-4E85-907E-3869D2B52035}"/>
    <cellStyle name="Comma 6 4 3" xfId="2299" xr:uid="{2FCD3BD3-9043-421D-AF2E-FB812C808703}"/>
    <cellStyle name="Comma 6 4 3 2" xfId="5200" xr:uid="{ACF9CD6F-F85E-441B-B689-28B966097EAF}"/>
    <cellStyle name="Comma 6 4 3 2 2" xfId="10026" xr:uid="{43396EAD-D3F0-48B2-9D13-79DA404D103D}"/>
    <cellStyle name="Comma 6 4 3 2 2 2" xfId="33264" xr:uid="{5A59E405-71D2-4C2A-8991-56FD67365530}"/>
    <cellStyle name="Comma 6 4 3 2 2 2 2" xfId="41612" xr:uid="{C8DF8852-88C7-4071-8E79-268F4D8642E1}"/>
    <cellStyle name="Comma 6 4 3 2 2 3" xfId="40000" xr:uid="{CADED695-4057-4FDC-9DFE-8DFBE4DF73BD}"/>
    <cellStyle name="Comma 6 4 3 2 3" xfId="32469" xr:uid="{4A02DF65-80F4-40F3-BEB8-ADF8BD24911E}"/>
    <cellStyle name="Comma 6 4 3 2 3 2" xfId="40808" xr:uid="{8F36AA67-498A-4E0C-B9CF-D34444110DA3}"/>
    <cellStyle name="Comma 6 4 3 2 4" xfId="39196" xr:uid="{7B6662D1-CDC2-4DD7-A120-151C92F60724}"/>
    <cellStyle name="Comma 6 4 3 3" xfId="7800" xr:uid="{43922F78-8BE2-4785-A6F0-19AD3B358968}"/>
    <cellStyle name="Comma 6 4 3 3 2" xfId="32865" xr:uid="{2F6177E2-F06C-4205-B9C6-ED7FCCA3856B}"/>
    <cellStyle name="Comma 6 4 3 3 2 2" xfId="41210" xr:uid="{0B588211-D0B9-4C81-AD9F-0110B800508D}"/>
    <cellStyle name="Comma 6 4 3 3 3" xfId="39598" xr:uid="{4299143F-A224-4C68-B3C9-77E014D250F4}"/>
    <cellStyle name="Comma 6 4 3 4" xfId="32074" xr:uid="{AD77A0CE-6BE8-4E52-90F7-31D0870A480D}"/>
    <cellStyle name="Comma 6 4 3 4 2" xfId="40406" xr:uid="{207900BC-1210-492A-BC05-3BDC4B8F2E48}"/>
    <cellStyle name="Comma 6 4 3 5" xfId="31334" xr:uid="{2955D6A3-E1C2-4C64-90AC-862A9C375930}"/>
    <cellStyle name="Comma 6 4 3 6" xfId="38794" xr:uid="{062D07FD-7512-4496-80C2-89A86A19AFD5}"/>
    <cellStyle name="Comma 6 4 30" xfId="29344" xr:uid="{AB2A9765-C0B3-4634-963D-86291552B391}"/>
    <cellStyle name="Comma 6 4 31" xfId="29559" xr:uid="{F5E361B1-20F0-43FB-9132-A3557AC02E02}"/>
    <cellStyle name="Comma 6 4 32" xfId="29752" xr:uid="{F8ED6B3C-336C-4696-ABE0-25CA26C67846}"/>
    <cellStyle name="Comma 6 4 33" xfId="30016" xr:uid="{2B0AA3C9-A80B-44AE-AE90-35814321D047}"/>
    <cellStyle name="Comma 6 4 34" xfId="30229" xr:uid="{F3242A39-FB6E-4BD6-950A-1F6619218376}"/>
    <cellStyle name="Comma 6 4 35" xfId="30457" xr:uid="{1EFD2F02-72DC-4491-83EA-B5EBE26E84AF}"/>
    <cellStyle name="Comma 6 4 36" xfId="34532" xr:uid="{4E14F6D4-A74A-4E3A-B03C-D88569C3CED6}"/>
    <cellStyle name="Comma 6 4 37" xfId="34846" xr:uid="{C5212FCA-9F38-4A3C-9251-6F1EEEA5DAF3}"/>
    <cellStyle name="Comma 6 4 38" xfId="35122" xr:uid="{46F390AF-EEA7-41A6-8842-2B740DD90E0D}"/>
    <cellStyle name="Comma 6 4 39" xfId="35297" xr:uid="{8F283A20-7261-4207-9CC9-9B6A37B2966E}"/>
    <cellStyle name="Comma 6 4 4" xfId="2526" xr:uid="{82AD9525-F2E4-4E93-8D34-25EB43B7490E}"/>
    <cellStyle name="Comma 6 4 4 2" xfId="5401" xr:uid="{D0C8C5F9-6343-48BF-BAA0-856D9B9A5080}"/>
    <cellStyle name="Comma 6 4 4 2 2" xfId="10204" xr:uid="{B56A4B8B-F960-431F-A07F-AAD7B51B6B12}"/>
    <cellStyle name="Comma 6 4 4 2 2 2" xfId="41332" xr:uid="{EC32B01C-B5F0-4AFD-8341-B90D3430234F}"/>
    <cellStyle name="Comma 6 4 4 2 3" xfId="32984" xr:uid="{007DAF7E-9DF9-4A61-B52B-8F2318C9E9C4}"/>
    <cellStyle name="Comma 6 4 4 2 4" xfId="39720" xr:uid="{CFA47B46-04A1-449E-82AF-C9E7C7E49393}"/>
    <cellStyle name="Comma 6 4 4 3" xfId="7977" xr:uid="{6537F4AB-D2D1-49F7-821F-FD7396055EA4}"/>
    <cellStyle name="Comma 6 4 4 3 2" xfId="40528" xr:uid="{B610FC7E-2DB6-4C21-810E-40D869D1F685}"/>
    <cellStyle name="Comma 6 4 4 4" xfId="31590" xr:uid="{22B71397-908E-45DA-9361-788F892A2EA8}"/>
    <cellStyle name="Comma 6 4 4 5" xfId="38917" xr:uid="{5BD1FF49-5F6F-48C8-AC10-B35FDCF167C5}"/>
    <cellStyle name="Comma 6 4 40" xfId="35451" xr:uid="{FC0B0124-1AF8-47C9-B9A1-EBF163A3D75C}"/>
    <cellStyle name="Comma 6 4 41" xfId="35605" xr:uid="{81ACE2DB-B169-4857-8F7C-BCB402CAFB6E}"/>
    <cellStyle name="Comma 6 4 42" xfId="35845" xr:uid="{09557F8E-2D33-492C-804A-9F995463176B}"/>
    <cellStyle name="Comma 6 4 43" xfId="1598" xr:uid="{1CD7B665-DD83-4131-AF46-5F9C0CB61F7F}"/>
    <cellStyle name="Comma 6 4 44" xfId="1072" xr:uid="{0B77D0C9-032C-46F4-99E2-879EC1FD6D8D}"/>
    <cellStyle name="Comma 6 4 45" xfId="36064" xr:uid="{D1EC1A35-B4D9-48C7-99ED-820D114E70A6}"/>
    <cellStyle name="Comma 6 4 46" xfId="37493" xr:uid="{2C2EC7B9-6C31-4B78-898F-BDF8D15E389E}"/>
    <cellStyle name="Comma 6 4 47" xfId="37770" xr:uid="{46DD1EA6-043C-40DE-843D-8D5ABD308CAF}"/>
    <cellStyle name="Comma 6 4 48" xfId="38353" xr:uid="{AC94D834-00CF-4475-899F-05D579B56791}"/>
    <cellStyle name="Comma 6 4 5" xfId="2775" xr:uid="{AD746193-E6DD-427A-A9B1-6D4499F8CAD5}"/>
    <cellStyle name="Comma 6 4 5 2" xfId="5617" xr:uid="{82EC3456-A144-452C-952E-9931D76EED5C}"/>
    <cellStyle name="Comma 6 4 5 2 2" xfId="10383" xr:uid="{72590726-95EF-4576-B062-2F18920B4037}"/>
    <cellStyle name="Comma 6 4 5 2 3" xfId="32588" xr:uid="{E2DADA58-1E50-4416-910F-2DA02B5679DB}"/>
    <cellStyle name="Comma 6 4 5 2 4" xfId="40931" xr:uid="{3C2A38D6-C7AD-46B4-A42C-46362075035D}"/>
    <cellStyle name="Comma 6 4 5 3" xfId="8154" xr:uid="{C3A5E2E7-604D-442F-BD9E-DF1DEBAE8C8F}"/>
    <cellStyle name="Comma 6 4 5 4" xfId="31694" xr:uid="{23BBC6C5-125F-4799-A022-E16DB432BD51}"/>
    <cellStyle name="Comma 6 4 5 5" xfId="39319" xr:uid="{DC9CF1E9-A409-4387-BCAE-92BCA4FBDB4C}"/>
    <cellStyle name="Comma 6 4 6" xfId="3028" xr:uid="{489DBBAF-4684-4EC0-A3A1-22D316E6DFCF}"/>
    <cellStyle name="Comma 6 4 6 2" xfId="5840" xr:uid="{BB51923F-0098-45BF-9392-DEF01CF75E4C}"/>
    <cellStyle name="Comma 6 4 6 2 2" xfId="10568" xr:uid="{2593ED49-105C-434E-AB0A-FA2F67C4EAC2}"/>
    <cellStyle name="Comma 6 4 6 3" xfId="8336" xr:uid="{8997F8FA-7C75-41A9-881B-E8FE638A6901}"/>
    <cellStyle name="Comma 6 4 6 4" xfId="33419" xr:uid="{F1FC33ED-1D98-4CCF-8A02-061AED7DC2B0}"/>
    <cellStyle name="Comma 6 4 6 5" xfId="40127" xr:uid="{5CABC4B4-5B2C-4595-B1ED-D61C67DEE265}"/>
    <cellStyle name="Comma 6 4 7" xfId="3283" xr:uid="{7637D6B2-967E-4FD8-AB1C-2E20503D5A6A}"/>
    <cellStyle name="Comma 6 4 7 2" xfId="6059" xr:uid="{2EA09A84-BA90-4736-BACA-DF583E42F64C}"/>
    <cellStyle name="Comma 6 4 7 2 2" xfId="10746" xr:uid="{86476837-A923-47E1-850A-BEFE452B5652}"/>
    <cellStyle name="Comma 6 4 7 3" xfId="8513" xr:uid="{F344DCC5-AA84-4A41-A68C-009A65572B72}"/>
    <cellStyle name="Comma 6 4 7 4" xfId="33601" xr:uid="{BFD85976-9ECA-4092-AEBC-7F985CD7752C}"/>
    <cellStyle name="Comma 6 4 7 5" xfId="38472" xr:uid="{6A84FEE1-CE10-47FB-9215-FDB5D4F87A9D}"/>
    <cellStyle name="Comma 6 4 8" xfId="3584" xr:uid="{C5F078BA-E542-4D87-A961-44F905136339}"/>
    <cellStyle name="Comma 6 4 8 2" xfId="6304" xr:uid="{21F90BA5-B3B7-4943-92C4-B5CF2DAE943A}"/>
    <cellStyle name="Comma 6 4 8 2 2" xfId="10928" xr:uid="{8AB5259E-5165-441A-A596-28A25951BECA}"/>
    <cellStyle name="Comma 6 4 8 3" xfId="8690" xr:uid="{B54C6C6F-1F95-4EB5-A96D-A1C070E09104}"/>
    <cellStyle name="Comma 6 4 8 4" xfId="33754" xr:uid="{6205CCBE-1CF8-4E90-BB19-609B2467EC41}"/>
    <cellStyle name="Comma 6 4 9" xfId="3859" xr:uid="{5DE05BFB-EBC4-4645-910F-AEC4DA335F61}"/>
    <cellStyle name="Comma 6 4 9 2" xfId="6527" xr:uid="{A87573AC-780B-43A5-ACDD-144737A7AAE2}"/>
    <cellStyle name="Comma 6 4 9 2 2" xfId="11109" xr:uid="{FE1F6F68-4E94-4E0A-B7D9-725C7EE5016F}"/>
    <cellStyle name="Comma 6 4 9 3" xfId="8867" xr:uid="{519CE291-EF86-40E9-B3A8-E37BC835F9D4}"/>
    <cellStyle name="Comma 6 4 9 4" xfId="33991" xr:uid="{E38B120C-3324-4953-844E-1E22B80874EA}"/>
    <cellStyle name="Comma 6 40" xfId="28712" xr:uid="{2C4F041F-C982-4630-A788-496ADC2D29A4}"/>
    <cellStyle name="Comma 6 41" xfId="28992" xr:uid="{4C2188F9-98CF-4545-8B5D-AE5E54F600B0}"/>
    <cellStyle name="Comma 6 42" xfId="29293" xr:uid="{F404F71B-6B53-4490-8BB7-302106118EDC}"/>
    <cellStyle name="Comma 6 43" xfId="29528" xr:uid="{16C5F5E3-6722-478C-A211-2A1CA1BD7292}"/>
    <cellStyle name="Comma 6 44" xfId="29715" xr:uid="{B192BC5F-F1C5-4279-BD66-BB026202BEE8}"/>
    <cellStyle name="Comma 6 45" xfId="29970" xr:uid="{2DF53B51-990C-446D-9004-A4FE8908C89D}"/>
    <cellStyle name="Comma 6 46" xfId="30197" xr:uid="{15996DB9-B16B-4635-A162-63712459E2D2}"/>
    <cellStyle name="Comma 6 47" xfId="34458" xr:uid="{7A9E8794-935B-4B32-986D-4D7B205B4EC0}"/>
    <cellStyle name="Comma 6 48" xfId="34517" xr:uid="{9A9DE4D0-CDF2-4241-B449-8B756EB9A22A}"/>
    <cellStyle name="Comma 6 49" xfId="34764" xr:uid="{C0BDCDBB-EBBD-434E-8606-C69484F6EE3F}"/>
    <cellStyle name="Comma 6 5" xfId="1279" xr:uid="{4148F8E9-53A2-492E-8289-8DED39360A2E}"/>
    <cellStyle name="Comma 6 5 10" xfId="4357" xr:uid="{6DA97F07-467B-4F5F-AAD8-BA57BCB7E8E9}"/>
    <cellStyle name="Comma 6 5 10 2" xfId="6940" xr:uid="{27F8CE66-2392-409F-AF91-F3A76BCEBACE}"/>
    <cellStyle name="Comma 6 5 10 2 2" xfId="11508" xr:uid="{369455B9-5CF8-450E-810F-00173210DF20}"/>
    <cellStyle name="Comma 6 5 10 3" xfId="9265" xr:uid="{BC006528-166E-4456-9123-B4DFC4976C00}"/>
    <cellStyle name="Comma 6 5 10 4" xfId="34069" xr:uid="{93850038-073B-4CEE-BDB3-C9EFCF2287B5}"/>
    <cellStyle name="Comma 6 5 11" xfId="4550" xr:uid="{2590CCB1-20F9-4B95-B3D4-B216152C5095}"/>
    <cellStyle name="Comma 6 5 11 2" xfId="7128" xr:uid="{FD6AF0AB-9558-4BF1-8EA4-25AED15D0EEC}"/>
    <cellStyle name="Comma 6 5 11 2 2" xfId="11696" xr:uid="{B2D8C54B-EA56-4831-AB6D-7627B9A1F269}"/>
    <cellStyle name="Comma 6 5 11 3" xfId="9453" xr:uid="{81410AC1-9B5C-40E6-A8E6-80677F4D8FB1}"/>
    <cellStyle name="Comma 6 5 11 4" xfId="34300" xr:uid="{AE483C72-2447-4B05-8505-4CED36B5C3C8}"/>
    <cellStyle name="Comma 6 5 12" xfId="4813" xr:uid="{B6A26869-DF86-4BC5-A81B-C2F45F435331}"/>
    <cellStyle name="Comma 6 5 12 2" xfId="9705" xr:uid="{07E6B5CD-6345-4D94-AE6F-5A3C06633C86}"/>
    <cellStyle name="Comma 6 5 13" xfId="7482" xr:uid="{2D5D4520-99B4-4C3F-A55A-B71ECFA93B40}"/>
    <cellStyle name="Comma 6 5 14" xfId="12893" xr:uid="{13256BF5-DA00-4DA7-AA8D-0718D51D3DC7}"/>
    <cellStyle name="Comma 6 5 15" xfId="18537" xr:uid="{9114526F-0BDE-49FC-ACA7-B770D98C90AE}"/>
    <cellStyle name="Comma 6 5 16" xfId="24835" xr:uid="{2B1AC1CA-F845-40D9-A167-4D26FC1D499F}"/>
    <cellStyle name="Comma 6 5 17" xfId="25224" xr:uid="{FD86A9D7-04FC-4F98-80BA-97B666AEAD8F}"/>
    <cellStyle name="Comma 6 5 18" xfId="25464" xr:uid="{6A8EEBC2-5612-4998-A160-D815CCBD207E}"/>
    <cellStyle name="Comma 6 5 19" xfId="25723" xr:uid="{EA7BFAB5-65CC-4309-AF57-15E51DDBF574}"/>
    <cellStyle name="Comma 6 5 2" xfId="2117" xr:uid="{B09F9A8A-812A-4A71-A299-27BEE799B823}"/>
    <cellStyle name="Comma 6 5 2 2" xfId="5033" xr:uid="{E1F0E3D2-01D0-46F2-981A-D2638D62600F}"/>
    <cellStyle name="Comma 6 5 2 2 2" xfId="9884" xr:uid="{9B61F779-26C8-48E6-92E8-655022F29BCA}"/>
    <cellStyle name="Comma 6 5 2 2 2 2" xfId="33122" xr:uid="{0D85AD4F-522F-4FA0-8C13-ED09A1956194}"/>
    <cellStyle name="Comma 6 5 2 2 2 2 2" xfId="41470" xr:uid="{660748D6-403D-4CC4-8E17-498E5C3EE788}"/>
    <cellStyle name="Comma 6 5 2 2 2 3" xfId="39858" xr:uid="{5AB4B89D-DD8C-464C-B06D-97A25243F35D}"/>
    <cellStyle name="Comma 6 5 2 2 3" xfId="32327" xr:uid="{2A984470-0545-453C-9C16-022E47C43DF0}"/>
    <cellStyle name="Comma 6 5 2 2 3 2" xfId="40666" xr:uid="{F8892B2E-5A47-4BC6-B4B6-4DC4198E9824}"/>
    <cellStyle name="Comma 6 5 2 2 4" xfId="39054" xr:uid="{0869B286-4732-4505-B01A-ECF7FD1CCEE4}"/>
    <cellStyle name="Comma 6 5 2 3" xfId="7659" xr:uid="{53E97211-0361-4FBE-A573-46BD600587B7}"/>
    <cellStyle name="Comma 6 5 2 3 2" xfId="32723" xr:uid="{7EB2D92E-2BA0-4A89-A698-801AFFF45F49}"/>
    <cellStyle name="Comma 6 5 2 3 2 2" xfId="41068" xr:uid="{3EB77EE4-7E55-410E-AD59-9289F16B3012}"/>
    <cellStyle name="Comma 6 5 2 3 3" xfId="39456" xr:uid="{A9BEC1A1-BE97-4557-9DCB-53AE68045691}"/>
    <cellStyle name="Comma 6 5 2 4" xfId="27844" xr:uid="{45C9ABDD-53D2-43C3-AF41-EE36A1091AED}"/>
    <cellStyle name="Comma 6 5 2 4 2" xfId="31919" xr:uid="{9BD8C175-2C94-4E9A-8971-068ED45332AE}"/>
    <cellStyle name="Comma 6 5 2 4 3" xfId="40264" xr:uid="{07922F8D-449E-4C67-97F1-051CD6327DCE}"/>
    <cellStyle name="Comma 6 5 2 5" xfId="30714" xr:uid="{9A3A8AC1-554C-49F9-B2DD-7B84104D12E5}"/>
    <cellStyle name="Comma 6 5 2 6" xfId="38655" xr:uid="{664D94F5-E90C-469C-8E8A-27893A960261}"/>
    <cellStyle name="Comma 6 5 20" xfId="26024" xr:uid="{C23B22FA-D00B-48FF-A97E-5846697236EA}"/>
    <cellStyle name="Comma 6 5 21" xfId="26291" xr:uid="{63A2561A-3B57-4664-BD2E-2BEFBCAC7C19}"/>
    <cellStyle name="Comma 6 5 22" xfId="26557" xr:uid="{D8DAE8C8-C4A8-4064-A50F-EBE1C17C4701}"/>
    <cellStyle name="Comma 6 5 23" xfId="26797" xr:uid="{CEB391EF-53FE-495A-BEA1-97B92BAB2363}"/>
    <cellStyle name="Comma 6 5 24" xfId="26987" xr:uid="{D634C5D0-861D-4815-9EDC-6D8C110B26E8}"/>
    <cellStyle name="Comma 6 5 25" xfId="27236" xr:uid="{D3703A0F-90CD-4040-B24D-194C4F9A632A}"/>
    <cellStyle name="Comma 6 5 26" xfId="28557" xr:uid="{BDCF7FE2-DEB5-4D83-8928-0BEE0900929A}"/>
    <cellStyle name="Comma 6 5 27" xfId="28815" xr:uid="{C9CF2EED-5A03-460B-95C9-D3DAD9EB9E85}"/>
    <cellStyle name="Comma 6 5 28" xfId="29124" xr:uid="{E6E85B4F-E7FF-42E1-AA3D-350CB652F58A}"/>
    <cellStyle name="Comma 6 5 29" xfId="29384" xr:uid="{FED1CFDF-27E7-4AB0-BB81-2CE7D7C8C45C}"/>
    <cellStyle name="Comma 6 5 3" xfId="2340" xr:uid="{6D0B8A38-BC54-4561-86AF-D269FA797DB3}"/>
    <cellStyle name="Comma 6 5 3 2" xfId="5238" xr:uid="{601C7B1D-9A8C-4B33-9A76-319585EBF689}"/>
    <cellStyle name="Comma 6 5 3 2 2" xfId="10062" xr:uid="{7E61BBF8-155F-4DC5-8A02-D7563BC6885D}"/>
    <cellStyle name="Comma 6 5 3 2 2 2" xfId="33265" xr:uid="{4EAF417E-F1EA-42CE-BD6C-17079C4CA055}"/>
    <cellStyle name="Comma 6 5 3 2 2 2 2" xfId="41613" xr:uid="{AEEF7310-AB92-4686-97AF-FC3AA2C13BC2}"/>
    <cellStyle name="Comma 6 5 3 2 2 3" xfId="40001" xr:uid="{EE304EB0-ED6F-482B-9680-54D9268BD4C1}"/>
    <cellStyle name="Comma 6 5 3 2 3" xfId="32470" xr:uid="{01236EB6-8028-4C10-B724-1AF06AAE07D5}"/>
    <cellStyle name="Comma 6 5 3 2 3 2" xfId="40809" xr:uid="{A674BB16-DA64-4748-875F-68F1FD3EAC90}"/>
    <cellStyle name="Comma 6 5 3 2 4" xfId="39197" xr:uid="{4A93A020-B5BB-474D-AFE0-20E1C356D400}"/>
    <cellStyle name="Comma 6 5 3 3" xfId="7836" xr:uid="{0376D5BB-9315-456F-8FF6-0CABA460E71E}"/>
    <cellStyle name="Comma 6 5 3 3 2" xfId="32866" xr:uid="{24D50CF5-A07B-43A3-86FA-92BFFF992236}"/>
    <cellStyle name="Comma 6 5 3 3 2 2" xfId="41211" xr:uid="{CC882022-6D57-4787-A5DE-C5648EAB2855}"/>
    <cellStyle name="Comma 6 5 3 3 3" xfId="39599" xr:uid="{7C8871B9-5838-41A1-9C06-4358418A7497}"/>
    <cellStyle name="Comma 6 5 3 4" xfId="32075" xr:uid="{F39847ED-ED89-4D74-8406-AB2E1D51C3BF}"/>
    <cellStyle name="Comma 6 5 3 4 2" xfId="40407" xr:uid="{E3AA97D8-5306-47DC-B710-0F6D8B49CF47}"/>
    <cellStyle name="Comma 6 5 3 5" xfId="31363" xr:uid="{FC4FA633-CDB5-484B-AA86-8C370B962792}"/>
    <cellStyle name="Comma 6 5 3 6" xfId="38795" xr:uid="{1A85D6E1-158B-4150-A4B7-8075E08BCE83}"/>
    <cellStyle name="Comma 6 5 30" xfId="29594" xr:uid="{CE5E908E-BF5C-42B8-A2DA-03C21D858FD5}"/>
    <cellStyle name="Comma 6 5 31" xfId="29786" xr:uid="{0D00D1E7-626B-4DCF-9ACF-CD85FF56F0FD}"/>
    <cellStyle name="Comma 6 5 32" xfId="30059" xr:uid="{D4F23298-81D7-49CC-A4C5-BC44CE922D11}"/>
    <cellStyle name="Comma 6 5 33" xfId="30264" xr:uid="{DA5D11D3-8BB9-4D96-B634-D81767090266}"/>
    <cellStyle name="Comma 6 5 34" xfId="30489" xr:uid="{FDCFB59E-2B8D-4E7D-924E-D4EFB75D2A8C}"/>
    <cellStyle name="Comma 6 5 35" xfId="34891" xr:uid="{013E233A-2AF4-4767-BBA6-3AC21D65EE31}"/>
    <cellStyle name="Comma 6 5 36" xfId="35155" xr:uid="{71872E3A-97D6-44D0-9D99-307E2CA86E94}"/>
    <cellStyle name="Comma 6 5 37" xfId="35328" xr:uid="{38A18C09-2F60-409F-A4CD-63ACBFD0C8BE}"/>
    <cellStyle name="Comma 6 5 38" xfId="35480" xr:uid="{78FF42FF-084E-44D5-88C0-2BA3413628FE}"/>
    <cellStyle name="Comma 6 5 39" xfId="35634" xr:uid="{D20868CA-4DB5-40F9-938A-6A0D2F1D12EA}"/>
    <cellStyle name="Comma 6 5 4" xfId="2574" xr:uid="{015E6AB5-A655-4B28-86D2-F426C8DD22AD}"/>
    <cellStyle name="Comma 6 5 4 2" xfId="5445" xr:uid="{D5A14DE1-CCD9-4D61-88F3-C4DA6D5F383C}"/>
    <cellStyle name="Comma 6 5 4 2 2" xfId="10240" xr:uid="{82ECF84D-6E06-4F4B-8056-615F96442DD6}"/>
    <cellStyle name="Comma 6 5 4 2 2 2" xfId="41352" xr:uid="{AA1058DC-A4D1-4A97-B5D8-BC53324222DE}"/>
    <cellStyle name="Comma 6 5 4 2 3" xfId="33004" xr:uid="{2698240A-BE22-4E23-82BA-3E2CDAF45026}"/>
    <cellStyle name="Comma 6 5 4 2 4" xfId="39740" xr:uid="{254C14B0-1AB2-4FDD-A9B6-37DFE56BA7A5}"/>
    <cellStyle name="Comma 6 5 4 3" xfId="8013" xr:uid="{EC803CA1-2BAA-4B83-A324-4AF80D661FF6}"/>
    <cellStyle name="Comma 6 5 4 3 2" xfId="32210" xr:uid="{5B915C6C-1594-4666-BB68-9148B230D66F}"/>
    <cellStyle name="Comma 6 5 4 3 3" xfId="40548" xr:uid="{65F295B0-7B66-4CC5-97FB-F0550C3C235A}"/>
    <cellStyle name="Comma 6 5 4 4" xfId="31661" xr:uid="{1F14D47A-204B-4AE3-8EC1-FDE1271DC0B0}"/>
    <cellStyle name="Comma 6 5 4 5" xfId="38937" xr:uid="{AE8CB71B-016E-4AD1-A61F-514950579072}"/>
    <cellStyle name="Comma 6 5 40" xfId="35874" xr:uid="{637E7FF2-E8F4-4D66-836B-8FC91F14960B}"/>
    <cellStyle name="Comma 6 5 41" xfId="1848" xr:uid="{92511813-AA20-4E52-AB8C-46562AF6B75A}"/>
    <cellStyle name="Comma 6 5 42" xfId="35954" xr:uid="{A8DD0517-5AFA-4B57-BE61-671B596B1517}"/>
    <cellStyle name="Comma 6 5 43" xfId="37005" xr:uid="{02146624-BE74-4B6B-A590-552228B5A56C}"/>
    <cellStyle name="Comma 6 5 44" xfId="37897" xr:uid="{5772A656-4C2D-41AB-9F16-A8A0E7DC0392}"/>
    <cellStyle name="Comma 6 5 45" xfId="38031" xr:uid="{99453144-D10D-49BE-9B67-616FD394961B}"/>
    <cellStyle name="Comma 6 5 46" xfId="38327" xr:uid="{004C1B21-B89F-4E44-812C-991BFFEB2C85}"/>
    <cellStyle name="Comma 6 5 5" xfId="2824" xr:uid="{9CB947A9-483E-42CB-90F9-E5C901D9EE45}"/>
    <cellStyle name="Comma 6 5 5 2" xfId="5661" xr:uid="{D7931443-D81C-455F-B796-BCBE08C2A83D}"/>
    <cellStyle name="Comma 6 5 5 2 2" xfId="10419" xr:uid="{ABD62BD1-4692-4357-BEF3-921D2E0B5F6B}"/>
    <cellStyle name="Comma 6 5 5 2 3" xfId="40951" xr:uid="{5FF20328-9291-4E18-8D65-4930F4CA8C47}"/>
    <cellStyle name="Comma 6 5 5 3" xfId="8190" xr:uid="{B0714C58-BC89-40CC-B77C-B2CA49BB221B}"/>
    <cellStyle name="Comma 6 5 5 4" xfId="32606" xr:uid="{3B191D0F-5FD6-4635-9076-8CE651DF5475}"/>
    <cellStyle name="Comma 6 5 5 5" xfId="39339" xr:uid="{72747E53-8097-4B44-BA4E-DA2A9C056AA3}"/>
    <cellStyle name="Comma 6 5 6" xfId="3076" xr:uid="{034A4554-22CC-43B5-BA60-275C201F5B79}"/>
    <cellStyle name="Comma 6 5 6 2" xfId="5882" xr:uid="{51DD9D0D-2F03-4F7C-A050-51FECEEB0E19}"/>
    <cellStyle name="Comma 6 5 6 2 2" xfId="10604" xr:uid="{F74B6B3A-74F3-47EA-8504-4299E0569C80}"/>
    <cellStyle name="Comma 6 5 6 3" xfId="8372" xr:uid="{894BB354-0156-4168-AF54-0FC7063A1BD3}"/>
    <cellStyle name="Comma 6 5 6 4" xfId="31808" xr:uid="{1823FFD9-C9F8-426C-95CF-9E9526ACDD65}"/>
    <cellStyle name="Comma 6 5 6 5" xfId="40147" xr:uid="{ACA4A48D-BDE9-4DCE-8D44-64B07EDF7D76}"/>
    <cellStyle name="Comma 6 5 7" xfId="3335" xr:uid="{66D6536E-1926-4EAE-A7BE-1FED17768B94}"/>
    <cellStyle name="Comma 6 5 7 2" xfId="6104" xr:uid="{B70EA6F8-9140-4844-85DE-7BF813857EC0}"/>
    <cellStyle name="Comma 6 5 7 2 2" xfId="10782" xr:uid="{8E79DA62-135A-4BF2-9A88-A3114B884486}"/>
    <cellStyle name="Comma 6 5 7 3" xfId="8549" xr:uid="{DFA4952D-9DD6-4FA6-99B5-F41A212350E4}"/>
    <cellStyle name="Comma 6 5 7 4" xfId="33444" xr:uid="{F0C86441-4C09-4296-888E-039378363319}"/>
    <cellStyle name="Comma 6 5 7 5" xfId="38504" xr:uid="{DAFB7C7A-CFBA-44C5-A3C7-F485A6EC19CF}"/>
    <cellStyle name="Comma 6 5 8" xfId="3647" xr:uid="{E3AB0C78-FD7F-4191-AE59-18AEAFFCC160}"/>
    <cellStyle name="Comma 6 5 8 2" xfId="6352" xr:uid="{A67DFEA6-520B-4FE5-BB4A-69CDF18A4735}"/>
    <cellStyle name="Comma 6 5 8 2 2" xfId="10964" xr:uid="{55417EDF-33D7-4164-929A-C667F00DBC2A}"/>
    <cellStyle name="Comma 6 5 8 3" xfId="8726" xr:uid="{A946B0D4-6443-4795-A306-8F60A7DDE9B5}"/>
    <cellStyle name="Comma 6 5 8 4" xfId="33779" xr:uid="{7D327D50-4822-451F-BB0E-F7B2A3C0B36C}"/>
    <cellStyle name="Comma 6 5 9" xfId="3902" xr:uid="{8B7E41C9-A8F2-4085-AA6A-1122619244BB}"/>
    <cellStyle name="Comma 6 5 9 2" xfId="6566" xr:uid="{221CF6EB-9A48-4BC8-8682-BBCD53FC7CEE}"/>
    <cellStyle name="Comma 6 5 9 2 2" xfId="11145" xr:uid="{9800A7FE-AF3B-4FB5-BD5C-8090BAEB0775}"/>
    <cellStyle name="Comma 6 5 9 3" xfId="8903" xr:uid="{E3B43843-3BF1-4F71-824E-4883062952D3}"/>
    <cellStyle name="Comma 6 5 9 4" xfId="34024" xr:uid="{BB3288C8-12EB-40B9-8476-466F68C4078B}"/>
    <cellStyle name="Comma 6 50" xfId="35064" xr:uid="{724B8FCC-078D-41A6-AB99-84B7345E7686}"/>
    <cellStyle name="Comma 6 51" xfId="35272" xr:uid="{A82691AD-9CD4-462D-B541-738A8B1F217D}"/>
    <cellStyle name="Comma 6 52" xfId="35430" xr:uid="{1524B657-7BF6-40DF-90FC-B3C3145A26E3}"/>
    <cellStyle name="Comma 6 53" xfId="35584" xr:uid="{1C5B54A2-2CBD-4B0A-8CE8-CBF1C9DAC6B8}"/>
    <cellStyle name="Comma 6 54" xfId="35688" xr:uid="{652A4AF9-AE57-44DD-B4FD-2899A8D351C5}"/>
    <cellStyle name="Comma 6 55" xfId="35825" xr:uid="{F861D922-D6D9-434C-B36C-85C58AED8CBE}"/>
    <cellStyle name="Comma 6 56" xfId="971" xr:uid="{F90CAC1E-EDD6-4B06-BF14-36D3F9498EDD}"/>
    <cellStyle name="Comma 6 57" xfId="36060" xr:uid="{4303FF9F-F853-40CD-89D0-30EFE7FC0F83}"/>
    <cellStyle name="Comma 6 58" xfId="36368" xr:uid="{20BF2035-3295-4B74-9D03-1D7823D3C4DA}"/>
    <cellStyle name="Comma 6 59" xfId="599" xr:uid="{A5D08AE3-E229-4905-BE48-F3F6B31E5CA4}"/>
    <cellStyle name="Comma 6 6" xfId="2011" xr:uid="{93A327A4-D330-43A2-9029-551E4E60A6C5}"/>
    <cellStyle name="Comma 6 6 2" xfId="4947" xr:uid="{62B92C4A-FF90-4D3A-9656-547F3899B4A5}"/>
    <cellStyle name="Comma 6 6 2 2" xfId="9814" xr:uid="{7AFD472E-0FCD-40A5-895A-AF91B9C5F0D4}"/>
    <cellStyle name="Comma 6 6 2 2 2" xfId="33149" xr:uid="{8B6448AE-3B54-44C4-984D-15C746EDF57E}"/>
    <cellStyle name="Comma 6 6 2 2 2 2" xfId="41497" xr:uid="{A7D956D3-D3CA-4490-A184-5F2130BE50FA}"/>
    <cellStyle name="Comma 6 6 2 2 3" xfId="39885" xr:uid="{9C16148C-B9F6-4FE9-850D-F2D52898A874}"/>
    <cellStyle name="Comma 6 6 2 3" xfId="27520" xr:uid="{E4B3E5A8-E149-4BAE-959A-B1334FB05847}"/>
    <cellStyle name="Comma 6 6 2 3 2" xfId="40693" xr:uid="{229CC323-6DF1-4486-9DF3-0EA265836997}"/>
    <cellStyle name="Comma 6 6 2 4" xfId="32354" xr:uid="{8BF07583-CE4A-44CF-89D0-9BDE7FA83899}"/>
    <cellStyle name="Comma 6 6 2 5" xfId="39081" xr:uid="{F60A6659-93B8-4CCE-909D-388841BA6FED}"/>
    <cellStyle name="Comma 6 6 3" xfId="7590" xr:uid="{736FC887-0480-4338-82CB-24BD7645EE67}"/>
    <cellStyle name="Comma 6 6 3 2" xfId="32750" xr:uid="{454DB974-43CB-4554-BD7C-FC4668F3C0C5}"/>
    <cellStyle name="Comma 6 6 3 2 2" xfId="41095" xr:uid="{238DAACA-EAEA-4294-955C-1432E37BFF69}"/>
    <cellStyle name="Comma 6 6 3 3" xfId="39483" xr:uid="{BD0AB22D-122A-4D02-89BE-C1F5A422EC69}"/>
    <cellStyle name="Comma 6 6 4" xfId="27169" xr:uid="{D757E1B3-A8C8-46FC-82E7-066566B5DA24}"/>
    <cellStyle name="Comma 6 6 4 2" xfId="31953" xr:uid="{97036D31-16AC-4BE6-AA96-463FBC155B0A}"/>
    <cellStyle name="Comma 6 6 4 3" xfId="40291" xr:uid="{9FBE44E2-67DD-462F-B413-2173A929F04A}"/>
    <cellStyle name="Comma 6 6 5" xfId="30555" xr:uid="{C00B7ECB-A7E4-4530-AD1A-1AD28DEE2CA4}"/>
    <cellStyle name="Comma 6 6 6" xfId="36276" xr:uid="{7E33566B-46A3-4148-A426-E8149D5686A5}"/>
    <cellStyle name="Comma 6 6 7" xfId="38680" xr:uid="{BB47DF3D-E669-4930-ADC2-01E7A5F3D211}"/>
    <cellStyle name="Comma 6 60" xfId="37666" xr:uid="{FA3E144B-48B3-4063-A026-3FEDE0490B08}"/>
    <cellStyle name="Comma 6 61" xfId="38019" xr:uid="{AA78E224-A0C3-46B8-BC76-CB502AF39BDD}"/>
    <cellStyle name="Comma 6 62" xfId="38203" xr:uid="{B2D356AC-E5AE-48AD-84B3-D3AB13349F77}"/>
    <cellStyle name="Comma 6 7" xfId="2255" xr:uid="{AD21F5B1-C07F-41DF-8466-B15110B8773F}"/>
    <cellStyle name="Comma 6 7 2" xfId="5161" xr:uid="{8DA32E1C-60CB-4A0E-961F-CF2EAEC050DF}"/>
    <cellStyle name="Comma 6 7 2 2" xfId="9992" xr:uid="{8F294DB1-2C9C-4E4E-966D-5D5F1F9477F4}"/>
    <cellStyle name="Comma 6 7 3" xfId="7767" xr:uid="{F27D76C3-378D-44D2-A253-270A71AEC15C}"/>
    <cellStyle name="Comma 6 7 4" xfId="27063" xr:uid="{B9795F12-CB64-454F-8FAD-34363920B8B9}"/>
    <cellStyle name="Comma 6 7 5" xfId="30618" xr:uid="{E6BDF9CA-2E81-4308-A31E-43ED6905F721}"/>
    <cellStyle name="Comma 6 7 6" xfId="38465" xr:uid="{9BED576E-1187-492D-A6DE-7FCFC2784E9B}"/>
    <cellStyle name="Comma 6 8" xfId="2464" xr:uid="{CFA01D1B-8AA2-4FA6-B0CF-7B7D8AEBDF6B}"/>
    <cellStyle name="Comma 6 8 2" xfId="5352" xr:uid="{85270D52-F55E-493D-9491-DF3DCE93B588}"/>
    <cellStyle name="Comma 6 8 2 2" xfId="10170" xr:uid="{01EBC2AD-2E3D-4EC9-AB39-C604D8548227}"/>
    <cellStyle name="Comma 6 8 3" xfId="7944" xr:uid="{250B20E2-3DF4-48CC-BFF3-54F04885C570}"/>
    <cellStyle name="Comma 6 8 4" xfId="27321" xr:uid="{89D15866-01C5-4E74-A4CE-3EF1DB6304CD}"/>
    <cellStyle name="Comma 6 8 5" xfId="30780" xr:uid="{A170736C-7F07-4E0E-8166-32EB77A17811}"/>
    <cellStyle name="Comma 6 9" xfId="2713" xr:uid="{4BDD1DF9-7437-457F-A5DF-E16878FA10CF}"/>
    <cellStyle name="Comma 6 9 2" xfId="5567" xr:uid="{2750D148-BC4B-4F8A-AD49-16155A152669}"/>
    <cellStyle name="Comma 6 9 2 2" xfId="10348" xr:uid="{903167BB-8AAA-4D0C-A850-9CA803FFAA10}"/>
    <cellStyle name="Comma 6 9 3" xfId="8121" xr:uid="{7A8D056B-8C58-445A-A830-11157DBE79B3}"/>
    <cellStyle name="Comma 6 9 4" xfId="30816" xr:uid="{A133A1AD-932E-45B9-BC22-F3C2B0447179}"/>
    <cellStyle name="Comma 60" xfId="2500" xr:uid="{601AA5BD-FD7D-4A6A-B4A9-6C8BA83544EF}"/>
    <cellStyle name="Comma 60 2" xfId="28204" xr:uid="{A063CFAA-D8C1-4965-815D-0C85F1CA8CE4}"/>
    <cellStyle name="Comma 60 3" xfId="31156" xr:uid="{B8E09516-A108-4F5D-B039-D2439C5C638B}"/>
    <cellStyle name="Comma 61" xfId="2565" xr:uid="{C30F2E66-52AE-4688-9C54-134928243D86}"/>
    <cellStyle name="Comma 61 2" xfId="27417" xr:uid="{D8FA0E12-77A2-433B-8937-6D7915AA275F}"/>
    <cellStyle name="Comma 61 3" xfId="31113" xr:uid="{AAC34BD2-9DD8-4E68-85D3-7D1B9FF74024}"/>
    <cellStyle name="Comma 62" xfId="2382" xr:uid="{C8B9E411-E431-4EB9-8CBD-8BED1A758223}"/>
    <cellStyle name="Comma 62 2" xfId="28195" xr:uid="{71D09E19-CA76-4BCF-BD26-BB8A56A9E29F}"/>
    <cellStyle name="Comma 62 3" xfId="31039" xr:uid="{F71B9EE6-53A0-4844-A447-47A7E6C04C6A}"/>
    <cellStyle name="Comma 63" xfId="2478" xr:uid="{2C4FD3A0-3881-4683-9DFF-75C3A57FB667}"/>
    <cellStyle name="Comma 63 2" xfId="27814" xr:uid="{40712296-212A-45CE-8B45-0D3BBDF5888F}"/>
    <cellStyle name="Comma 63 3" xfId="31165" xr:uid="{88C69D9B-BB52-4CC3-9B58-2CF43074FB66}"/>
    <cellStyle name="Comma 64" xfId="2621" xr:uid="{282C6225-6245-457A-9257-7EAB8A462821}"/>
    <cellStyle name="Comma 64 2" xfId="27735" xr:uid="{4D868138-EDB7-4807-BBEB-4F2451FDC7A1}"/>
    <cellStyle name="Comma 64 3" xfId="31192" xr:uid="{37AAADA2-6C81-448C-BF14-15C0DF8D7830}"/>
    <cellStyle name="Comma 65" xfId="2627" xr:uid="{D327C65F-7E9C-411B-B243-030377ECD668}"/>
    <cellStyle name="Comma 65 2" xfId="27980" xr:uid="{8EA73527-86F6-4535-AB0B-4255AB984CAD}"/>
    <cellStyle name="Comma 66" xfId="2479" xr:uid="{721F0CD4-C25C-4682-9357-0DB4DABFE984}"/>
    <cellStyle name="Comma 66 2" xfId="12566" xr:uid="{129AF760-CB2B-4D76-82E0-1927C1C7F008}"/>
    <cellStyle name="Comma 66 2 2" xfId="12540" xr:uid="{1F54BE4E-6F29-4A3C-ADDC-4422FBC159FA}"/>
    <cellStyle name="Comma 66 2 2 2" xfId="12567" xr:uid="{13D1BFEB-8AB1-43C0-98EC-F252D0811D5A}"/>
    <cellStyle name="Comma 66 3" xfId="27690" xr:uid="{3A837851-26EB-436F-9C27-4BFEC276F610}"/>
    <cellStyle name="Comma 66 4" xfId="31327" xr:uid="{323CB290-1AD8-436E-A57E-36C0FD4BAFA6}"/>
    <cellStyle name="Comma 67" xfId="2525" xr:uid="{E5A39560-32E2-438B-BC63-58DAC4F19BAC}"/>
    <cellStyle name="Comma 67 2" xfId="28155" xr:uid="{AC09F09D-1293-4544-991D-0A7772E640DB}"/>
    <cellStyle name="Comma 68" xfId="2518" xr:uid="{0C4DEEC5-8337-4A30-8CEA-396863879147}"/>
    <cellStyle name="Comma 68 2" xfId="28196" xr:uid="{A7542913-E5A3-4B5F-83BF-C8D281B6B40B}"/>
    <cellStyle name="Comma 68 3" xfId="31396" xr:uid="{DDFEBF00-C5B5-4695-9E09-51369A342397}"/>
    <cellStyle name="Comma 69" xfId="604" xr:uid="{7077E58A-0B57-4034-9069-369B8E9C7BE3}"/>
    <cellStyle name="Comma 69 2" xfId="12549" xr:uid="{017E7A77-F3EB-44D3-B914-C88BBB12A7FE}"/>
    <cellStyle name="Comma 7" xfId="259" xr:uid="{0AA24E8D-1AB0-4E9A-B947-BEC33CDC84FF}"/>
    <cellStyle name="Comma 7 10" xfId="3231" xr:uid="{603D5099-A178-4BE5-B753-3735B5481EBA}"/>
    <cellStyle name="Comma 7 10 2" xfId="6018" xr:uid="{F5859008-D8A5-4279-859D-3CA87D65FE9D}"/>
    <cellStyle name="Comma 7 10 2 2" xfId="10719" xr:uid="{7BA15F14-F623-4A35-B3F3-2E929E79D84C}"/>
    <cellStyle name="Comma 7 10 2 2 2" xfId="30795" xr:uid="{A885CEC5-F871-4549-A1A0-72D5CF4C871B}"/>
    <cellStyle name="Comma 7 10 2 2 2 2" xfId="37930" xr:uid="{C672D8B6-0E85-43DA-8094-81430AB9711C}"/>
    <cellStyle name="Comma 7 10 2 2 3" xfId="35726" xr:uid="{0473DBD4-C676-49A2-92FB-7E816ADB6518}"/>
    <cellStyle name="Comma 7 10 2 2 4" xfId="37813" xr:uid="{31D6B19D-F56C-42AE-92E2-D1BE8D121A15}"/>
    <cellStyle name="Comma 7 10 2 2 5" xfId="41253" xr:uid="{A5A6DEFA-DC47-4A58-A87F-DC42466700CD}"/>
    <cellStyle name="Comma 7 10 2 3" xfId="32907" xr:uid="{CE0948FB-164C-47FB-8CF2-3D5D40AA2F54}"/>
    <cellStyle name="Comma 7 10 2 3 2" xfId="37887" xr:uid="{7925C320-79EF-4740-BCD4-C222F666234B}"/>
    <cellStyle name="Comma 7 10 2 4" xfId="30761" xr:uid="{F16EB2D7-97F0-426F-8758-0E538014A518}"/>
    <cellStyle name="Comma 7 10 2 5" xfId="35678" xr:uid="{8751B3C9-E31D-4A0F-A07E-67751E317B4F}"/>
    <cellStyle name="Comma 7 10 2 6" xfId="37750" xr:uid="{8C823288-8307-4FC8-B560-54B6B2EED5D7}"/>
    <cellStyle name="Comma 7 10 2 7" xfId="39641" xr:uid="{BEF14F04-C55E-4E72-8C3F-E842C1A63160}"/>
    <cellStyle name="Comma 7 10 3" xfId="8486" xr:uid="{331E87FD-0FDE-4F85-B4CC-F44509197EBF}"/>
    <cellStyle name="Comma 7 10 3 2" xfId="32117" xr:uid="{868324C2-15EA-4E8B-895C-FFDC4482A8D9}"/>
    <cellStyle name="Comma 7 10 3 3" xfId="40449" xr:uid="{41102B58-537F-4854-93A9-AFE34092831B}"/>
    <cellStyle name="Comma 7 10 4" xfId="31284" xr:uid="{AA6DA903-660F-43B9-B874-92750865ACAA}"/>
    <cellStyle name="Comma 7 10 5" xfId="38838" xr:uid="{D32AA130-64BD-41CE-A19B-B159A947359E}"/>
    <cellStyle name="Comma 7 11" xfId="3507" xr:uid="{A721E331-E685-4E15-9494-EA13830BBB31}"/>
    <cellStyle name="Comma 7 11 2" xfId="6249" xr:uid="{72C9DC35-AA28-497B-BB60-67AA321FCCE0}"/>
    <cellStyle name="Comma 7 11 2 2" xfId="10899" xr:uid="{13B91CC1-3D7E-4E13-9EAD-C18C1422AB0C}"/>
    <cellStyle name="Comma 7 11 2 3" xfId="32515" xr:uid="{7244F0DF-78DD-4DEF-8727-2D5F2E3B66A1}"/>
    <cellStyle name="Comma 7 11 2 4" xfId="40852" xr:uid="{A3E3A76B-BFF7-4353-BD88-37E364A17E15}"/>
    <cellStyle name="Comma 7 11 3" xfId="8663" xr:uid="{A987A669-F730-4BBB-8FD8-954CE589CD00}"/>
    <cellStyle name="Comma 7 11 4" xfId="31399" xr:uid="{9E3E8A06-F08C-4662-ACE5-E92FD5F6C6AB}"/>
    <cellStyle name="Comma 7 11 5" xfId="39240" xr:uid="{5955D639-9C90-4245-96FC-A426537F6CE4}"/>
    <cellStyle name="Comma 7 12" xfId="3815" xr:uid="{4B86C61A-D0E3-4B5E-8778-090888071792}"/>
    <cellStyle name="Comma 7 12 2" xfId="6495" xr:uid="{5827BA4D-E135-405F-9FEE-E96DB7C21AF5}"/>
    <cellStyle name="Comma 7 12 2 2" xfId="11080" xr:uid="{B1FC405F-3269-4F28-8B94-9990EDE053DF}"/>
    <cellStyle name="Comma 7 12 3" xfId="8840" xr:uid="{CBEF7A01-C079-4486-B317-9810361DBF41}"/>
    <cellStyle name="Comma 7 12 4" xfId="31425" xr:uid="{52378063-067E-446B-BA51-AB278715EE4F}"/>
    <cellStyle name="Comma 7 12 5" xfId="40048" xr:uid="{262B789A-8473-4BB6-8B23-6F101EECBCDF}"/>
    <cellStyle name="Comma 7 13" xfId="3990" xr:uid="{30C1DBE3-5D6D-40E8-AF94-24BD6B672DF8}"/>
    <cellStyle name="Comma 7 13 2" xfId="6632" xr:uid="{8D7875AA-2EA0-4CE1-B2FC-FB6F2A3CE705}"/>
    <cellStyle name="Comma 7 13 2 2" xfId="11210" xr:uid="{A90E619F-07D8-48A4-A906-CF96A01D7FA4}"/>
    <cellStyle name="Comma 7 13 3" xfId="8968" xr:uid="{7062A112-341A-45A1-B052-8A65E79FFA4B}"/>
    <cellStyle name="Comma 7 13 4" xfId="31721" xr:uid="{75FE5A2B-D425-40BA-B60B-1EFF53605FB7}"/>
    <cellStyle name="Comma 7 13 5" xfId="38384" xr:uid="{26B769D2-4A6A-490A-86D4-EBAB5AF70D02}"/>
    <cellStyle name="Comma 7 14" xfId="4042" xr:uid="{E9EEEA08-5CC7-46E4-9A2A-618B61C9C59B}"/>
    <cellStyle name="Comma 7 14 2" xfId="6667" xr:uid="{4441B840-2973-485D-BD48-FAB71BBEED93}"/>
    <cellStyle name="Comma 7 14 2 2" xfId="11245" xr:uid="{CE0CD4E9-225F-47D3-A422-EA17421B9A21}"/>
    <cellStyle name="Comma 7 14 3" xfId="9002" xr:uid="{2B02E49D-3F35-4E53-BE2E-55856C34968E}"/>
    <cellStyle name="Comma 7 14 4" xfId="33401" xr:uid="{389C3453-ADEC-4DF1-9AEF-AA52CB5EDAAC}"/>
    <cellStyle name="Comma 7 15" xfId="4135" xr:uid="{B6A52090-94B4-4091-8F3C-B7F036B0C6EF}"/>
    <cellStyle name="Comma 7 15 2" xfId="6748" xr:uid="{89E98C9F-43A8-4899-9F8B-B16A18AAD363}"/>
    <cellStyle name="Comma 7 15 2 2" xfId="11316" xr:uid="{C10A447E-69C9-4796-A77E-598E68AE6D48}"/>
    <cellStyle name="Comma 7 15 3" xfId="9073" xr:uid="{6E28F515-CDA0-4A4A-9533-A8BA4511D98E}"/>
    <cellStyle name="Comma 7 15 4" xfId="33604" xr:uid="{4372C17F-FEFC-4B24-83F7-1883E60C7643}"/>
    <cellStyle name="Comma 7 16" xfId="4292" xr:uid="{26B2CE10-DD85-4692-8DA1-28E8E7DB1910}"/>
    <cellStyle name="Comma 7 16 2" xfId="6877" xr:uid="{8F7C1671-3C7D-44A5-8AC0-6139BC2CDEDF}"/>
    <cellStyle name="Comma 7 16 2 2" xfId="11445" xr:uid="{30BFB895-7C4F-469D-9721-EDB460418B7B}"/>
    <cellStyle name="Comma 7 16 3" xfId="9202" xr:uid="{95B5CE08-5E34-4B56-9764-6D7992990578}"/>
    <cellStyle name="Comma 7 16 4" xfId="33548" xr:uid="{7653EEDA-C74B-4B76-B0A8-75AAE6E5A85B}"/>
    <cellStyle name="Comma 7 17" xfId="4480" xr:uid="{91EF83F1-906F-45EE-BD61-2418A980BBCA}"/>
    <cellStyle name="Comma 7 17 2" xfId="7061" xr:uid="{16858C50-1EF1-4D3C-B756-D359E352443D}"/>
    <cellStyle name="Comma 7 17 2 2" xfId="11629" xr:uid="{E069AF43-9CCB-42EA-96D7-5245F923FCCE}"/>
    <cellStyle name="Comma 7 17 3" xfId="9386" xr:uid="{B1FE0E50-3D4E-4D12-9D06-41A0C4A8538A}"/>
    <cellStyle name="Comma 7 17 4" xfId="33742" xr:uid="{FFCA94DC-E698-463E-8031-ED8B3B321D67}"/>
    <cellStyle name="Comma 7 18" xfId="4724" xr:uid="{DEC373EB-9C08-4B7E-845F-A629E341555F}"/>
    <cellStyle name="Comma 7 18 2" xfId="9621" xr:uid="{54F1405D-239C-4A7C-8AC6-AB5E4E533304}"/>
    <cellStyle name="Comma 7 18 3" xfId="33810" xr:uid="{0B7262BF-CDA4-43E1-9E20-E0A52000B72F}"/>
    <cellStyle name="Comma 7 19" xfId="12528" xr:uid="{C9592CC3-48B7-4253-9284-25115AAE8F27}"/>
    <cellStyle name="Comma 7 19 2" xfId="33952" xr:uid="{57049FDD-AE4A-40C3-89AA-1A8D43E20B37}"/>
    <cellStyle name="Comma 7 2" xfId="606" xr:uid="{651A6E20-10DD-4AE2-AC3D-2BB242303E50}"/>
    <cellStyle name="Comma 7 2 10" xfId="33828" xr:uid="{97AC482B-CFA4-4995-A61C-BDB0FBBB335B}"/>
    <cellStyle name="Comma 7 2 11" xfId="34128" xr:uid="{6B574259-9904-4F2D-AFB1-B988F4AC24F0}"/>
    <cellStyle name="Comma 7 2 12" xfId="35733" xr:uid="{1156F124-49A9-4473-915E-501BE15940E1}"/>
    <cellStyle name="Comma 7 2 13" xfId="1545" xr:uid="{D5E989A4-EAF1-4886-93AC-1D2E72CA6E9E}"/>
    <cellStyle name="Comma 7 2 14" xfId="36386" xr:uid="{BC543BCD-22F2-4EC8-87B9-E76B203664D1}"/>
    <cellStyle name="Comma 7 2 15" xfId="37702" xr:uid="{F9DBD8B7-3C43-4855-8891-33D26A9213CF}"/>
    <cellStyle name="Comma 7 2 16" xfId="37679" xr:uid="{8A6E2FDC-3B6C-46C4-8E13-4DD2C5E55D3B}"/>
    <cellStyle name="Comma 7 2 17" xfId="38218" xr:uid="{9521417C-8892-449F-A4BF-FA0FDAB74649}"/>
    <cellStyle name="Comma 7 2 2" xfId="976" xr:uid="{70723786-C1B6-4E16-AE0B-9AE219B156B5}"/>
    <cellStyle name="Comma 7 2 2 10" xfId="4293" xr:uid="{3A9CEA74-5D90-4A66-84EA-A1F083F11A24}"/>
    <cellStyle name="Comma 7 2 2 10 2" xfId="6878" xr:uid="{8B37310B-DF8F-4552-BCC1-EC7697600681}"/>
    <cellStyle name="Comma 7 2 2 10 2 2" xfId="11446" xr:uid="{C9BE0FCF-DB45-4D5C-8EE5-082A84F82296}"/>
    <cellStyle name="Comma 7 2 2 10 3" xfId="9203" xr:uid="{0644928A-93E8-4AB3-A00C-7EC902F96134}"/>
    <cellStyle name="Comma 7 2 2 10 4" xfId="33478" xr:uid="{4B985F5B-D999-4C5D-98E5-0F9D2B5B67DA}"/>
    <cellStyle name="Comma 7 2 2 11" xfId="4481" xr:uid="{F6ED3DC6-AA4B-43FB-B1EF-AC9E782C308E}"/>
    <cellStyle name="Comma 7 2 2 11 2" xfId="7062" xr:uid="{FCF3866B-CAF9-457C-85C5-FEA8F4F93592}"/>
    <cellStyle name="Comma 7 2 2 11 2 2" xfId="11630" xr:uid="{3FBE155E-947F-4D28-88AF-EF9BCF15326A}"/>
    <cellStyle name="Comma 7 2 2 11 3" xfId="9387" xr:uid="{960FDD30-CD18-464C-A7B6-BB3B41EAE19E}"/>
    <cellStyle name="Comma 7 2 2 11 4" xfId="33743" xr:uid="{80600BF7-BB94-4F8C-8588-755C78B97F62}"/>
    <cellStyle name="Comma 7 2 2 12" xfId="4726" xr:uid="{CCD8D32F-E275-4BDB-BB68-05CC38C047B7}"/>
    <cellStyle name="Comma 7 2 2 12 2" xfId="9623" xr:uid="{88C4E37A-10BF-4981-A0F0-D1D12B931998}"/>
    <cellStyle name="Comma 7 2 2 12 3" xfId="33840" xr:uid="{7A9ECC5A-8053-46F1-A632-610B57B73575}"/>
    <cellStyle name="Comma 7 2 2 13" xfId="7418" xr:uid="{C32C42DE-BB5A-458E-B913-ABDCA429F107}"/>
    <cellStyle name="Comma 7 2 2 13 2" xfId="33953" xr:uid="{94AC5BA3-3CCF-4B5A-BC31-E1C52E3AF883}"/>
    <cellStyle name="Comma 7 2 2 14" xfId="12777" xr:uid="{76E5AC75-73B6-4D1C-83CA-36B5EF8E8FDD}"/>
    <cellStyle name="Comma 7 2 2 14 2" xfId="34242" xr:uid="{F8A75986-7CD8-446F-8121-1DD0D9DAC045}"/>
    <cellStyle name="Comma 7 2 2 15" xfId="12953" xr:uid="{785AB537-D44F-4B1C-A592-47371A95F65E}"/>
    <cellStyle name="Comma 7 2 2 16" xfId="18447" xr:uid="{21887646-148F-44BA-8077-65B2BD7E935C}"/>
    <cellStyle name="Comma 7 2 2 17" xfId="25121" xr:uid="{74343578-CDC9-4FA7-B5D2-E19C4A7EB1EE}"/>
    <cellStyle name="Comma 7 2 2 18" xfId="25418" xr:uid="{186BAC2C-97E7-4850-886E-67E2C9FF099D}"/>
    <cellStyle name="Comma 7 2 2 19" xfId="25604" xr:uid="{8EE856D5-052A-41B5-990B-1F2F7C939104}"/>
    <cellStyle name="Comma 7 2 2 2" xfId="2018" xr:uid="{C35BBD72-7004-4CB9-812C-73E7BDA2BA2F}"/>
    <cellStyle name="Comma 7 2 2 2 2" xfId="4954" xr:uid="{EF098C94-7337-4D43-8B0A-AF884C2097CA}"/>
    <cellStyle name="Comma 7 2 2 2 2 2" xfId="9821" xr:uid="{87B11DC5-4D1D-4C50-9BEE-BF4567206863}"/>
    <cellStyle name="Comma 7 2 2 2 2 2 2" xfId="33069" xr:uid="{BCFE2BE8-1482-4F9E-A82C-C5A88B4E9EB7}"/>
    <cellStyle name="Comma 7 2 2 2 2 2 2 2" xfId="41417" xr:uid="{2E8D02D0-A78B-4B1A-A705-C8A4C44ECD22}"/>
    <cellStyle name="Comma 7 2 2 2 2 2 3" xfId="39805" xr:uid="{BFB4A649-706B-4925-B4F0-8308F5C71E62}"/>
    <cellStyle name="Comma 7 2 2 2 2 3" xfId="32274" xr:uid="{3E4C6D7E-AA34-4CA7-8CD8-6001761E3C61}"/>
    <cellStyle name="Comma 7 2 2 2 2 3 2" xfId="40613" xr:uid="{0F3D0A7B-E260-48AB-96E6-E6F1FFDE2674}"/>
    <cellStyle name="Comma 7 2 2 2 2 4" xfId="30900" xr:uid="{A434D8A2-462B-4829-933C-82B5A375466A}"/>
    <cellStyle name="Comma 7 2 2 2 2 5" xfId="39001" xr:uid="{EFB9A7CB-4C1A-4A2E-A3B8-A41FB485AD57}"/>
    <cellStyle name="Comma 7 2 2 2 3" xfId="7597" xr:uid="{2CD70EA5-C6F4-4C03-A721-9AA057DDF0BD}"/>
    <cellStyle name="Comma 7 2 2 2 3 2" xfId="32670" xr:uid="{8F1E938C-40EA-4C5B-9A2E-DB761D427923}"/>
    <cellStyle name="Comma 7 2 2 2 3 2 2" xfId="41015" xr:uid="{E907AE61-2894-403A-97DC-97C4D672A147}"/>
    <cellStyle name="Comma 7 2 2 2 3 3" xfId="31098" xr:uid="{AFFE36BD-4745-465D-82A5-6F76F1DF043E}"/>
    <cellStyle name="Comma 7 2 2 2 3 4" xfId="39403" xr:uid="{1761AF0A-BD4C-4F4A-ABC4-D674C7ADC179}"/>
    <cellStyle name="Comma 7 2 2 2 4" xfId="27527" xr:uid="{98899CE1-F4DB-40E5-BEBB-F2018F48D629}"/>
    <cellStyle name="Comma 7 2 2 2 4 2" xfId="31870" xr:uid="{B318AFFB-13EA-41BE-B774-1A168FC64234}"/>
    <cellStyle name="Comma 7 2 2 2 4 3" xfId="40211" xr:uid="{3866BA27-3CD2-4F11-877E-331B206ED97F}"/>
    <cellStyle name="Comma 7 2 2 2 5" xfId="34071" xr:uid="{17AC6690-25EF-40E7-9321-25588A51B291}"/>
    <cellStyle name="Comma 7 2 2 2 6" xfId="30426" xr:uid="{4A792B03-F475-48F4-9B5A-D56EB484F0F5}"/>
    <cellStyle name="Comma 7 2 2 2 7" xfId="37953" xr:uid="{AE1D355E-3E20-4B30-9B61-F0C9DF4FF228}"/>
    <cellStyle name="Comma 7 2 2 2 8" xfId="38603" xr:uid="{2E6A0475-8484-4143-845F-F9C960EE28E1}"/>
    <cellStyle name="Comma 7 2 2 20" xfId="25928" xr:uid="{A6780F84-6893-4B26-854D-740CF7B64062}"/>
    <cellStyle name="Comma 7 2 2 21" xfId="26220" xr:uid="{020A6E57-FCA0-4648-891E-CB0E8E3749DE}"/>
    <cellStyle name="Comma 7 2 2 22" xfId="26441" xr:uid="{5C3A786F-4207-4B94-BD71-256C69115780}"/>
    <cellStyle name="Comma 7 2 2 23" xfId="26731" xr:uid="{2294F51A-B53A-4E43-A1E8-C0BED2DF12DB}"/>
    <cellStyle name="Comma 7 2 2 24" xfId="26939" xr:uid="{8E49293B-3815-4B48-9044-36122CABA993}"/>
    <cellStyle name="Comma 7 2 2 25" xfId="27176" xr:uid="{51C280E4-C065-4B11-9809-888FE911F003}"/>
    <cellStyle name="Comma 7 2 2 26" xfId="1473" xr:uid="{DF7150B7-B7F0-48EA-8A78-F71677205AD4}"/>
    <cellStyle name="Comma 7 2 2 27" xfId="28437" xr:uid="{CCB789D0-0567-4548-B269-7490500A972E}"/>
    <cellStyle name="Comma 7 2 2 28" xfId="28719" xr:uid="{A9867767-9D92-4B01-BCE5-3B1B7181C79E}"/>
    <cellStyle name="Comma 7 2 2 29" xfId="28999" xr:uid="{89B1DA60-59F3-4AD5-B81D-AD9E45BEB0E3}"/>
    <cellStyle name="Comma 7 2 2 3" xfId="2262" xr:uid="{5A06A42D-B84E-4F5A-91EE-DCC0E4F973C3}"/>
    <cellStyle name="Comma 7 2 2 3 2" xfId="5168" xr:uid="{C4F1D794-8CB6-4C41-8A26-FF3A826D6C15}"/>
    <cellStyle name="Comma 7 2 2 3 2 2" xfId="9999" xr:uid="{ECB1720A-40D0-4DE8-8E03-01D4DDFF044C}"/>
    <cellStyle name="Comma 7 2 2 3 2 2 2" xfId="33268" xr:uid="{B47F2D86-6C2A-468C-BAC7-DD2503161B0F}"/>
    <cellStyle name="Comma 7 2 2 3 2 2 2 2" xfId="41616" xr:uid="{0C404C78-1188-4D79-905B-38F8CCF54F30}"/>
    <cellStyle name="Comma 7 2 2 3 2 2 3" xfId="40004" xr:uid="{D0588FB1-6655-48B6-84AC-FA5F515072CA}"/>
    <cellStyle name="Comma 7 2 2 3 2 3" xfId="32473" xr:uid="{A6CBDDCA-B45F-4DEC-A658-934FCF1F3ED5}"/>
    <cellStyle name="Comma 7 2 2 3 2 3 2" xfId="40812" xr:uid="{6A8E1AD9-0766-4977-95C9-228FDAAE55F5}"/>
    <cellStyle name="Comma 7 2 2 3 2 4" xfId="31141" xr:uid="{F96A15B2-4DDA-4DF7-825A-4525A72FF20D}"/>
    <cellStyle name="Comma 7 2 2 3 2 5" xfId="39200" xr:uid="{9CD4274A-2EAA-4728-8095-ABA5AB51CD2F}"/>
    <cellStyle name="Comma 7 2 2 3 3" xfId="7774" xr:uid="{111E2439-5738-4ABB-8C07-A407DC4CD8AC}"/>
    <cellStyle name="Comma 7 2 2 3 3 2" xfId="32869" xr:uid="{1F2245E8-F045-4C6C-9A9E-7E320FA7249F}"/>
    <cellStyle name="Comma 7 2 2 3 3 2 2" xfId="41214" xr:uid="{823970EE-79D5-45A6-937E-B6692F47CD42}"/>
    <cellStyle name="Comma 7 2 2 3 3 3" xfId="39602" xr:uid="{3E79E3EB-3996-4001-8DE9-814374A83524}"/>
    <cellStyle name="Comma 7 2 2 3 4" xfId="32078" xr:uid="{24894F41-8CBE-4D06-8FAC-BA66203A9484}"/>
    <cellStyle name="Comma 7 2 2 3 4 2" xfId="40410" xr:uid="{B57AB19A-03D5-423A-88BD-4132C84ABD67}"/>
    <cellStyle name="Comma 7 2 2 3 5" xfId="30944" xr:uid="{5BEFB7C1-74FB-40ED-9E36-2680ED5278C8}"/>
    <cellStyle name="Comma 7 2 2 3 6" xfId="38798" xr:uid="{DAECEF18-0498-4243-B2E2-FE487168D2B8}"/>
    <cellStyle name="Comma 7 2 2 30" xfId="29300" xr:uid="{1590B337-D726-4CD9-8A27-364DD1E6A79A}"/>
    <cellStyle name="Comma 7 2 2 31" xfId="29535" xr:uid="{2B9C3012-F0CC-4DF5-9E31-8ACD13754016}"/>
    <cellStyle name="Comma 7 2 2 32" xfId="29722" xr:uid="{E8F33528-A9A1-40CA-B38E-CE9AE29A124E}"/>
    <cellStyle name="Comma 7 2 2 33" xfId="29977" xr:uid="{BDB2BBD5-FD5B-4CC7-B2D0-BB9F3A27C0C1}"/>
    <cellStyle name="Comma 7 2 2 34" xfId="30204" xr:uid="{E1D09615-26F4-45CB-BD1F-21CA8C22C3D0}"/>
    <cellStyle name="Comma 7 2 2 35" xfId="34771" xr:uid="{01154B18-A1CC-492E-B8C7-507F53369F31}"/>
    <cellStyle name="Comma 7 2 2 36" xfId="35071" xr:uid="{1FA6F0E8-F7A6-4E91-99A3-F394D1343ECA}"/>
    <cellStyle name="Comma 7 2 2 37" xfId="35279" xr:uid="{6792BE19-69AF-432E-964B-2F2B0F1B6A00}"/>
    <cellStyle name="Comma 7 2 2 38" xfId="35437" xr:uid="{CEC4B0DB-3FDD-474C-8D95-22E88BDCE984}"/>
    <cellStyle name="Comma 7 2 2 39" xfId="35591" xr:uid="{FA0E3D5F-EDFD-4B7B-BA6D-4355C6143E6B}"/>
    <cellStyle name="Comma 7 2 2 4" xfId="2471" xr:uid="{52FBE57B-3FA2-4542-B057-D3B034DE7B98}"/>
    <cellStyle name="Comma 7 2 2 4 2" xfId="5359" xr:uid="{9AE949AC-21B8-4120-BA56-6F11B3BDDE2D}"/>
    <cellStyle name="Comma 7 2 2 4 2 2" xfId="10177" xr:uid="{C92F65FF-41B7-4248-8137-5E6CCF5CAB19}"/>
    <cellStyle name="Comma 7 2 2 4 2 2 2" xfId="41299" xr:uid="{3D38BC88-AE39-4E7A-B8F6-04253F0EC55F}"/>
    <cellStyle name="Comma 7 2 2 4 2 3" xfId="32952" xr:uid="{214E4F9B-81DC-43BB-8675-14E69033E64D}"/>
    <cellStyle name="Comma 7 2 2 4 2 4" xfId="39687" xr:uid="{043CEB38-3040-4F7D-B6AB-C97F16134CEE}"/>
    <cellStyle name="Comma 7 2 2 4 3" xfId="7951" xr:uid="{0FBA2BEF-372B-4177-857E-CF354B3B0808}"/>
    <cellStyle name="Comma 7 2 2 4 3 2" xfId="32160" xr:uid="{17D5E7D2-1268-49FB-9D9E-D8CA4ED5DC68}"/>
    <cellStyle name="Comma 7 2 2 4 3 3" xfId="40495" xr:uid="{EA161D72-F36F-4CB3-B667-951C08A5113A}"/>
    <cellStyle name="Comma 7 2 2 4 4" xfId="30857" xr:uid="{7DA77900-9986-47DA-A6FF-D2E9608C9B46}"/>
    <cellStyle name="Comma 7 2 2 4 5" xfId="38884" xr:uid="{244C784E-EE36-45B0-96F8-97E8DC628874}"/>
    <cellStyle name="Comma 7 2 2 40" xfId="35832" xr:uid="{486D3B66-769A-410D-A124-F13B0F1FB085}"/>
    <cellStyle name="Comma 7 2 2 41" xfId="30387" xr:uid="{13FE0E3F-39A3-446D-9D8D-9E5309A16F7A}"/>
    <cellStyle name="Comma 7 2 2 42" xfId="1681" xr:uid="{B6954A67-178B-4A24-921F-3BD3FDC627E9}"/>
    <cellStyle name="Comma 7 2 2 43" xfId="37645" xr:uid="{405EBA79-E3F9-4775-9E63-805EA2E0E904}"/>
    <cellStyle name="Comma 7 2 2 44" xfId="37850" xr:uid="{DFB78060-0440-4BB4-BB30-17FD80B46D12}"/>
    <cellStyle name="Comma 7 2 2 45" xfId="38150" xr:uid="{BE1B4332-1C1E-4418-B442-814842F37D97}"/>
    <cellStyle name="Comma 7 2 2 46" xfId="38230" xr:uid="{1FD95060-8F4A-4679-A2C4-2F04C86243CD}"/>
    <cellStyle name="Comma 7 2 2 5" xfId="2720" xr:uid="{041E0BFC-5471-4AD9-9E75-507E8F8E6B7A}"/>
    <cellStyle name="Comma 7 2 2 5 2" xfId="5574" xr:uid="{49775716-BDC2-4D7F-A819-A5A6CA02E706}"/>
    <cellStyle name="Comma 7 2 2 5 2 2" xfId="10355" xr:uid="{711EEBD7-0248-49AE-B9B4-CB23A6CE23B7}"/>
    <cellStyle name="Comma 7 2 2 5 2 3" xfId="32557" xr:uid="{33D43F67-F0F0-4A71-A09A-57888A207730}"/>
    <cellStyle name="Comma 7 2 2 5 2 4" xfId="40898" xr:uid="{AA1B003D-02EC-48D9-A8E8-58C0D1336163}"/>
    <cellStyle name="Comma 7 2 2 5 3" xfId="8128" xr:uid="{4EC422F5-E272-4DD3-A918-760E9E21B1E2}"/>
    <cellStyle name="Comma 7 2 2 5 4" xfId="31061" xr:uid="{66D2F660-578C-49C8-AB26-BDDCBDD81946}"/>
    <cellStyle name="Comma 7 2 2 5 5" xfId="39286" xr:uid="{9C093BAE-47E5-48E5-A5DD-378C4A085D5E}"/>
    <cellStyle name="Comma 7 2 2 6" xfId="2977" xr:uid="{D9164C46-1F0C-47F6-80CC-25C244AD0B7A}"/>
    <cellStyle name="Comma 7 2 2 6 2" xfId="5800" xr:uid="{7B888BB0-7ECF-4760-B7F1-3995AC375854}"/>
    <cellStyle name="Comma 7 2 2 6 2 2" xfId="10541" xr:uid="{0EEC69FA-1247-4238-A7EA-26DE2CC4A886}"/>
    <cellStyle name="Comma 7 2 2 6 3" xfId="8310" xr:uid="{1827067F-09B1-4A87-ACA6-C7E0DE8600E9}"/>
    <cellStyle name="Comma 7 2 2 6 4" xfId="31285" xr:uid="{8A13E4ED-A425-417C-A1DF-39F507BCFD59}"/>
    <cellStyle name="Comma 7 2 2 6 5" xfId="40094" xr:uid="{2DAFBDDF-8C75-4E6C-9E72-44D364CAADC4}"/>
    <cellStyle name="Comma 7 2 2 7" xfId="3232" xr:uid="{2D50E87B-D191-4482-8B30-3C4BAB4A73C1}"/>
    <cellStyle name="Comma 7 2 2 7 2" xfId="6019" xr:uid="{537888D8-04FA-4312-8EE0-4632A7359A64}"/>
    <cellStyle name="Comma 7 2 2 7 2 2" xfId="10720" xr:uid="{E10A6669-D2BA-422A-AEDD-CE9193560768}"/>
    <cellStyle name="Comma 7 2 2 7 3" xfId="8487" xr:uid="{F8EE1732-6F96-4F1F-AA7A-544B8B4C52BD}"/>
    <cellStyle name="Comma 7 2 2 7 4" xfId="31444" xr:uid="{3BF73BCA-C4CB-4A8C-B20B-7B9E81413049}"/>
    <cellStyle name="Comma 7 2 2 7 5" xfId="38370" xr:uid="{901024CA-8401-48CC-88FB-8752A36674EC}"/>
    <cellStyle name="Comma 7 2 2 8" xfId="3509" xr:uid="{C6673772-C7A8-4254-B362-B7361A119EC3}"/>
    <cellStyle name="Comma 7 2 2 8 2" xfId="6251" xr:uid="{5BED365B-D8BC-4DF7-8B8B-A91450AD4BAA}"/>
    <cellStyle name="Comma 7 2 2 8 2 2" xfId="10900" xr:uid="{8CAF8812-51ED-4479-806D-F442AD2D928A}"/>
    <cellStyle name="Comma 7 2 2 8 3" xfId="8664" xr:uid="{8D5D7064-C046-4442-B7C2-973AA824570B}"/>
    <cellStyle name="Comma 7 2 2 8 4" xfId="31735" xr:uid="{83A4F50D-5CFD-435C-BFB3-434EC5FA4F0A}"/>
    <cellStyle name="Comma 7 2 2 9" xfId="3816" xr:uid="{CFC6D37B-8B36-4ABF-B95C-2DA82A59F5DF}"/>
    <cellStyle name="Comma 7 2 2 9 2" xfId="6496" xr:uid="{A913B1A7-A40B-4106-BD0E-3B06D76E71F5}"/>
    <cellStyle name="Comma 7 2 2 9 2 2" xfId="11081" xr:uid="{29480166-90E1-4138-868E-2BBD86F35C6E}"/>
    <cellStyle name="Comma 7 2 2 9 3" xfId="8841" xr:uid="{CFBE2B52-875C-48AA-B56F-13E1C93C6ED3}"/>
    <cellStyle name="Comma 7 2 2 9 4" xfId="33402" xr:uid="{C1153CE8-F508-4426-8229-955A87B65076}"/>
    <cellStyle name="Comma 7 2 3" xfId="12832" xr:uid="{969CC8F4-16AC-4967-BF87-CB8AE8C06F98}"/>
    <cellStyle name="Comma 7 2 3 2" xfId="31927" xr:uid="{AA35CBFE-B9AD-4C36-8D84-1D8084D4F70F}"/>
    <cellStyle name="Comma 7 2 3 2 2" xfId="32336" xr:uid="{198C7DD0-E49F-42BB-90E3-C05E28276FB3}"/>
    <cellStyle name="Comma 7 2 3 2 2 2" xfId="33131" xr:uid="{743104C5-F05C-4B17-AB34-99EDA9A4759E}"/>
    <cellStyle name="Comma 7 2 3 2 2 2 2" xfId="41479" xr:uid="{C4921DE0-3DE4-4068-9ADB-908BC6B8C260}"/>
    <cellStyle name="Comma 7 2 3 2 2 2 3" xfId="39867" xr:uid="{6B9A5208-632B-491E-A9C4-570201745310}"/>
    <cellStyle name="Comma 7 2 3 2 2 3" xfId="40675" xr:uid="{18492105-2453-4F6B-930C-E84CB8A8E0E7}"/>
    <cellStyle name="Comma 7 2 3 2 2 4" xfId="39063" xr:uid="{E91D1DE7-FB47-4138-BB88-BD81499E435C}"/>
    <cellStyle name="Comma 7 2 3 2 3" xfId="32732" xr:uid="{89300EC1-E5B3-47EA-945C-D534E57D9C02}"/>
    <cellStyle name="Comma 7 2 3 2 3 2" xfId="41077" xr:uid="{97557D47-E208-4DB5-9967-27D1BE68CC6A}"/>
    <cellStyle name="Comma 7 2 3 2 3 3" xfId="39465" xr:uid="{31746B4C-CC79-4033-A51E-22BA25D4FA13}"/>
    <cellStyle name="Comma 7 2 3 2 4" xfId="40273" xr:uid="{EEF0C432-30D7-48A5-8145-B74B1F247955}"/>
    <cellStyle name="Comma 7 2 3 2 5" xfId="38664" xr:uid="{45609619-E2B2-4521-A6BB-3B8EA2455970}"/>
    <cellStyle name="Comma 7 2 3 3" xfId="32079" xr:uid="{84978910-DC40-4A63-BCB2-8F716155F5A0}"/>
    <cellStyle name="Comma 7 2 3 3 2" xfId="32474" xr:uid="{E7C4C348-57D4-4BDF-AEE3-49699C13567A}"/>
    <cellStyle name="Comma 7 2 3 3 2 2" xfId="33269" xr:uid="{4A23BD88-DC72-4DC8-B3FB-9E13CEDE6C3E}"/>
    <cellStyle name="Comma 7 2 3 3 2 2 2" xfId="41617" xr:uid="{559A94E4-AA47-4B8C-A79E-0D29CBFE61AE}"/>
    <cellStyle name="Comma 7 2 3 3 2 2 3" xfId="40005" xr:uid="{4898568B-2B75-46F3-959E-3B90396E2995}"/>
    <cellStyle name="Comma 7 2 3 3 2 3" xfId="40813" xr:uid="{A3DD2369-5BEF-4519-84A8-488421CC47FC}"/>
    <cellStyle name="Comma 7 2 3 3 2 4" xfId="39201" xr:uid="{A65737B3-1A8E-4253-865F-BF23B36601B7}"/>
    <cellStyle name="Comma 7 2 3 3 3" xfId="32870" xr:uid="{EC48444C-151D-42DF-B024-A23C57D6A24E}"/>
    <cellStyle name="Comma 7 2 3 3 3 2" xfId="41215" xr:uid="{D64C521E-98AD-49C3-891C-53EE02BDC9BF}"/>
    <cellStyle name="Comma 7 2 3 3 3 3" xfId="39603" xr:uid="{D40F0516-C26C-4A20-B8ED-38A358D2D573}"/>
    <cellStyle name="Comma 7 2 3 3 4" xfId="40411" xr:uid="{D2369AAD-F1EB-48E5-8828-4660B73B0072}"/>
    <cellStyle name="Comma 7 2 3 3 5" xfId="38799" xr:uid="{7F44A967-75CB-412D-B5D7-2FAD31D2AF24}"/>
    <cellStyle name="Comma 7 2 3 4" xfId="32219" xr:uid="{2B56B599-B858-4C11-B8F8-37103039384D}"/>
    <cellStyle name="Comma 7 2 3 4 2" xfId="33013" xr:uid="{A2F54ACE-9C74-4BD8-B53C-B57A6F6BA82A}"/>
    <cellStyle name="Comma 7 2 3 4 2 2" xfId="41361" xr:uid="{7A2EA5FE-75AC-4F4E-B1A4-083D561135E4}"/>
    <cellStyle name="Comma 7 2 3 4 2 3" xfId="39749" xr:uid="{752FBA78-288F-40B4-AB31-CBA92AA85A4B}"/>
    <cellStyle name="Comma 7 2 3 4 3" xfId="40557" xr:uid="{4B474292-0229-45AA-AAA0-A6ED47D36DC6}"/>
    <cellStyle name="Comma 7 2 3 4 4" xfId="38946" xr:uid="{ED68C68F-184F-463F-8DC6-A87FE258E7F9}"/>
    <cellStyle name="Comma 7 2 3 5" xfId="32615" xr:uid="{A7794727-359D-41E2-B445-F3C71CCD5D12}"/>
    <cellStyle name="Comma 7 2 3 5 2" xfId="40960" xr:uid="{7A2ABA54-DC95-4A95-A424-C097EA0DF65D}"/>
    <cellStyle name="Comma 7 2 3 5 3" xfId="39348" xr:uid="{23537833-C3E1-48F5-B09E-7B1F46D1F253}"/>
    <cellStyle name="Comma 7 2 3 6" xfId="31818" xr:uid="{47F39BC9-5CCA-434A-8B91-578FC6FCAAAF}"/>
    <cellStyle name="Comma 7 2 3 6 2" xfId="40156" xr:uid="{8944E613-C3F4-4DCC-9070-BA9E65CE6C5F}"/>
    <cellStyle name="Comma 7 2 3 7" xfId="30888" xr:uid="{80E0164F-8DC5-491A-A9A2-206124262FB7}"/>
    <cellStyle name="Comma 7 2 3 7 2" xfId="38379" xr:uid="{9A372C54-B8BA-43C2-880E-81AEECB5AB90}"/>
    <cellStyle name="Comma 7 2 3 8" xfId="37820" xr:uid="{4129E7FA-0A3E-422F-B429-68F704922252}"/>
    <cellStyle name="Comma 7 2 3 9" xfId="38291" xr:uid="{55C51717-B2A6-4650-85EC-8683610B4E5D}"/>
    <cellStyle name="Comma 7 2 4" xfId="1680" xr:uid="{BA9B3AF0-52E7-4197-A45A-96B67A7FC9F6}"/>
    <cellStyle name="Comma 7 2 4 2" xfId="32238" xr:uid="{117B437F-90FF-4320-8CFC-545EE15AE30D}"/>
    <cellStyle name="Comma 7 2 4 2 2" xfId="33032" xr:uid="{AAC453F8-8318-4560-8B90-D74D0542968D}"/>
    <cellStyle name="Comma 7 2 4 2 2 2" xfId="41380" xr:uid="{8BA91CFC-5B3E-40C3-8148-F6600790EA0C}"/>
    <cellStyle name="Comma 7 2 4 2 2 3" xfId="39768" xr:uid="{3CC258A8-D3FC-43E9-A58D-6BBA56E0207F}"/>
    <cellStyle name="Comma 7 2 4 2 3" xfId="40576" xr:uid="{0DCAF30B-165E-4ADA-8887-CC9EEAF3D50D}"/>
    <cellStyle name="Comma 7 2 4 2 4" xfId="38965" xr:uid="{7CC52AFC-605E-4A77-A4CB-7CF1C08A2C24}"/>
    <cellStyle name="Comma 7 2 4 3" xfId="32633" xr:uid="{08364B64-A5FC-43E8-958C-27783F5A8584}"/>
    <cellStyle name="Comma 7 2 4 3 2" xfId="40978" xr:uid="{38A392BF-6B7C-406E-A290-A8DAF79455A0}"/>
    <cellStyle name="Comma 7 2 4 3 3" xfId="39366" xr:uid="{A6466B7D-1550-4F0D-9490-1A161A6B6538}"/>
    <cellStyle name="Comma 7 2 4 4" xfId="31835" xr:uid="{81B2C0AF-DB2C-4679-99AA-59F84C80D9ED}"/>
    <cellStyle name="Comma 7 2 4 4 2" xfId="40174" xr:uid="{3460FC20-1D87-4F06-9070-04AC958CF582}"/>
    <cellStyle name="Comma 7 2 4 5" xfId="31086" xr:uid="{0D9A5B47-6548-4633-BEB3-A08D4967A872}"/>
    <cellStyle name="Comma 7 2 4 6" xfId="37937" xr:uid="{F2DB299C-3376-49E4-A272-10391409E990}"/>
    <cellStyle name="Comma 7 2 4 7" xfId="38568" xr:uid="{179D87CB-3CED-40BA-8CA5-092215A972E6}"/>
    <cellStyle name="Comma 7 2 5" xfId="31428" xr:uid="{FBA6F113-96EE-403E-AF89-BE17F1D48E66}"/>
    <cellStyle name="Comma 7 2 5 2" xfId="32472" xr:uid="{133FBC07-3C4B-4574-BF42-52255EACF56C}"/>
    <cellStyle name="Comma 7 2 5 2 2" xfId="33267" xr:uid="{9FA9B6CD-D2A3-4FF5-AD36-4555B199505E}"/>
    <cellStyle name="Comma 7 2 5 2 2 2" xfId="41615" xr:uid="{4A20AD4B-54F4-4A87-BF73-5BD7B8C6D3E3}"/>
    <cellStyle name="Comma 7 2 5 2 2 3" xfId="40003" xr:uid="{1FFF94D5-1BE3-45AF-A01E-8E5F824DDBC5}"/>
    <cellStyle name="Comma 7 2 5 2 3" xfId="40811" xr:uid="{CCEC886E-3186-4EB7-B480-174D94BCC6AF}"/>
    <cellStyle name="Comma 7 2 5 2 4" xfId="39199" xr:uid="{9A8C0644-BE32-41E3-AC0C-EAD7001AA1AC}"/>
    <cellStyle name="Comma 7 2 5 3" xfId="32868" xr:uid="{9D74A885-9389-4D5E-8625-AAEE822B8F67}"/>
    <cellStyle name="Comma 7 2 5 3 2" xfId="41213" xr:uid="{62153A4B-4294-4A18-94DB-707058F24CFE}"/>
    <cellStyle name="Comma 7 2 5 3 3" xfId="39601" xr:uid="{A8F75F21-616D-4B1D-9CE5-3D4E0D8C78EE}"/>
    <cellStyle name="Comma 7 2 5 4" xfId="32077" xr:uid="{DD39AC22-6C9A-41EC-9DE7-CF4FBE6F958B}"/>
    <cellStyle name="Comma 7 2 5 4 2" xfId="40409" xr:uid="{E92D85E7-647E-4C7D-B418-32F59793AADF}"/>
    <cellStyle name="Comma 7 2 5 5" xfId="38797" xr:uid="{F5B47768-37F2-4343-9910-95448E3AE703}"/>
    <cellStyle name="Comma 7 2 6" xfId="31695" xr:uid="{BFDCDB7F-334D-42E2-BAC8-FCFCE88BD370}"/>
    <cellStyle name="Comma 7 2 6 2" xfId="32916" xr:uid="{89C4D26A-E0B0-4660-831A-985AE7BBEEC6}"/>
    <cellStyle name="Comma 7 2 6 2 2" xfId="41262" xr:uid="{2C59F376-8179-4AF4-B2DE-8D1CD04D720F}"/>
    <cellStyle name="Comma 7 2 6 2 3" xfId="39650" xr:uid="{AA9BA626-0D7C-4129-BB3A-626C14C036FC}"/>
    <cellStyle name="Comma 7 2 6 3" xfId="32126" xr:uid="{93CA6A33-9093-4098-8E77-D41AE4ED0C48}"/>
    <cellStyle name="Comma 7 2 6 3 2" xfId="40458" xr:uid="{9209B9C0-6046-47FE-A637-A42691A78917}"/>
    <cellStyle name="Comma 7 2 6 4" xfId="38847" xr:uid="{1D8A6ED7-48A1-40F9-B8A7-7564E21C4974}"/>
    <cellStyle name="Comma 7 2 7" xfId="32524" xr:uid="{9535FA6A-BB34-42B2-B3C7-14F3D29C161F}"/>
    <cellStyle name="Comma 7 2 7 2" xfId="40861" xr:uid="{6343CAFB-5452-4616-A48C-F5C633F59EF4}"/>
    <cellStyle name="Comma 7 2 7 3" xfId="39249" xr:uid="{72CE8225-FA30-4253-A873-1F584B004DB2}"/>
    <cellStyle name="Comma 7 2 8" xfId="31714" xr:uid="{4AD8159F-66DF-4E52-8B55-13F42EDAF493}"/>
    <cellStyle name="Comma 7 2 8 2" xfId="40057" xr:uid="{C2677739-7B63-4245-8178-7D8522FC9BA3}"/>
    <cellStyle name="Comma 7 2 9" xfId="33477" xr:uid="{035A5497-FA47-4ECF-A4AB-36AB85A83F23}"/>
    <cellStyle name="Comma 7 2 9 2" xfId="38375" xr:uid="{46599F1B-2C51-46BE-8D7D-46AD95D3B839}"/>
    <cellStyle name="Comma 7 20" xfId="7417" xr:uid="{0A150484-F2DF-4C4A-9F25-E71AF85E73B5}"/>
    <cellStyle name="Comma 7 20 2" xfId="34241" xr:uid="{913A8BEB-A356-495A-A0C2-0B8226B0C065}"/>
    <cellStyle name="Comma 7 21" xfId="12661" xr:uid="{FD749E20-74EB-4423-BD81-2F8A160D2EC9}"/>
    <cellStyle name="Comma 7 22" xfId="12776" xr:uid="{DD2BE611-1F60-4F15-A8AC-9814BCD2E629}"/>
    <cellStyle name="Comma 7 23" xfId="12825" xr:uid="{6162A83E-D730-40F9-866B-400288C28813}"/>
    <cellStyle name="Comma 7 24" xfId="18446" xr:uid="{4C99DF08-2768-4A32-816E-9E285D98CAB3}"/>
    <cellStyle name="Comma 7 24 2" xfId="22294" xr:uid="{E54D8F95-7A18-4096-AF58-52D92103A5AD}"/>
    <cellStyle name="Comma 7 25" xfId="24462" xr:uid="{5938A1FA-73A7-4A27-9474-764269DC0342}"/>
    <cellStyle name="Comma 7 26" xfId="24836" xr:uid="{6ECAE4F1-A206-45A2-B0FB-EB173D1FB8C9}"/>
    <cellStyle name="Comma 7 27" xfId="25120" xr:uid="{A171A664-167F-4322-BFCC-8288F429CADB}"/>
    <cellStyle name="Comma 7 28" xfId="25417" xr:uid="{0C37D61C-7E1D-4E82-97E6-6A20BAB9B975}"/>
    <cellStyle name="Comma 7 29" xfId="25494" xr:uid="{8C86D406-000A-4CDD-A2CE-E32E1817D126}"/>
    <cellStyle name="Comma 7 3" xfId="607" xr:uid="{F23C3F9D-8EA5-43AA-BCD8-93C1CB009E23}"/>
    <cellStyle name="Comma 7 3 10" xfId="4294" xr:uid="{CF54A19A-F600-4D05-BC51-BA2156684191}"/>
    <cellStyle name="Comma 7 3 10 2" xfId="6879" xr:uid="{BACFC69C-8A04-4F20-B537-84BD0C9A68CD}"/>
    <cellStyle name="Comma 7 3 10 2 2" xfId="11447" xr:uid="{C44EE020-E4D0-4D14-A879-B7746D843733}"/>
    <cellStyle name="Comma 7 3 10 3" xfId="9204" xr:uid="{EA49A68C-6CF6-4221-8DD5-F50BED6D2CF7}"/>
    <cellStyle name="Comma 7 3 10 4" xfId="33646" xr:uid="{1E50A97F-3E71-4375-8FC0-D3EE9A1F9F81}"/>
    <cellStyle name="Comma 7 3 11" xfId="4482" xr:uid="{57DDD863-9353-40B7-A722-135288414983}"/>
    <cellStyle name="Comma 7 3 11 2" xfId="7063" xr:uid="{F7D3F8B2-E229-4B8A-9391-16425F7860B5}"/>
    <cellStyle name="Comma 7 3 11 2 2" xfId="11631" xr:uid="{7BE71AF3-BB27-46BC-A1F9-AC03275D05B9}"/>
    <cellStyle name="Comma 7 3 11 3" xfId="9388" xr:uid="{DF623152-83D4-4A44-99BC-B5D2752CE77E}"/>
    <cellStyle name="Comma 7 3 11 4" xfId="33744" xr:uid="{87679A18-C83D-4D5B-B2F0-7954F62A3A7B}"/>
    <cellStyle name="Comma 7 3 12" xfId="4727" xr:uid="{353924DB-83F0-42E5-BEA7-A68C7CFE9EA7}"/>
    <cellStyle name="Comma 7 3 12 2" xfId="9624" xr:uid="{6FB181A9-31F7-4E5C-AE6A-3396FD094145}"/>
    <cellStyle name="Comma 7 3 12 3" xfId="33864" xr:uid="{9BAF83BD-D953-48FE-BD3C-04278715762F}"/>
    <cellStyle name="Comma 7 3 13" xfId="7419" xr:uid="{3ED16A27-ABCD-4AFF-94AB-5CFCE9342171}"/>
    <cellStyle name="Comma 7 3 13 2" xfId="33954" xr:uid="{B650AF15-4BFD-4029-9E4C-336B3BD537BD}"/>
    <cellStyle name="Comma 7 3 14" xfId="12778" xr:uid="{150AEF6B-5129-48C3-BFE0-30E3F036AC81}"/>
    <cellStyle name="Comma 7 3 14 2" xfId="34243" xr:uid="{D7881E2A-0F85-44E1-9B6E-70F2FCE80742}"/>
    <cellStyle name="Comma 7 3 15" xfId="18448" xr:uid="{692A3593-5613-45D5-83DA-10EC83683BAE}"/>
    <cellStyle name="Comma 7 3 15 2" xfId="22295" xr:uid="{95D92FF3-377E-41AA-82F9-A25138D6166A}"/>
    <cellStyle name="Comma 7 3 16" xfId="24463" xr:uid="{AD603504-A5A2-4FAC-8B69-1D5A511353AD}"/>
    <cellStyle name="Comma 7 3 17" xfId="25122" xr:uid="{3249D6D8-5BA9-46C0-A91B-0B95B81542EB}"/>
    <cellStyle name="Comma 7 3 18" xfId="25419" xr:uid="{DAA847B1-7BFE-4728-93AF-C16C06904366}"/>
    <cellStyle name="Comma 7 3 19" xfId="25605" xr:uid="{E559FEE0-DC78-4A71-83CB-CFDA3D79DCDD}"/>
    <cellStyle name="Comma 7 3 2" xfId="2019" xr:uid="{BF0447AA-7015-4641-AC5D-2E37DE261E93}"/>
    <cellStyle name="Comma 7 3 2 2" xfId="4955" xr:uid="{F659A561-AF30-4E91-9BF3-2006EBAE310C}"/>
    <cellStyle name="Comma 7 3 2 2 2" xfId="9822" xr:uid="{29DFCB52-6399-464E-BA7C-D4B13FF98BBB}"/>
    <cellStyle name="Comma 7 3 2 2 2 2" xfId="33084" xr:uid="{DF877926-8A8D-4512-A4EB-59C5F8D12415}"/>
    <cellStyle name="Comma 7 3 2 2 2 2 2" xfId="41432" xr:uid="{82CB59F6-544F-43C8-9639-875F55BB4C77}"/>
    <cellStyle name="Comma 7 3 2 2 2 2 3" xfId="39820" xr:uid="{3BC23EA5-0145-4CC2-8DDD-4FE97E4ED4B6}"/>
    <cellStyle name="Comma 7 3 2 2 2 3" xfId="32289" xr:uid="{C59529C6-B2A2-49ED-AE39-9FB570C5FC7C}"/>
    <cellStyle name="Comma 7 3 2 2 2 3 2" xfId="40628" xr:uid="{082D1D98-318C-4BD0-9997-8D740D20EA57}"/>
    <cellStyle name="Comma 7 3 2 2 2 4" xfId="39016" xr:uid="{E8707055-3468-46CD-B630-6C3139B39450}"/>
    <cellStyle name="Comma 7 3 2 2 3" xfId="32685" xr:uid="{F90BD161-6285-48AF-8259-7D2A4B85B9CB}"/>
    <cellStyle name="Comma 7 3 2 2 3 2" xfId="41030" xr:uid="{AC84E578-A346-45ED-A2B5-1273CB8EA484}"/>
    <cellStyle name="Comma 7 3 2 2 3 3" xfId="39418" xr:uid="{A8935C2D-C318-4FF2-BB36-233B74D1F5C4}"/>
    <cellStyle name="Comma 7 3 2 2 4" xfId="31885" xr:uid="{319ACDA8-467E-4F4E-ABB7-0F2A4D602603}"/>
    <cellStyle name="Comma 7 3 2 2 4 2" xfId="40226" xr:uid="{FFF18387-ED08-4993-817D-7C55F292D4DD}"/>
    <cellStyle name="Comma 7 3 2 2 5" xfId="38617" xr:uid="{9EA32B95-FE18-4271-B413-F3110725AD16}"/>
    <cellStyle name="Comma 7 3 2 3" xfId="7598" xr:uid="{9B26DED9-A3DD-4B95-ABCB-8FA1C560AE6B}"/>
    <cellStyle name="Comma 7 3 2 3 2" xfId="32476" xr:uid="{C50B8B55-4ECE-4E4D-9BE8-73796C3AB1F3}"/>
    <cellStyle name="Comma 7 3 2 3 2 2" xfId="33271" xr:uid="{719096ED-ECD6-4F3D-A089-4E263D7C9331}"/>
    <cellStyle name="Comma 7 3 2 3 2 2 2" xfId="41619" xr:uid="{3B1F7FE3-9BA7-4919-994F-9CF7AA26D35B}"/>
    <cellStyle name="Comma 7 3 2 3 2 2 3" xfId="40007" xr:uid="{6E11A0A6-25FC-4650-B275-5EAFD9C89377}"/>
    <cellStyle name="Comma 7 3 2 3 2 3" xfId="40815" xr:uid="{ACEA0333-93B5-45CE-B14B-661685F73677}"/>
    <cellStyle name="Comma 7 3 2 3 2 4" xfId="39203" xr:uid="{1BC9F213-1692-4AA8-843E-0832D39D00D1}"/>
    <cellStyle name="Comma 7 3 2 3 3" xfId="32872" xr:uid="{DC7D892B-CA5F-4812-9133-F5BC3B450498}"/>
    <cellStyle name="Comma 7 3 2 3 3 2" xfId="41217" xr:uid="{0262E516-6A5D-40D8-BD67-97FFDE2EB1AF}"/>
    <cellStyle name="Comma 7 3 2 3 3 3" xfId="39605" xr:uid="{85F5A2BD-E650-49EC-AA4E-0C9323E0194D}"/>
    <cellStyle name="Comma 7 3 2 3 4" xfId="32081" xr:uid="{5235EC94-3964-47E7-BA3A-2626A498466B}"/>
    <cellStyle name="Comma 7 3 2 3 4 2" xfId="40413" xr:uid="{88E86F4D-1EFA-431C-A978-4E84481D5921}"/>
    <cellStyle name="Comma 7 3 2 3 5" xfId="38801" xr:uid="{3919F3DA-4D84-42BD-A508-BDF41ACAB0D3}"/>
    <cellStyle name="Comma 7 3 2 4" xfId="27528" xr:uid="{D5D03607-0D82-4F65-86F1-B6474F33255B}"/>
    <cellStyle name="Comma 7 3 2 4 2" xfId="32967" xr:uid="{89F5E5EB-413C-4BC6-AEF6-8057DD85EEAE}"/>
    <cellStyle name="Comma 7 3 2 4 2 2" xfId="41314" xr:uid="{F567CCDF-91CF-4A8B-8EE4-39B112105D14}"/>
    <cellStyle name="Comma 7 3 2 4 2 3" xfId="39702" xr:uid="{EABD2DD0-FE64-4A2E-A93D-7341F44A9C5B}"/>
    <cellStyle name="Comma 7 3 2 4 3" xfId="32175" xr:uid="{5D1127F1-D66F-4207-9497-CE1958548E34}"/>
    <cellStyle name="Comma 7 3 2 4 3 2" xfId="40510" xr:uid="{F5055C05-130C-48FB-B355-5539B75629A0}"/>
    <cellStyle name="Comma 7 3 2 4 4" xfId="38899" xr:uid="{C7D42477-0462-47C2-9B5F-848677BCC252}"/>
    <cellStyle name="Comma 7 3 2 5" xfId="32571" xr:uid="{FDC1A7D0-4FCC-4A56-8BC0-7AF91861DF09}"/>
    <cellStyle name="Comma 7 3 2 5 2" xfId="40913" xr:uid="{1C0DF985-8C37-46A8-9C3C-01AC461CD31E}"/>
    <cellStyle name="Comma 7 3 2 5 3" xfId="39301" xr:uid="{65A8BFEA-3279-4197-A652-CBF06CAD6DB4}"/>
    <cellStyle name="Comma 7 3 2 6" xfId="31749" xr:uid="{BA99C4AD-6839-4A5E-B574-F8CD97E22E2E}"/>
    <cellStyle name="Comma 7 3 2 6 2" xfId="40109" xr:uid="{0A975139-BE04-4C9A-89D1-2EB577B24DAA}"/>
    <cellStyle name="Comma 7 3 2 7" xfId="30932" xr:uid="{0EF5A765-5DCF-456B-97D6-2C3F3B218ABC}"/>
    <cellStyle name="Comma 7 3 2 7 2" xfId="38551" xr:uid="{C2730467-7330-4AFF-B41E-184E54A49121}"/>
    <cellStyle name="Comma 7 3 2 8" xfId="38406" xr:uid="{F9B2EA7A-999E-4034-989D-A8A1D274D16E}"/>
    <cellStyle name="Comma 7 3 20" xfId="25929" xr:uid="{3027DE4E-9D9C-48AC-8020-B6126C0884CA}"/>
    <cellStyle name="Comma 7 3 21" xfId="26221" xr:uid="{A7D31633-17BC-40A2-A442-5DD6737A9B73}"/>
    <cellStyle name="Comma 7 3 22" xfId="26442" xr:uid="{3BAF6D48-C4B9-4B4F-A068-B140933D4582}"/>
    <cellStyle name="Comma 7 3 23" xfId="26732" xr:uid="{74F1DC1F-103E-400C-8321-5C972743079D}"/>
    <cellStyle name="Comma 7 3 24" xfId="26940" xr:uid="{370B8975-B042-4D24-801A-D06A5D5EC718}"/>
    <cellStyle name="Comma 7 3 25" xfId="27177" xr:uid="{5F97D909-B454-46AD-9EE6-21F0C017D3C6}"/>
    <cellStyle name="Comma 7 3 26" xfId="28438" xr:uid="{D1D72694-3542-4B35-BE9B-04E40190BCD3}"/>
    <cellStyle name="Comma 7 3 27" xfId="28720" xr:uid="{84647E19-C850-4747-BCD4-D65B95CEFA60}"/>
    <cellStyle name="Comma 7 3 28" xfId="29000" xr:uid="{1744C6CA-6048-4681-92B1-D7238470D639}"/>
    <cellStyle name="Comma 7 3 29" xfId="29301" xr:uid="{842B70E1-99F7-4DE4-AFF5-3A413B581076}"/>
    <cellStyle name="Comma 7 3 3" xfId="2263" xr:uid="{CD6514AC-3689-42DA-BBD2-946CBBFC5D64}"/>
    <cellStyle name="Comma 7 3 3 2" xfId="5169" xr:uid="{F046954B-982F-449B-95F5-4F03F990CCA8}"/>
    <cellStyle name="Comma 7 3 3 2 2" xfId="10000" xr:uid="{D37E39FA-871F-4859-BD08-91950B304A0D}"/>
    <cellStyle name="Comma 7 3 3 2 2 2" xfId="33047" xr:uid="{4290BE35-B6BD-42BA-B861-47B26CBA528C}"/>
    <cellStyle name="Comma 7 3 3 2 2 2 2" xfId="41395" xr:uid="{6F98642B-FD81-4EDA-B069-B8FA8570B88C}"/>
    <cellStyle name="Comma 7 3 3 2 2 3" xfId="39783" xr:uid="{AE86742F-1493-4B18-817E-6AE85F7941D1}"/>
    <cellStyle name="Comma 7 3 3 2 3" xfId="32252" xr:uid="{118B2A38-3D46-4B59-B208-E81C4FE4DC2D}"/>
    <cellStyle name="Comma 7 3 3 2 3 2" xfId="40591" xr:uid="{9398011D-52B0-42A5-8DEC-F03D144C3685}"/>
    <cellStyle name="Comma 7 3 3 2 4" xfId="38980" xr:uid="{CAD6184D-BEA0-44AD-88DD-0571A504A8E9}"/>
    <cellStyle name="Comma 7 3 3 3" xfId="7775" xr:uid="{4C86F2AE-86A1-4BCC-B162-5385CB2FAD06}"/>
    <cellStyle name="Comma 7 3 3 3 2" xfId="32648" xr:uid="{88AA2EF1-8819-4632-B9B9-E8F504BE6EDD}"/>
    <cellStyle name="Comma 7 3 3 3 2 2" xfId="40993" xr:uid="{774B6864-8B18-4233-8D34-E98AED79CB57}"/>
    <cellStyle name="Comma 7 3 3 3 3" xfId="39381" xr:uid="{127053AF-774A-4A7F-B4BC-B9823D57BB2F}"/>
    <cellStyle name="Comma 7 3 3 4" xfId="31849" xr:uid="{270611C3-AB30-4B19-A5C5-ED41062D4C45}"/>
    <cellStyle name="Comma 7 3 3 4 2" xfId="40189" xr:uid="{D96EC3B8-2A87-4D30-A8ED-402DAE1F1C19}"/>
    <cellStyle name="Comma 7 3 3 5" xfId="31129" xr:uid="{17ED23BA-1589-473E-BC83-9D01BE5C837A}"/>
    <cellStyle name="Comma 7 3 3 6" xfId="38582" xr:uid="{E1BBDDB7-E647-4363-971C-B77103FC597E}"/>
    <cellStyle name="Comma 7 3 30" xfId="29536" xr:uid="{4EB5544B-D899-4CE9-B972-1C67B469ED09}"/>
    <cellStyle name="Comma 7 3 31" xfId="29723" xr:uid="{A164CD69-0CBA-472C-AB92-B232544917F2}"/>
    <cellStyle name="Comma 7 3 32" xfId="29978" xr:uid="{20EB80C6-041F-4AE9-B5A0-15D5A93BDC35}"/>
    <cellStyle name="Comma 7 3 33" xfId="30205" xr:uid="{0F740DF2-BDA3-46F9-8D21-BA00ED314D71}"/>
    <cellStyle name="Comma 7 3 34" xfId="34524" xr:uid="{2C11A807-A7EA-4DFD-A949-687227B541C2}"/>
    <cellStyle name="Comma 7 3 35" xfId="34772" xr:uid="{C287D524-F221-42E5-873A-E4A21E67D4FA}"/>
    <cellStyle name="Comma 7 3 36" xfId="35072" xr:uid="{9ADC7EEC-77C8-432B-812C-9C5990EACCD5}"/>
    <cellStyle name="Comma 7 3 37" xfId="35280" xr:uid="{538E7C0A-7B64-4BDA-A6D0-F0A28FF4BD18}"/>
    <cellStyle name="Comma 7 3 38" xfId="35438" xr:uid="{CE056A79-AD73-4DB9-BB0D-75FF7359367A}"/>
    <cellStyle name="Comma 7 3 39" xfId="35592" xr:uid="{00DA34C3-3931-41F7-A0EF-E82D3D2C6928}"/>
    <cellStyle name="Comma 7 3 4" xfId="2472" xr:uid="{A041C939-61BD-49E3-902F-36321CAB1241}"/>
    <cellStyle name="Comma 7 3 4 2" xfId="5360" xr:uid="{5B472E0B-4C02-425A-8848-C858C6E95F36}"/>
    <cellStyle name="Comma 7 3 4 2 2" xfId="10178" xr:uid="{F4AC533E-A7E6-42B6-9519-3A7BC93593EC}"/>
    <cellStyle name="Comma 7 3 4 2 2 2" xfId="33270" xr:uid="{C7521F88-168D-4E85-9876-05FBCA710424}"/>
    <cellStyle name="Comma 7 3 4 2 2 2 2" xfId="41618" xr:uid="{8BE1D4F6-DEDD-431A-9EF1-C771E19916E9}"/>
    <cellStyle name="Comma 7 3 4 2 2 3" xfId="40006" xr:uid="{634B3941-3DDC-4ABA-99CC-181620445401}"/>
    <cellStyle name="Comma 7 3 4 2 3" xfId="32475" xr:uid="{36BE4387-AADC-4FEE-AA4F-C861234A2DB7}"/>
    <cellStyle name="Comma 7 3 4 2 3 2" xfId="40814" xr:uid="{97127C39-F2BA-4BC3-94B9-1157325B12BC}"/>
    <cellStyle name="Comma 7 3 4 2 4" xfId="39202" xr:uid="{5E76AF9E-6D99-4DD8-A371-52E9310DAD48}"/>
    <cellStyle name="Comma 7 3 4 3" xfId="7952" xr:uid="{8D75AF36-52B5-4DF7-9E66-772FBDE408F9}"/>
    <cellStyle name="Comma 7 3 4 3 2" xfId="32871" xr:uid="{B7CE3356-767B-4ECC-A99A-537B7F87041B}"/>
    <cellStyle name="Comma 7 3 4 3 2 2" xfId="41216" xr:uid="{42FB91D8-A055-4CFD-B495-8ECFD0EB03B8}"/>
    <cellStyle name="Comma 7 3 4 3 3" xfId="39604" xr:uid="{C49581F4-666E-475F-ACDB-74BB8D667943}"/>
    <cellStyle name="Comma 7 3 4 4" xfId="32080" xr:uid="{1FA9D7B1-ECDA-405F-9EC5-2DF43A62C3AB}"/>
    <cellStyle name="Comma 7 3 4 4 2" xfId="40412" xr:uid="{2321716B-E5A3-4A2B-9055-D7DE1D6C5FAD}"/>
    <cellStyle name="Comma 7 3 4 5" xfId="31169" xr:uid="{29F5BBA3-8E7D-43AF-B9FB-C734DA83149A}"/>
    <cellStyle name="Comma 7 3 4 6" xfId="38800" xr:uid="{788DF932-5FC6-420D-A5A7-07541B067D69}"/>
    <cellStyle name="Comma 7 3 40" xfId="35833" xr:uid="{B0BCD48D-AA43-4A4D-A233-13DC888C54F9}"/>
    <cellStyle name="Comma 7 3 41" xfId="36067" xr:uid="{B7C08B16-B6C0-43D2-BFF8-158C9DC2FB65}"/>
    <cellStyle name="Comma 7 3 42" xfId="37497" xr:uid="{72A16D65-EE37-4EBF-B0B6-E359C3C9B29A}"/>
    <cellStyle name="Comma 7 3 43" xfId="37765" xr:uid="{FEC55AD9-886A-4ADA-9094-9EA1E9C12CD7}"/>
    <cellStyle name="Comma 7 3 44" xfId="38103" xr:uid="{66578254-7AC0-4DA8-B069-49ED543E9867}"/>
    <cellStyle name="Comma 7 3 45" xfId="38271" xr:uid="{6F5C573E-D079-42B2-A6F0-EE92DC1813C2}"/>
    <cellStyle name="Comma 7 3 5" xfId="2721" xr:uid="{5FEDC26B-1D97-4D7B-B26F-E82E0A1F4249}"/>
    <cellStyle name="Comma 7 3 5 2" xfId="5575" xr:uid="{6906EDDF-9D70-4942-9E2B-5DEE56D8DEE9}"/>
    <cellStyle name="Comma 7 3 5 2 2" xfId="10356" xr:uid="{D8675043-4819-4F55-98F0-15341466D6E5}"/>
    <cellStyle name="Comma 7 3 5 2 2 2" xfId="41277" xr:uid="{EF5563F6-C478-4909-9D42-0870D155CE23}"/>
    <cellStyle name="Comma 7 3 5 2 3" xfId="32930" xr:uid="{6AD12FDA-00F0-434B-89CB-5D340D28F853}"/>
    <cellStyle name="Comma 7 3 5 2 4" xfId="39665" xr:uid="{CBF6AAB8-29F9-491A-AEDD-A69150104C3F}"/>
    <cellStyle name="Comma 7 3 5 3" xfId="8129" xr:uid="{F259531B-50BF-496E-8040-8CBDEBC009BB}"/>
    <cellStyle name="Comma 7 3 5 3 2" xfId="32139" xr:uid="{6D7DDE8D-5D8A-434E-AB12-7CDCB8B274E0}"/>
    <cellStyle name="Comma 7 3 5 3 3" xfId="40473" xr:uid="{6D36D30F-04DE-4405-8483-E4B52937A19F}"/>
    <cellStyle name="Comma 7 3 5 4" xfId="31286" xr:uid="{DE1BCD26-3FF7-4A9F-938D-637CEE97BF13}"/>
    <cellStyle name="Comma 7 3 5 5" xfId="38862" xr:uid="{E494CE01-8260-478E-AFBE-1BBB64903E6F}"/>
    <cellStyle name="Comma 7 3 6" xfId="2978" xr:uid="{E0DA7FC7-E53B-4E7C-B958-2C05862BEB35}"/>
    <cellStyle name="Comma 7 3 6 2" xfId="5801" xr:uid="{6F79AE7B-7F6A-4446-9A2B-BC02ECAB1418}"/>
    <cellStyle name="Comma 7 3 6 2 2" xfId="10542" xr:uid="{8F2F6732-F895-4213-A085-430070306B87}"/>
    <cellStyle name="Comma 7 3 6 2 2 2" xfId="28868" xr:uid="{D3FCE049-F0E6-4768-BABD-E264E16946A1}"/>
    <cellStyle name="Comma 7 3 6 2 3" xfId="40876" xr:uid="{56CEA3C4-7517-4783-97C6-D9F98531F0F0}"/>
    <cellStyle name="Comma 7 3 6 3" xfId="8311" xr:uid="{06A65268-D45E-439A-8F07-DE2E3651CB12}"/>
    <cellStyle name="Comma 7 3 6 4" xfId="32537" xr:uid="{82139078-66F5-489F-B622-0544EFDCE1A3}"/>
    <cellStyle name="Comma 7 3 6 5" xfId="39264" xr:uid="{4129E393-BA42-4FF5-9D2E-46F06DA88993}"/>
    <cellStyle name="Comma 7 3 7" xfId="3233" xr:uid="{80D21C91-82F5-419E-960C-DB1846405DFF}"/>
    <cellStyle name="Comma 7 3 7 2" xfId="6020" xr:uid="{074B75E5-FD27-4861-BFE4-67242DEFCE48}"/>
    <cellStyle name="Comma 7 3 7 2 2" xfId="10721" xr:uid="{BB27A5AA-C5D1-41E7-8614-5B9CE62B9908}"/>
    <cellStyle name="Comma 7 3 7 3" xfId="8488" xr:uid="{383932E7-CA61-4959-922D-8DE1250525D8}"/>
    <cellStyle name="Comma 7 3 7 4" xfId="31706" xr:uid="{42358324-C90C-4D79-B9DC-2B1192B70B03}"/>
    <cellStyle name="Comma 7 3 7 5" xfId="40072" xr:uid="{BDC50CFF-6DE6-4A40-BB85-25B7591B3F00}"/>
    <cellStyle name="Comma 7 3 8" xfId="3510" xr:uid="{5A913B9F-2709-41E7-9DF3-BEA86E51A8AC}"/>
    <cellStyle name="Comma 7 3 8 2" xfId="6252" xr:uid="{5243FE0C-83D6-4293-8D23-7FBBDD4023BD}"/>
    <cellStyle name="Comma 7 3 8 2 2" xfId="10901" xr:uid="{B7FD0702-D854-4225-A17B-DE5FD5C10F18}"/>
    <cellStyle name="Comma 7 3 8 3" xfId="8665" xr:uid="{FA58250E-887D-4102-A547-DDC62F3C6E6A}"/>
    <cellStyle name="Comma 7 3 8 4" xfId="32510" xr:uid="{3C98A717-A457-4C01-AC2E-43F3D4D0464E}"/>
    <cellStyle name="Comma 7 3 8 5" xfId="38516" xr:uid="{D251C2AD-D945-4724-B727-696FEA714450}"/>
    <cellStyle name="Comma 7 3 9" xfId="3817" xr:uid="{45F9186E-4CD4-405E-9A7A-6986DFB89E1F}"/>
    <cellStyle name="Comma 7 3 9 2" xfId="6497" xr:uid="{57815363-C9F1-4738-AF6E-BBD9745E6468}"/>
    <cellStyle name="Comma 7 3 9 2 2" xfId="11082" xr:uid="{9E8F4E3B-DC1C-41D8-B011-A6E059E0EB82}"/>
    <cellStyle name="Comma 7 3 9 3" xfId="8842" xr:uid="{519B5A10-040D-4139-87C8-371F828ECD49}"/>
    <cellStyle name="Comma 7 3 9 4" xfId="33403" xr:uid="{3B213F07-C73A-423D-8836-52B225C1951E}"/>
    <cellStyle name="Comma 7 30" xfId="25603" xr:uid="{A1E44A5F-8E9A-4D42-A869-3C3A21C8D5B5}"/>
    <cellStyle name="Comma 7 31" xfId="25927" xr:uid="{CDCBC966-5314-4A6D-81E1-50D915E8323E}"/>
    <cellStyle name="Comma 7 32" xfId="26219" xr:uid="{5D0464ED-4859-4F2D-A663-D44B579D2333}"/>
    <cellStyle name="Comma 7 33" xfId="26440" xr:uid="{4F5A0E40-0940-46AB-AAA9-D4A96CEE44A6}"/>
    <cellStyle name="Comma 7 34" xfId="26730" xr:uid="{7B3B87EF-B60F-4012-BA41-2A8ED6D25929}"/>
    <cellStyle name="Comma 7 35" xfId="26938" xr:uid="{777FCFAA-1471-4FFF-A9C2-F92C27CBF066}"/>
    <cellStyle name="Comma 7 36" xfId="27056" xr:uid="{367EABC9-A6B0-4B3D-8E4A-C349B9DF79B6}"/>
    <cellStyle name="Comma 7 37" xfId="28436" xr:uid="{5DDCE62A-86EF-4471-A733-70650B5C340E}"/>
    <cellStyle name="Comma 7 38" xfId="28718" xr:uid="{15C66681-32F0-4221-99ED-F80D0EA6495B}"/>
    <cellStyle name="Comma 7 39" xfId="28998" xr:uid="{9D007B1D-8FE6-495D-BB70-8929251BDFEF}"/>
    <cellStyle name="Comma 7 4" xfId="1280" xr:uid="{A917C5FB-5D09-4B11-86C4-EB292BE118F9}"/>
    <cellStyle name="Comma 7 4 10" xfId="4358" xr:uid="{BA000C2E-54C3-445A-843B-B4B5829E2C1C}"/>
    <cellStyle name="Comma 7 4 10 2" xfId="6941" xr:uid="{04DCFBE3-0294-47C1-ACF9-E4106F557B7C}"/>
    <cellStyle name="Comma 7 4 10 2 2" xfId="11509" xr:uid="{2FD97CE8-835E-49BA-B619-1C8F2D9504AD}"/>
    <cellStyle name="Comma 7 4 10 3" xfId="9266" xr:uid="{3B65C9D0-F88C-440A-9661-020CBC0A943A}"/>
    <cellStyle name="Comma 7 4 10 4" xfId="34301" xr:uid="{BDE8AC50-83E4-4E09-BF75-D6C1F0BF57B5}"/>
    <cellStyle name="Comma 7 4 11" xfId="4551" xr:uid="{276698AB-92A8-4311-B1FA-AB9AF265703F}"/>
    <cellStyle name="Comma 7 4 11 2" xfId="7129" xr:uid="{9356E4D5-BCEC-4474-ACA0-D1D72A9A628D}"/>
    <cellStyle name="Comma 7 4 11 2 2" xfId="11697" xr:uid="{323696DA-4DA3-4686-BDE1-27853F909496}"/>
    <cellStyle name="Comma 7 4 11 3" xfId="9454" xr:uid="{EEF29C4F-BF79-4DCD-81E8-45C58AFEF548}"/>
    <cellStyle name="Comma 7 4 12" xfId="4814" xr:uid="{CBF4D7E6-07E1-485D-87A0-3E0B2D885429}"/>
    <cellStyle name="Comma 7 4 12 2" xfId="9706" xr:uid="{94369ED7-F798-483A-8C1D-B4A2C20F0593}"/>
    <cellStyle name="Comma 7 4 13" xfId="7483" xr:uid="{04088D6E-C167-4CDE-BEB7-723ED45C3490}"/>
    <cellStyle name="Comma 7 4 14" xfId="12894" xr:uid="{7D26380C-9B13-48B4-B352-3B25F3B6513D}"/>
    <cellStyle name="Comma 7 4 15" xfId="18538" xr:uid="{AB223783-EC83-47E6-BDE8-3BB5A775F759}"/>
    <cellStyle name="Comma 7 4 16" xfId="25225" xr:uid="{FD0A3A87-764C-4D29-8AA0-D82382C48E65}"/>
    <cellStyle name="Comma 7 4 17" xfId="25465" xr:uid="{7532464D-79A1-4CAA-AEE1-087B5FBFA087}"/>
    <cellStyle name="Comma 7 4 18" xfId="25724" xr:uid="{1DEC5BF4-4B66-4EC6-AAC1-24D8330B166C}"/>
    <cellStyle name="Comma 7 4 19" xfId="26025" xr:uid="{C4AA7845-0D5C-466F-BE2A-DB3C5ABF3A41}"/>
    <cellStyle name="Comma 7 4 2" xfId="2118" xr:uid="{548BD6E8-FABE-418C-A8C1-8CB16ADF4F7C}"/>
    <cellStyle name="Comma 7 4 2 2" xfId="5034" xr:uid="{AADD505B-47D7-4C15-A6F5-750468DAFE3B}"/>
    <cellStyle name="Comma 7 4 2 2 2" xfId="9885" xr:uid="{5102F9B5-9DC1-4D17-B917-7E9F8415523D}"/>
    <cellStyle name="Comma 7 4 2 2 2 2" xfId="33060" xr:uid="{821F9FBD-6494-4715-98C1-B426B3F7C47A}"/>
    <cellStyle name="Comma 7 4 2 2 2 2 2" xfId="41408" xr:uid="{4DC3206F-B72F-4E90-AC07-C496167CDC56}"/>
    <cellStyle name="Comma 7 4 2 2 2 3" xfId="39796" xr:uid="{02593CA1-022A-4783-8042-9856474CD79A}"/>
    <cellStyle name="Comma 7 4 2 2 3" xfId="32265" xr:uid="{351AA2F6-FF71-4614-BCD1-DA104DEDF9F1}"/>
    <cellStyle name="Comma 7 4 2 2 3 2" xfId="40604" xr:uid="{CD919596-5A74-483E-B8E6-748DF01EB3C6}"/>
    <cellStyle name="Comma 7 4 2 2 4" xfId="38992" xr:uid="{EC3C014A-C1C6-4823-A046-9BF1F25B8F50}"/>
    <cellStyle name="Comma 7 4 2 3" xfId="7660" xr:uid="{53E433CC-DFF5-4316-8D89-5C6294F8223D}"/>
    <cellStyle name="Comma 7 4 2 3 2" xfId="32661" xr:uid="{3F4AF3D1-D29C-44F6-9FFA-FB9DE0FD41C0}"/>
    <cellStyle name="Comma 7 4 2 3 2 2" xfId="41006" xr:uid="{270C8149-BE97-4878-A027-A283BB4E8A7D}"/>
    <cellStyle name="Comma 7 4 2 3 3" xfId="39394" xr:uid="{52585DEA-5CFC-40A0-BFC4-48A10AAEEEC5}"/>
    <cellStyle name="Comma 7 4 2 4" xfId="27845" xr:uid="{CA3F8F91-87EC-4047-A7C7-C5CF4BB81CC8}"/>
    <cellStyle name="Comma 7 4 2 4 2" xfId="31861" xr:uid="{6770C36B-C181-4068-BDA3-1B39CC13DAB9}"/>
    <cellStyle name="Comma 7 4 2 4 3" xfId="40202" xr:uid="{8A37DCCC-2B97-4AFA-AAB3-721AA15EAAC4}"/>
    <cellStyle name="Comma 7 4 2 5" xfId="31364" xr:uid="{AA92ACB9-8682-44F0-BEB0-142AD9FE3F49}"/>
    <cellStyle name="Comma 7 4 2 6" xfId="38594" xr:uid="{6840A61D-8A11-4BA6-80FC-AB4C1421D415}"/>
    <cellStyle name="Comma 7 4 20" xfId="26292" xr:uid="{659E6B61-EA4A-4F93-BE59-02F7B05C7F3B}"/>
    <cellStyle name="Comma 7 4 21" xfId="26558" xr:uid="{027E39DA-43F6-4EA7-9A23-6EBB96FC6E52}"/>
    <cellStyle name="Comma 7 4 22" xfId="26798" xr:uid="{14C87004-048A-42A4-9016-EC48CF80A02B}"/>
    <cellStyle name="Comma 7 4 23" xfId="26988" xr:uid="{8982C5A8-BEA6-4115-98A9-251D3F858A45}"/>
    <cellStyle name="Comma 7 4 24" xfId="27237" xr:uid="{7AF5A199-FF25-478F-B734-9016B8633310}"/>
    <cellStyle name="Comma 7 4 25" xfId="28558" xr:uid="{015B2E3F-7D8D-427B-BC0A-251E5E281CAC}"/>
    <cellStyle name="Comma 7 4 26" xfId="28816" xr:uid="{D033A830-1B81-4BF2-9AAA-5B5894FF0E53}"/>
    <cellStyle name="Comma 7 4 27" xfId="29125" xr:uid="{D5B5E051-8EAE-4E71-8480-A7D9799FAB4B}"/>
    <cellStyle name="Comma 7 4 28" xfId="29385" xr:uid="{D804CE87-CF5B-4B23-A69E-4E77E67D820B}"/>
    <cellStyle name="Comma 7 4 29" xfId="29595" xr:uid="{9FE5641E-2F65-4876-AA2D-E8A7372470A4}"/>
    <cellStyle name="Comma 7 4 3" xfId="2341" xr:uid="{4FA4ABE3-FE52-4E5C-B110-F34096D828A3}"/>
    <cellStyle name="Comma 7 4 3 2" xfId="5239" xr:uid="{2E3A3926-C29A-4D2F-8B8C-5C1C3D675853}"/>
    <cellStyle name="Comma 7 4 3 2 2" xfId="10063" xr:uid="{62A36209-BF80-4C6C-B821-4FE377393BDE}"/>
    <cellStyle name="Comma 7 4 3 2 2 2" xfId="33272" xr:uid="{46C1FEE8-86A6-4468-85B6-1C86A81E9923}"/>
    <cellStyle name="Comma 7 4 3 2 2 2 2" xfId="41620" xr:uid="{2DA2DEE7-C556-43F3-82FC-8D8E63EB1C7B}"/>
    <cellStyle name="Comma 7 4 3 2 2 3" xfId="40008" xr:uid="{BFF3C6A6-7F62-409D-90BF-3D77DBAC19A5}"/>
    <cellStyle name="Comma 7 4 3 2 3" xfId="32477" xr:uid="{029E2971-74AC-419A-B9BA-C76682E3EAF6}"/>
    <cellStyle name="Comma 7 4 3 2 3 2" xfId="40816" xr:uid="{C7D557E6-57AE-4B09-BF71-31FCB4389C2A}"/>
    <cellStyle name="Comma 7 4 3 2 4" xfId="39204" xr:uid="{D8D4BF68-F1A8-4F1A-873F-6C62BA082114}"/>
    <cellStyle name="Comma 7 4 3 3" xfId="7837" xr:uid="{7ECCB148-3BAD-4406-BEE0-5C295F40416F}"/>
    <cellStyle name="Comma 7 4 3 3 2" xfId="32873" xr:uid="{B4E0DD01-BD76-42C6-B302-B2BCF0597F7E}"/>
    <cellStyle name="Comma 7 4 3 3 2 2" xfId="41218" xr:uid="{252C34BF-4082-43A5-8C27-7818D0443A3A}"/>
    <cellStyle name="Comma 7 4 3 3 3" xfId="39606" xr:uid="{268182E7-66E0-4D99-8E06-50F41608AEC5}"/>
    <cellStyle name="Comma 7 4 3 4" xfId="32082" xr:uid="{F21F305D-0884-49AF-B986-2759F840E229}"/>
    <cellStyle name="Comma 7 4 3 4 2" xfId="40414" xr:uid="{7453664B-F6BB-4F73-B992-10527708408F}"/>
    <cellStyle name="Comma 7 4 3 5" xfId="38802" xr:uid="{6816845C-3593-418E-A473-62A3C5A0B6EC}"/>
    <cellStyle name="Comma 7 4 30" xfId="29787" xr:uid="{A4273105-6963-4FED-9ED1-10E6FAFBD403}"/>
    <cellStyle name="Comma 7 4 31" xfId="30060" xr:uid="{7BF66EE3-5AC8-4910-B877-AFE797FD4637}"/>
    <cellStyle name="Comma 7 4 32" xfId="30265" xr:uid="{88FB2551-4D5B-4525-BC66-C3A7B1A7A6E3}"/>
    <cellStyle name="Comma 7 4 33" xfId="34892" xr:uid="{558B2898-1225-4324-83BD-1927DAE478D2}"/>
    <cellStyle name="Comma 7 4 34" xfId="35156" xr:uid="{ECE59A15-43BA-4EF0-B04C-9685FD2E793C}"/>
    <cellStyle name="Comma 7 4 35" xfId="35329" xr:uid="{12E4B26C-D3A2-4952-ACFF-E68514395A39}"/>
    <cellStyle name="Comma 7 4 36" xfId="35481" xr:uid="{827B65E7-B9EF-4786-9E7F-57BBEA28A352}"/>
    <cellStyle name="Comma 7 4 37" xfId="35635" xr:uid="{16A364DA-8BE3-4C21-B87C-7BC681B58157}"/>
    <cellStyle name="Comma 7 4 38" xfId="35875" xr:uid="{465B1A7A-5422-4E5D-B6DC-E37A29C7E50F}"/>
    <cellStyle name="Comma 7 4 39" xfId="1849" xr:uid="{1B1FB5C6-D125-4E04-9473-CA148A347E74}"/>
    <cellStyle name="Comma 7 4 4" xfId="2575" xr:uid="{D38BF93C-D609-49FF-9113-F27B7FECD2B0}"/>
    <cellStyle name="Comma 7 4 4 2" xfId="5446" xr:uid="{1E17878B-1C91-4373-B7FF-FBB2BD5ECC8F}"/>
    <cellStyle name="Comma 7 4 4 2 2" xfId="10241" xr:uid="{062C8E46-AF56-4223-B6D6-E273F989834A}"/>
    <cellStyle name="Comma 7 4 4 2 2 2" xfId="41290" xr:uid="{227E4CD3-0789-420D-A46E-B02DA6549E97}"/>
    <cellStyle name="Comma 7 4 4 2 3" xfId="32943" xr:uid="{5084B637-9D81-406E-AA4A-67FF887221DA}"/>
    <cellStyle name="Comma 7 4 4 2 4" xfId="39678" xr:uid="{C386695B-1D80-4DAA-893A-7E351B8C7239}"/>
    <cellStyle name="Comma 7 4 4 3" xfId="8014" xr:uid="{2CC90757-E042-4273-A702-F4BFF8957CBB}"/>
    <cellStyle name="Comma 7 4 4 3 2" xfId="40486" xr:uid="{87762906-7F3A-4D2C-BCE3-E3654C47A5CA}"/>
    <cellStyle name="Comma 7 4 4 4" xfId="32151" xr:uid="{EBF75051-F5F3-44EF-ADDC-7F77D8D893DC}"/>
    <cellStyle name="Comma 7 4 4 5" xfId="38875" xr:uid="{E96A720D-22DF-4EB1-8308-1170924FC7CE}"/>
    <cellStyle name="Comma 7 4 40" xfId="36278" xr:uid="{F7408B73-79BD-40AD-9791-871207F87295}"/>
    <cellStyle name="Comma 7 4 41" xfId="37895" xr:uid="{FB1972F9-016C-4606-B8BD-BFE22F8022C3}"/>
    <cellStyle name="Comma 7 4 42" xfId="38350" xr:uid="{3CBC9470-77B1-4F9B-8BB2-20F7D23D50D6}"/>
    <cellStyle name="Comma 7 4 5" xfId="2825" xr:uid="{78F66603-124A-49C9-A819-4E462AD09734}"/>
    <cellStyle name="Comma 7 4 5 2" xfId="5662" xr:uid="{44E637D4-9CFC-4B88-BB4B-0B81DF646DD0}"/>
    <cellStyle name="Comma 7 4 5 2 2" xfId="10420" xr:uid="{17972322-5471-4426-978F-2BDCB12EE585}"/>
    <cellStyle name="Comma 7 4 5 2 3" xfId="40889" xr:uid="{A987F1FF-259D-469E-B086-62B552262648}"/>
    <cellStyle name="Comma 7 4 5 3" xfId="8191" xr:uid="{278468BF-D7ED-4951-A7C6-790ABF40362B}"/>
    <cellStyle name="Comma 7 4 5 4" xfId="32548" xr:uid="{263BFD46-7BD3-42BC-AA19-098DCF1D505D}"/>
    <cellStyle name="Comma 7 4 5 5" xfId="39277" xr:uid="{37EC60D6-AABE-49A6-89C3-5D207E768059}"/>
    <cellStyle name="Comma 7 4 6" xfId="3077" xr:uid="{A597BCBF-6CA2-4372-8784-D62408FEE45A}"/>
    <cellStyle name="Comma 7 4 6 2" xfId="5883" xr:uid="{175763B0-9048-4A73-992C-49E435EEA646}"/>
    <cellStyle name="Comma 7 4 6 2 2" xfId="10605" xr:uid="{0585A027-BB58-4092-8E2E-EF523311F595}"/>
    <cellStyle name="Comma 7 4 6 3" xfId="8373" xr:uid="{763F3D63-B1FF-4F7E-BEC9-729BFB7F7568}"/>
    <cellStyle name="Comma 7 4 6 4" xfId="31615" xr:uid="{4E93C42A-B14B-4582-8A3B-D7BEDB9B91EA}"/>
    <cellStyle name="Comma 7 4 6 5" xfId="40085" xr:uid="{7F21354F-A4B0-4633-B807-1F9BCB7A9912}"/>
    <cellStyle name="Comma 7 4 7" xfId="3336" xr:uid="{2500E941-9C77-437F-A24F-845AC8B2A225}"/>
    <cellStyle name="Comma 7 4 7 2" xfId="6105" xr:uid="{0EBC3EB7-EED4-4456-AF4C-541A1B688737}"/>
    <cellStyle name="Comma 7 4 7 2 2" xfId="10783" xr:uid="{2C1F22D7-F743-4546-9986-1CD93A5C2EFB}"/>
    <cellStyle name="Comma 7 4 7 3" xfId="8550" xr:uid="{28875B96-B001-416A-8D8D-A401656C38F5}"/>
    <cellStyle name="Comma 7 4 7 4" xfId="33445" xr:uid="{19CD3F82-4269-42D4-8B58-BB0E379D314E}"/>
    <cellStyle name="Comma 7 4 7 5" xfId="38357" xr:uid="{65730EE3-F6BC-4778-8F95-FC5E3EC809C6}"/>
    <cellStyle name="Comma 7 4 8" xfId="3648" xr:uid="{E1CF28DA-EB46-46C9-AF52-4A1F9CB1BB50}"/>
    <cellStyle name="Comma 7 4 8 2" xfId="6353" xr:uid="{8F60806E-EAA8-42C3-B442-FE794F73F7A3}"/>
    <cellStyle name="Comma 7 4 8 2 2" xfId="10965" xr:uid="{2EF11F01-9AF2-4EF0-88E2-356927825F60}"/>
    <cellStyle name="Comma 7 4 8 3" xfId="8727" xr:uid="{12B8BF04-E217-4713-BA23-02EA7A06644B}"/>
    <cellStyle name="Comma 7 4 8 4" xfId="33780" xr:uid="{7C51C3E7-3BF1-446D-842A-AF558C447B3C}"/>
    <cellStyle name="Comma 7 4 9" xfId="3903" xr:uid="{DE079593-DA32-4E40-8E3A-053A05A5E77A}"/>
    <cellStyle name="Comma 7 4 9 2" xfId="6567" xr:uid="{652F831E-A38E-4435-AB8D-144E724AFF4A}"/>
    <cellStyle name="Comma 7 4 9 2 2" xfId="11146" xr:uid="{0911F3D5-970A-44BD-A19F-26B808BC2E66}"/>
    <cellStyle name="Comma 7 4 9 3" xfId="8904" xr:uid="{DA374A28-5A36-4A4F-85C6-7C85A1BDFDD8}"/>
    <cellStyle name="Comma 7 4 9 4" xfId="34025" xr:uid="{45EE39C6-AC59-4EF4-AB81-15D152DF6FEC}"/>
    <cellStyle name="Comma 7 40" xfId="29299" xr:uid="{E19636D2-CF3A-48C1-B18A-4C864AE6DAA3}"/>
    <cellStyle name="Comma 7 41" xfId="29534" xr:uid="{1598A1B3-C0A5-4E2B-B163-19AABFF152A6}"/>
    <cellStyle name="Comma 7 42" xfId="29721" xr:uid="{294802A1-57F8-4770-AE3D-CC3689C67A01}"/>
    <cellStyle name="Comma 7 43" xfId="29976" xr:uid="{725B3E73-1075-45F2-BE93-F2AFA4166466}"/>
    <cellStyle name="Comma 7 44" xfId="30203" xr:uid="{4391C81A-D2FF-444D-B433-69141E9AA465}"/>
    <cellStyle name="Comma 7 45" xfId="34523" xr:uid="{350924EE-831F-4772-B9E7-57574ABFB5F6}"/>
    <cellStyle name="Comma 7 46" xfId="34770" xr:uid="{2FF9645B-242F-463E-BA7E-DE42D0B9A50C}"/>
    <cellStyle name="Comma 7 47" xfId="35070" xr:uid="{998FE3DD-BCF0-44AB-B5BD-C953540FC463}"/>
    <cellStyle name="Comma 7 48" xfId="35278" xr:uid="{50C58C28-59BB-446D-946F-6F43A80C9823}"/>
    <cellStyle name="Comma 7 49" xfId="35436" xr:uid="{A19E5E1C-B96E-45F7-9A7C-66B774FF63A0}"/>
    <cellStyle name="Comma 7 5" xfId="2017" xr:uid="{9BE419FC-70C9-4C04-9AA4-591CF623F77C}"/>
    <cellStyle name="Comma 7 5 2" xfId="4953" xr:uid="{176CE9BA-F59F-4CE6-8D0F-8D22002B216F}"/>
    <cellStyle name="Comma 7 5 2 2" xfId="9820" xr:uid="{2923ABF4-CBB2-422D-9A9A-90DD23D90048}"/>
    <cellStyle name="Comma 7 5 2 2 2" xfId="33109" xr:uid="{43F8FE32-98C2-4028-94DD-00931AA28172}"/>
    <cellStyle name="Comma 7 5 2 2 2 2" xfId="41457" xr:uid="{4DBF0BB4-849E-4B18-B80C-9C280CB9630C}"/>
    <cellStyle name="Comma 7 5 2 2 2 3" xfId="39845" xr:uid="{4FC59E64-EC5B-43BE-9DED-8047A3E0D3ED}"/>
    <cellStyle name="Comma 7 5 2 2 3" xfId="32314" xr:uid="{3F387F15-8D8B-4FB0-B4A3-2517C298CBFC}"/>
    <cellStyle name="Comma 7 5 2 2 3 2" xfId="40653" xr:uid="{56AB0C39-8D79-4D2F-8B35-24F364789FC9}"/>
    <cellStyle name="Comma 7 5 2 2 4" xfId="39041" xr:uid="{DDF02486-808A-48B7-B7C6-C76187EFDE22}"/>
    <cellStyle name="Comma 7 5 2 3" xfId="27526" xr:uid="{50D9536B-30C0-410E-A4E4-232420EA31B3}"/>
    <cellStyle name="Comma 7 5 2 3 2" xfId="32710" xr:uid="{51EB5493-F569-4488-A97E-A6341BFAC656}"/>
    <cellStyle name="Comma 7 5 2 3 2 2" xfId="41055" xr:uid="{9382BA2E-8332-465C-9BBA-93A90F62CF79}"/>
    <cellStyle name="Comma 7 5 2 3 3" xfId="39443" xr:uid="{4A8B74B1-3A0A-4664-A1CA-A5CAC13D40D8}"/>
    <cellStyle name="Comma 7 5 2 4" xfId="31906" xr:uid="{282B44F2-DC51-4E3C-BA05-B9B758D5CE59}"/>
    <cellStyle name="Comma 7 5 2 4 2" xfId="40251" xr:uid="{3C798A27-4D1E-4104-BE0B-9E07D5F5711C}"/>
    <cellStyle name="Comma 7 5 2 5" xfId="38642" xr:uid="{DCF4109E-A8AF-40E9-87C3-312898AC9FA8}"/>
    <cellStyle name="Comma 7 5 3" xfId="7596" xr:uid="{D378D5D5-43B1-4816-9A54-4EB7A26841C6}"/>
    <cellStyle name="Comma 7 5 3 2" xfId="32478" xr:uid="{730E6E50-EB0D-40CA-A33C-CA748B480B09}"/>
    <cellStyle name="Comma 7 5 3 2 2" xfId="33273" xr:uid="{AFB4D529-CD2C-491D-9C2A-8DA3E14ED51C}"/>
    <cellStyle name="Comma 7 5 3 2 2 2" xfId="41621" xr:uid="{C3A0249F-0680-4CA0-9F43-A304BF2D394F}"/>
    <cellStyle name="Comma 7 5 3 2 2 3" xfId="40009" xr:uid="{1C37AEB5-A1A5-407C-9613-160D05FC80F2}"/>
    <cellStyle name="Comma 7 5 3 2 3" xfId="40817" xr:uid="{C9AA8EB0-239B-4424-9A2C-BEB1E1B1B9D1}"/>
    <cellStyle name="Comma 7 5 3 2 4" xfId="39205" xr:uid="{5DF3787B-18BD-4E1D-8C66-FDD0EAF9296D}"/>
    <cellStyle name="Comma 7 5 3 3" xfId="32874" xr:uid="{E1C2B482-B90A-40DC-81DB-62CD3AF64233}"/>
    <cellStyle name="Comma 7 5 3 3 2" xfId="41219" xr:uid="{2AA90743-3E71-495B-98E0-CFFC4FBA0A95}"/>
    <cellStyle name="Comma 7 5 3 3 3" xfId="39607" xr:uid="{C81B65E8-B6D0-44C6-BA08-89E3E3FD42D4}"/>
    <cellStyle name="Comma 7 5 3 4" xfId="32083" xr:uid="{5F567935-31D3-4D86-9671-C383EF6A4C21}"/>
    <cellStyle name="Comma 7 5 3 4 2" xfId="40415" xr:uid="{95D9A14D-69A1-4B95-9961-438F385A4433}"/>
    <cellStyle name="Comma 7 5 3 5" xfId="38803" xr:uid="{422C94A2-464C-4AA0-8355-D502B2657C73}"/>
    <cellStyle name="Comma 7 5 4" xfId="27175" xr:uid="{838EDEBE-E2CF-4CE6-AA7E-900BF01A2FB4}"/>
    <cellStyle name="Comma 7 5 4 2" xfId="32991" xr:uid="{300708D7-9934-4A8C-99AB-B01B3AA964F1}"/>
    <cellStyle name="Comma 7 5 4 2 2" xfId="41339" xr:uid="{D7F7FDB1-E8EB-49FE-8505-0C0974685807}"/>
    <cellStyle name="Comma 7 5 4 2 3" xfId="39727" xr:uid="{12FAA67E-12C1-4209-9E30-EFEAA829CFAE}"/>
    <cellStyle name="Comma 7 5 4 3" xfId="32197" xr:uid="{289E2D8C-343A-4B0C-9B21-D7BD7EAA6BFF}"/>
    <cellStyle name="Comma 7 5 4 3 2" xfId="40535" xr:uid="{BC689079-E168-450E-9840-0A9D2D378816}"/>
    <cellStyle name="Comma 7 5 4 4" xfId="38924" xr:uid="{3BF7CB6F-05F0-4347-8494-3B3E7B465D58}"/>
    <cellStyle name="Comma 7 5 5" xfId="32595" xr:uid="{D8018310-D6F7-465C-A14B-E87D6A139C7A}"/>
    <cellStyle name="Comma 7 5 5 2" xfId="40938" xr:uid="{17EDE2A2-160F-4EA0-89ED-B828CB5D4F85}"/>
    <cellStyle name="Comma 7 5 5 3" xfId="39326" xr:uid="{7FA5BE8C-7A15-4A72-852F-589F4ED9B25E}"/>
    <cellStyle name="Comma 7 5 6" xfId="31782" xr:uid="{9FBD4291-9A7D-402C-994F-27E22F7AC7D6}"/>
    <cellStyle name="Comma 7 5 6 2" xfId="40134" xr:uid="{27095B01-0880-4F97-A15D-87FA91CB0AC3}"/>
    <cellStyle name="Comma 7 5 7" xfId="30622" xr:uid="{578E9D41-BBF4-4658-9635-3878606F8AEA}"/>
    <cellStyle name="Comma 7 5 7 2" xfId="38546" xr:uid="{51D463DC-A4A2-48D4-BBD1-0D5C9C160826}"/>
    <cellStyle name="Comma 7 5 8" xfId="36289" xr:uid="{8B891426-66A0-4CD5-AA78-3AFC129D7A15}"/>
    <cellStyle name="Comma 7 5 9" xfId="38319" xr:uid="{7AB174C1-5769-47E3-AB52-B4D92AECDE14}"/>
    <cellStyle name="Comma 7 50" xfId="35590" xr:uid="{DC1501FB-A46F-4370-9CE2-B1165F4C3DA5}"/>
    <cellStyle name="Comma 7 51" xfId="35686" xr:uid="{DF9A4761-2C89-4AED-B203-EDACC55AC1F0}"/>
    <cellStyle name="Comma 7 52" xfId="35831" xr:uid="{BB3A76F6-CA71-40A6-A1E4-9FDB66DDBA4E}"/>
    <cellStyle name="Comma 7 53" xfId="1396" xr:uid="{7CEA2075-6551-4E7E-876E-CBA3E4629406}"/>
    <cellStyle name="Comma 7 54" xfId="975" xr:uid="{0BEE53A5-36E6-4B6C-8CBF-2FECA8573874}"/>
    <cellStyle name="Comma 7 55" xfId="36371" xr:uid="{F0B7A867-14AB-4085-8C67-ACB775B4B2F3}"/>
    <cellStyle name="Comma 7 56" xfId="605" xr:uid="{1C2F977D-3046-4303-96BC-C7CF2FE5D4C4}"/>
    <cellStyle name="Comma 7 57" xfId="37701" xr:uid="{FA52E18F-CA52-4AA0-AA9F-3B5FF814837F}"/>
    <cellStyle name="Comma 7 58" xfId="38003" xr:uid="{3F670AAB-4997-4A66-B0A4-3482D40595B7}"/>
    <cellStyle name="Comma 7 59" xfId="38198" xr:uid="{D701E18D-55B9-47F1-A649-A10C0F65AE1A}"/>
    <cellStyle name="Comma 7 6" xfId="2261" xr:uid="{F4639620-C7B6-4999-8885-67816613333E}"/>
    <cellStyle name="Comma 7 6 2" xfId="5167" xr:uid="{A355BE0C-1288-4B33-A7A4-A99B86A22CEB}"/>
    <cellStyle name="Comma 7 6 2 2" xfId="9998" xr:uid="{B690BE66-1EED-4CAD-8ED3-99EAC76C9097}"/>
    <cellStyle name="Comma 7 6 2 2 2" xfId="33123" xr:uid="{955DBD7E-A0A6-481A-8F25-5A776A468914}"/>
    <cellStyle name="Comma 7 6 2 2 2 2" xfId="41471" xr:uid="{8A02C5B6-C7B2-44E3-B75B-7FA4232B6B32}"/>
    <cellStyle name="Comma 7 6 2 2 2 3" xfId="39859" xr:uid="{98B367DA-B647-47C8-BC94-1E4C0435BF15}"/>
    <cellStyle name="Comma 7 6 2 2 3" xfId="32328" xr:uid="{61A953CA-F66F-4668-9614-D95399E0AA08}"/>
    <cellStyle name="Comma 7 6 2 2 3 2" xfId="40667" xr:uid="{CA90B6C3-4674-40C1-9295-59E009208338}"/>
    <cellStyle name="Comma 7 6 2 2 4" xfId="39055" xr:uid="{600F8F91-70C7-474F-9B16-9B4B6150AAF1}"/>
    <cellStyle name="Comma 7 6 2 3" xfId="32724" xr:uid="{45175B3B-D145-4892-918E-04A5BC06BFE5}"/>
    <cellStyle name="Comma 7 6 2 3 2" xfId="41069" xr:uid="{BB87A8F3-53EE-4570-BCF4-372E45CE6716}"/>
    <cellStyle name="Comma 7 6 2 3 3" xfId="39457" xr:uid="{F70A6CFD-8D1A-4C52-B141-99B4C6DB4B3B}"/>
    <cellStyle name="Comma 7 6 2 4" xfId="31920" xr:uid="{E026BD98-37C4-432C-AB4D-E4A65BF23D13}"/>
    <cellStyle name="Comma 7 6 2 4 2" xfId="40265" xr:uid="{201B98E0-28EE-4CE8-A3C5-42661AE20DAF}"/>
    <cellStyle name="Comma 7 6 2 5" xfId="38656" xr:uid="{895FE736-6E8D-418E-8829-02C939C7D819}"/>
    <cellStyle name="Comma 7 6 3" xfId="7773" xr:uid="{186F2C86-5059-40F4-81C8-448EBE2C38A8}"/>
    <cellStyle name="Comma 7 6 3 2" xfId="32479" xr:uid="{6B0CCAC3-410C-4174-9245-71F8661F8FCB}"/>
    <cellStyle name="Comma 7 6 3 2 2" xfId="33274" xr:uid="{B297BA88-8A8E-493D-8375-9CA3F826D702}"/>
    <cellStyle name="Comma 7 6 3 2 2 2" xfId="41622" xr:uid="{5D34B78D-D73F-43FB-A382-BC8548E5E3AF}"/>
    <cellStyle name="Comma 7 6 3 2 2 3" xfId="40010" xr:uid="{A3C50F8F-254F-40B1-9755-9A5AD345BEBD}"/>
    <cellStyle name="Comma 7 6 3 2 3" xfId="40818" xr:uid="{C70147D8-3F38-467C-8573-D98332810A20}"/>
    <cellStyle name="Comma 7 6 3 2 4" xfId="39206" xr:uid="{BFFDEEA9-228C-468C-95C1-C31944897D14}"/>
    <cellStyle name="Comma 7 6 3 3" xfId="32875" xr:uid="{370B0BCA-8113-4921-ADDC-3B4268A77845}"/>
    <cellStyle name="Comma 7 6 3 3 2" xfId="41220" xr:uid="{0EEABE40-310C-4E45-9A08-62035161EF65}"/>
    <cellStyle name="Comma 7 6 3 3 3" xfId="39608" xr:uid="{C8A21067-08C5-4657-B332-025435AA40DA}"/>
    <cellStyle name="Comma 7 6 3 4" xfId="32084" xr:uid="{9B05FBFE-060A-4AC3-9587-4E1DEE20FD71}"/>
    <cellStyle name="Comma 7 6 3 4 2" xfId="40416" xr:uid="{C35E43B1-D829-4138-89C8-5CDD1A70EBC9}"/>
    <cellStyle name="Comma 7 6 3 5" xfId="38804" xr:uid="{6F330810-4112-484B-BE12-02AAAC810580}"/>
    <cellStyle name="Comma 7 6 4" xfId="27078" xr:uid="{443E1371-7588-4DC9-98BF-28B3BB586068}"/>
    <cellStyle name="Comma 7 6 4 2" xfId="33005" xr:uid="{9CECB34A-430D-4B12-A3F8-4B23A3D858A3}"/>
    <cellStyle name="Comma 7 6 4 2 2" xfId="41353" xr:uid="{8CF0CC9B-BCA5-48EB-A500-451DC82A9421}"/>
    <cellStyle name="Comma 7 6 4 2 3" xfId="39741" xr:uid="{01E0ECBF-2637-4060-AD60-DB204C6FA472}"/>
    <cellStyle name="Comma 7 6 4 3" xfId="32211" xr:uid="{C5DD813A-2865-47B9-ABDC-FDF4DF685608}"/>
    <cellStyle name="Comma 7 6 4 3 2" xfId="40549" xr:uid="{918BAD25-88F4-4030-81D9-0B5291BF792A}"/>
    <cellStyle name="Comma 7 6 4 4" xfId="38938" xr:uid="{4D388FA3-ABF7-4AEE-A281-F8F16E427090}"/>
    <cellStyle name="Comma 7 6 5" xfId="32607" xr:uid="{6444F346-0A1E-494F-AFDE-0896491E77AF}"/>
    <cellStyle name="Comma 7 6 5 2" xfId="40952" xr:uid="{BD9138BD-1E47-4B6B-92F0-C9502A694451}"/>
    <cellStyle name="Comma 7 6 5 3" xfId="39340" xr:uid="{7CAF39A1-2804-4668-9AA3-463BB3F17177}"/>
    <cellStyle name="Comma 7 6 6" xfId="31810" xr:uid="{508122A6-73EC-437C-B2C6-F1A6B9576E9E}"/>
    <cellStyle name="Comma 7 6 6 2" xfId="40148" xr:uid="{BA27AF2D-5BA7-443F-9370-06A80C4FD73B}"/>
    <cellStyle name="Comma 7 6 7" xfId="30775" xr:uid="{80B06C6E-A332-4D6E-A242-40327F499C77}"/>
    <cellStyle name="Comma 7 6 8" xfId="284" xr:uid="{23CA3C3E-2941-4F6B-A473-800E6C2B0F8E}"/>
    <cellStyle name="Comma 7 6 8 2" xfId="35924" xr:uid="{E3CBD3C8-8FD3-4F38-9308-B3F50DF58C52}"/>
    <cellStyle name="Comma 7 6 9" xfId="38550" xr:uid="{15D7C7CB-A3EE-4B90-B74E-6110B42DE563}"/>
    <cellStyle name="Comma 7 7" xfId="2470" xr:uid="{98518126-EE8A-4907-AA7D-22ACEDFAFB54}"/>
    <cellStyle name="Comma 7 7 2" xfId="5358" xr:uid="{09D940BE-E29F-4F98-92D9-071C04E9F81C}"/>
    <cellStyle name="Comma 7 7 2 2" xfId="10176" xr:uid="{F5F1CCE6-C2C9-4F9A-BD45-BE78A1C8F2EE}"/>
    <cellStyle name="Comma 7 7 2 2 2" xfId="33023" xr:uid="{3FE1D0E1-401E-490A-BD67-284DA7797971}"/>
    <cellStyle name="Comma 7 7 2 2 2 2" xfId="41371" xr:uid="{04A53DAE-A466-4C95-9E60-455C976C2487}"/>
    <cellStyle name="Comma 7 7 2 2 3" xfId="39759" xr:uid="{619C4573-B5CA-4987-A294-5D74D0D47E85}"/>
    <cellStyle name="Comma 7 7 2 3" xfId="32229" xr:uid="{5E6CD6B5-669C-4FE2-A9CD-6E8EB72980DC}"/>
    <cellStyle name="Comma 7 7 2 3 2" xfId="40567" xr:uid="{C8539842-916A-4623-963E-9FDA6CCA0F99}"/>
    <cellStyle name="Comma 7 7 2 4" xfId="38956" xr:uid="{3B391F5B-83EB-42C9-A1C3-D6A4BBD1BAF1}"/>
    <cellStyle name="Comma 7 7 3" xfId="7950" xr:uid="{B1B1DD2D-13DE-4312-981B-2134CF58A376}"/>
    <cellStyle name="Comma 7 7 3 2" xfId="32624" xr:uid="{CB9C6B34-4F2D-4EEA-A8F6-3B458772176D}"/>
    <cellStyle name="Comma 7 7 3 2 2" xfId="40969" xr:uid="{AB2390BF-B9A0-4471-8CE3-D80B61C1C01A}"/>
    <cellStyle name="Comma 7 7 3 3" xfId="39357" xr:uid="{D2CC2D0A-E5DE-4082-A417-69F743854246}"/>
    <cellStyle name="Comma 7 7 4" xfId="27349" xr:uid="{501E2C47-5E48-4002-A798-112B9B594256}"/>
    <cellStyle name="Comma 7 7 4 2" xfId="31826" xr:uid="{C7360D27-270A-4E31-B8D7-E89C524947BC}"/>
    <cellStyle name="Comma 7 7 4 3" xfId="40165" xr:uid="{0BC75378-9D65-4370-8DE6-A10725D82E2F}"/>
    <cellStyle name="Comma 7 7 5" xfId="30810" xr:uid="{8BB3E90B-E445-44AD-8C8F-C9707AF94017}"/>
    <cellStyle name="Comma 7 7 6" xfId="38477" xr:uid="{E7180D6F-BA94-4CE4-AE95-C17D85A10768}"/>
    <cellStyle name="Comma 7 8" xfId="2719" xr:uid="{768E449E-BA2A-443F-90FE-47CEAD937B6F}"/>
    <cellStyle name="Comma 7 8 2" xfId="5573" xr:uid="{52BC39E2-7B55-4508-9724-BFA2823F2C6A}"/>
    <cellStyle name="Comma 7 8 2 2" xfId="10354" xr:uid="{204DB2AE-1831-4648-915B-B395AFD622E1}"/>
    <cellStyle name="Comma 7 8 2 2 2" xfId="33156" xr:uid="{38B6A659-8C31-4D5A-891B-74BA34C51389}"/>
    <cellStyle name="Comma 7 8 2 2 2 2" xfId="41504" xr:uid="{4636E00A-39CB-4F54-9518-F094A15364E2}"/>
    <cellStyle name="Comma 7 8 2 2 3" xfId="39892" xr:uid="{A7345A36-B5CD-4D7A-871C-A156BB27B21F}"/>
    <cellStyle name="Comma 7 8 2 3" xfId="32361" xr:uid="{0F3E8A10-D6AA-4D83-A06A-4575658E1FB6}"/>
    <cellStyle name="Comma 7 8 2 3 2" xfId="40700" xr:uid="{C83027F7-B8E2-46D7-BDB2-1F44BA3EB839}"/>
    <cellStyle name="Comma 7 8 2 4" xfId="39088" xr:uid="{522426E6-FE10-4FEA-9F97-FAFF3C68004D}"/>
    <cellStyle name="Comma 7 8 3" xfId="8127" xr:uid="{9A64B042-CE0D-4809-8378-AC6D39B8205A}"/>
    <cellStyle name="Comma 7 8 3 2" xfId="32757" xr:uid="{3A3E5DCB-85AF-4022-B590-C6F07717A69A}"/>
    <cellStyle name="Comma 7 8 3 2 2" xfId="41102" xr:uid="{2E39F750-BBB4-4F35-AE9F-A385DA392C2E}"/>
    <cellStyle name="Comma 7 8 3 3" xfId="39490" xr:uid="{82599C78-3E89-407D-AB91-CA87C5C18B4F}"/>
    <cellStyle name="Comma 7 8 4" xfId="31960" xr:uid="{C946C316-A454-48B9-A674-EF5B25B771F8}"/>
    <cellStyle name="Comma 7 8 4 2" xfId="40298" xr:uid="{5C96371A-B297-4501-B9D5-2DFEC6DBD888}"/>
    <cellStyle name="Comma 7 8 5" xfId="30845" xr:uid="{332D46B9-D615-46A0-AB3D-EA7362195458}"/>
    <cellStyle name="Comma 7 8 6" xfId="38687" xr:uid="{7C79EA57-29AC-4D95-A80D-8C6D925DE288}"/>
    <cellStyle name="Comma 7 9" xfId="2976" xr:uid="{DABDA798-23CC-4C58-9F9F-67104C08CCC0}"/>
    <cellStyle name="Comma 7 9 2" xfId="5799" xr:uid="{4E4A5F15-23A0-4A71-9D4E-C8ADBDA2F681}"/>
    <cellStyle name="Comma 7 9 2 2" xfId="10540" xr:uid="{823379F7-3E65-4AE7-8A66-ED90CEBB13DD}"/>
    <cellStyle name="Comma 7 9 2 2 2" xfId="33266" xr:uid="{01E8461C-7985-4BAA-A48D-6D9AFFD8379D}"/>
    <cellStyle name="Comma 7 9 2 2 2 2" xfId="41614" xr:uid="{828A3226-B477-4413-B467-647DD585EAB1}"/>
    <cellStyle name="Comma 7 9 2 2 3" xfId="40002" xr:uid="{FB4006A5-0E47-42D2-856A-118FBBDDB13B}"/>
    <cellStyle name="Comma 7 9 2 3" xfId="32471" xr:uid="{D71455A7-0526-4579-AE71-491472103B2D}"/>
    <cellStyle name="Comma 7 9 2 3 2" xfId="40810" xr:uid="{7337671C-7B9C-43BD-B211-D69B58C5D627}"/>
    <cellStyle name="Comma 7 9 2 4" xfId="39198" xr:uid="{CAAC5462-ECB1-4A5F-909E-88F31F85C790}"/>
    <cellStyle name="Comma 7 9 3" xfId="8309" xr:uid="{F9B9B661-DBA6-4A84-9C0F-09663C34CB71}"/>
    <cellStyle name="Comma 7 9 3 2" xfId="32867" xr:uid="{8D441D07-F1A7-43EC-9D54-41E3E9710A26}"/>
    <cellStyle name="Comma 7 9 3 2 2" xfId="41212" xr:uid="{9EE9CF52-B31C-49CF-A719-2C1FF06A5015}"/>
    <cellStyle name="Comma 7 9 3 3" xfId="39600" xr:uid="{2A112E06-D8B3-4DC0-A7ED-3F67AB5E629E}"/>
    <cellStyle name="Comma 7 9 4" xfId="32076" xr:uid="{25B852B1-F917-4750-8998-8348B00896C8}"/>
    <cellStyle name="Comma 7 9 4 2" xfId="40408" xr:uid="{783EFED3-2886-4681-BECB-A664F7876CF8}"/>
    <cellStyle name="Comma 7 9 5" xfId="31048" xr:uid="{E4547409-3A28-4B8C-986D-EBD826F9A021}"/>
    <cellStyle name="Comma 7 9 6" xfId="38796" xr:uid="{B0E3A8CC-AC7B-4E44-98FE-B8E1302C793D}"/>
    <cellStyle name="Comma 70" xfId="2628" xr:uid="{6202B6FE-CE12-434E-8D77-1D59925D49E1}"/>
    <cellStyle name="Comma 70 2" xfId="27921" xr:uid="{DA193094-3198-439F-A97B-26FE85B56346}"/>
    <cellStyle name="Comma 70 3" xfId="31453" xr:uid="{85CC6D8B-B609-4EB9-9920-C9511D9EE8AB}"/>
    <cellStyle name="Comma 71" xfId="2619" xr:uid="{7D236069-1170-4279-96E3-1E75771885AC}"/>
    <cellStyle name="Comma 71 2" xfId="27015" xr:uid="{1CB12675-1F1C-47DC-B05A-DE4DE807163D}"/>
    <cellStyle name="Comma 71 3" xfId="31488" xr:uid="{F1A4E3B8-483C-4F8E-8720-15B62DA4AC1E}"/>
    <cellStyle name="Comma 72" xfId="2640" xr:uid="{78E48697-FAF1-40E9-90A6-8CF86D27B620}"/>
    <cellStyle name="Comma 72 2" xfId="31483" xr:uid="{B9C53E74-3A67-40E4-9C12-5EB2CC5B086A}"/>
    <cellStyle name="Comma 73" xfId="2749" xr:uid="{FE32EE1C-CCBB-4F3C-A282-4E3588B38B51}"/>
    <cellStyle name="Comma 73 2" xfId="31482" xr:uid="{D97462FA-C8AA-4158-92FD-5E7EC6EC3253}"/>
    <cellStyle name="Comma 74" xfId="2815" xr:uid="{5777E848-5A3C-4473-9EA9-258A4865E98F}"/>
    <cellStyle name="Comma 74 2" xfId="12568" xr:uid="{DC97D4E0-038E-4B31-AF0F-657B5642EBE8}"/>
    <cellStyle name="Comma 74 3" xfId="31493" xr:uid="{71BD2291-C1A4-4DB3-A79E-A661A846F48E}"/>
    <cellStyle name="Comma 75" xfId="2631" xr:uid="{190FF595-187A-4263-9026-CC28C0C9B096}"/>
    <cellStyle name="Comma 75 2" xfId="12570" xr:uid="{3BF94625-DC6B-4C2A-8F89-9559AA577869}"/>
    <cellStyle name="Comma 75 3" xfId="12569" xr:uid="{38AAA39A-4B5B-4FD5-B090-6911975DDD24}"/>
    <cellStyle name="Comma 75 4" xfId="31487" xr:uid="{19F8DBA5-4812-414A-B78A-E7942F2F5F83}"/>
    <cellStyle name="Comma 76" xfId="2727" xr:uid="{FBFE4225-83D9-4AFF-B9A6-7B4038FDC5C4}"/>
    <cellStyle name="Comma 76 2" xfId="12571" xr:uid="{271CFD66-EB4E-488B-9011-33024D17BB05}"/>
    <cellStyle name="Comma 76 3" xfId="31451" xr:uid="{AD8AE6A6-EFF5-4C09-BFA0-E709C902A979}"/>
    <cellStyle name="Comma 77" xfId="2871" xr:uid="{042A0A18-1C94-447C-B213-70187BAA5B65}"/>
    <cellStyle name="Comma 77 2" xfId="31474" xr:uid="{663B8539-0F81-49CC-8CC4-AA5C14D8514D}"/>
    <cellStyle name="Comma 78" xfId="2877" xr:uid="{3F5D5764-8544-449D-BBE9-721D1304491F}"/>
    <cellStyle name="Comma 78 2" xfId="31418" xr:uid="{EBD1EA44-CA22-426F-A6A2-4617C90CAF14}"/>
    <cellStyle name="Comma 79" xfId="2728" xr:uid="{7299CF10-60B7-4028-B061-52789E57119A}"/>
    <cellStyle name="Comma 79 2" xfId="1610" xr:uid="{2079E2F7-E519-4041-8A04-BD0E81C2E095}"/>
    <cellStyle name="Comma 79 3" xfId="31564" xr:uid="{CE380E46-7913-4992-8732-ACE309F13160}"/>
    <cellStyle name="Comma 8" xfId="261" xr:uid="{8C411730-06DA-4046-B457-CAEFC37DC693}"/>
    <cellStyle name="Comma 8 10" xfId="3234" xr:uid="{D0506EAF-1F84-4067-9553-D8BD15D4F43A}"/>
    <cellStyle name="Comma 8 10 2" xfId="6021" xr:uid="{E012175C-581A-4EBD-8233-A21DECE25A0B}"/>
    <cellStyle name="Comma 8 10 2 2" xfId="10722" xr:uid="{07BEF4AC-DE53-4A07-8D71-A806E4175E8E}"/>
    <cellStyle name="Comma 8 10 3" xfId="8489" xr:uid="{0A337DD7-D2E1-4058-8E5B-0DE0BC1756FD}"/>
    <cellStyle name="Comma 8 10 4" xfId="31323" xr:uid="{D1F8749E-EAEE-4CBC-8366-1494B40C3ABD}"/>
    <cellStyle name="Comma 8 10 5" xfId="40059" xr:uid="{C9B3592D-6525-49CB-A99D-8C46D8F78CB0}"/>
    <cellStyle name="Comma 8 11" xfId="3511" xr:uid="{F9C74D5C-01AC-4B7A-9F15-8742F40633B4}"/>
    <cellStyle name="Comma 8 11 2" xfId="6253" xr:uid="{9BC38AFC-B3F8-4364-92D8-9037E59A269A}"/>
    <cellStyle name="Comma 8 11 2 2" xfId="10902" xr:uid="{F343E2DF-D64A-4C0A-AB7B-5E802C36E56E}"/>
    <cellStyle name="Comma 8 11 3" xfId="8666" xr:uid="{8C3C1F8A-6461-4371-8FF9-8CA02A051E52}"/>
    <cellStyle name="Comma 8 11 4" xfId="31411" xr:uid="{DC3AA619-0B36-44DC-A6BD-B20B817B4EA2}"/>
    <cellStyle name="Comma 8 12" xfId="3818" xr:uid="{B9D2D886-5A74-40DF-99C0-9D5A5E50F996}"/>
    <cellStyle name="Comma 8 12 2" xfId="6498" xr:uid="{F98BC162-D5FD-4E6D-9915-82C5FDD797C9}"/>
    <cellStyle name="Comma 8 12 2 2" xfId="11083" xr:uid="{A4A87950-C93C-4299-86C8-16A9245D77E5}"/>
    <cellStyle name="Comma 8 12 3" xfId="8843" xr:uid="{E74F1FC6-11F8-4DDD-BEA9-BCAF5B2FF6AB}"/>
    <cellStyle name="Comma 8 12 4" xfId="33404" xr:uid="{3FCCB09E-2A71-4BB4-9BDC-526BAA72A3BC}"/>
    <cellStyle name="Comma 8 13" xfId="3950" xr:uid="{C02C6094-C6FF-4CB6-8FB9-390C54371451}"/>
    <cellStyle name="Comma 8 13 2" xfId="6608" xr:uid="{ACBBF674-9284-4254-82A5-7A49F10164E9}"/>
    <cellStyle name="Comma 8 13 2 2" xfId="11185" xr:uid="{E565599B-5813-4B89-A6E4-DD1A772A47DF}"/>
    <cellStyle name="Comma 8 13 3" xfId="8943" xr:uid="{08A9AAB9-71D9-4D0C-A021-522801D822B7}"/>
    <cellStyle name="Comma 8 13 4" xfId="33504" xr:uid="{0921ADE9-A24D-467E-98D4-236B1091CB56}"/>
    <cellStyle name="Comma 8 14" xfId="3991" xr:uid="{617B1DB2-CD9A-498E-B870-FBDC34C05D40}"/>
    <cellStyle name="Comma 8 14 2" xfId="6633" xr:uid="{44B3724A-A375-4350-B7DE-AB26D6C78625}"/>
    <cellStyle name="Comma 8 14 2 2" xfId="11211" xr:uid="{2E0FC823-59CA-438E-8566-5FB90B9EB46B}"/>
    <cellStyle name="Comma 8 14 3" xfId="8969" xr:uid="{23474A52-DAD3-4E08-B731-1943EB08D26F}"/>
    <cellStyle name="Comma 8 14 4" xfId="33745" xr:uid="{885BEE8F-4518-40AB-84E1-82B6445D5006}"/>
    <cellStyle name="Comma 8 15" xfId="4043" xr:uid="{258EF05E-CA28-4972-B5AC-9E15580E8611}"/>
    <cellStyle name="Comma 8 15 2" xfId="6668" xr:uid="{C32B15AC-D08F-4133-A10C-613B8C04C459}"/>
    <cellStyle name="Comma 8 15 2 2" xfId="11246" xr:uid="{36717E16-975A-45C6-9D76-9A360EA157CE}"/>
    <cellStyle name="Comma 8 15 3" xfId="9003" xr:uid="{6EB31FC0-7168-4710-A1AE-5F4460E088A7}"/>
    <cellStyle name="Comma 8 15 4" xfId="33819" xr:uid="{BD736738-23AC-4C74-8A7F-17740ECE62FC}"/>
    <cellStyle name="Comma 8 16" xfId="4139" xr:uid="{779B3CA4-FAA0-4FFD-93C3-8CCD02104ADD}"/>
    <cellStyle name="Comma 8 16 2" xfId="6751" xr:uid="{EDD445D7-F5AA-4944-AAE4-E4CE04DB71E3}"/>
    <cellStyle name="Comma 8 16 2 2" xfId="11319" xr:uid="{03C243EE-69D0-4726-817B-92EAE47C0D26}"/>
    <cellStyle name="Comma 8 16 3" xfId="9076" xr:uid="{17B06AAD-8EAC-4A80-AF5F-F065FBA8318C}"/>
    <cellStyle name="Comma 8 16 4" xfId="33955" xr:uid="{A595A929-737B-4E07-8FFC-31FCAD1877A4}"/>
    <cellStyle name="Comma 8 17" xfId="4295" xr:uid="{9BB4FA6C-31A6-432C-B5CB-1FE966D71084}"/>
    <cellStyle name="Comma 8 17 2" xfId="6880" xr:uid="{2182DE22-CB6F-490F-B4EC-93DD3A8EC765}"/>
    <cellStyle name="Comma 8 17 2 2" xfId="11448" xr:uid="{AE1E8D44-11DE-4FFC-BA4A-561A26A3C48D}"/>
    <cellStyle name="Comma 8 17 3" xfId="9205" xr:uid="{EAF7ABCA-271E-40E2-B4D1-470AC4A3BE2D}"/>
    <cellStyle name="Comma 8 17 4" xfId="34244" xr:uid="{1794752C-134F-4E87-A853-AE3F650223DA}"/>
    <cellStyle name="Comma 8 18" xfId="4483" xr:uid="{4622B60D-306A-4AB4-8DF0-F295B1F40C1D}"/>
    <cellStyle name="Comma 8 18 2" xfId="7064" xr:uid="{CC7D2F9C-70A1-45DD-90B9-0215A4A54A5D}"/>
    <cellStyle name="Comma 8 18 2 2" xfId="11632" xr:uid="{4F07696E-866C-48E4-8C0E-CB84B2746FF7}"/>
    <cellStyle name="Comma 8 18 3" xfId="9389" xr:uid="{609A3FCA-C266-411D-8B3B-928738269150}"/>
    <cellStyle name="Comma 8 19" xfId="4728" xr:uid="{F7EB0327-D13B-42D5-A8B0-D2AB787FCB8B}"/>
    <cellStyle name="Comma 8 19 2" xfId="9625" xr:uid="{9F2A1124-5D7A-4835-9380-69ECB609A7B8}"/>
    <cellStyle name="Comma 8 2" xfId="609" xr:uid="{C530C610-B2DD-4AC8-BF7F-BFB22A4A0F7F}"/>
    <cellStyle name="Comma 8 2 10" xfId="34130" xr:uid="{F1714C57-792B-488D-A54B-C536A0E9C6C1}"/>
    <cellStyle name="Comma 8 2 11" xfId="30498" xr:uid="{92F6E478-0C63-4DDA-965A-518BF11DFD9A}"/>
    <cellStyle name="Comma 8 2 12" xfId="36391" xr:uid="{F7BEBBDC-378E-46A9-AF50-6CA243F10ECC}"/>
    <cellStyle name="Comma 8 2 13" xfId="37794" xr:uid="{6DF77A4D-6AD0-4A95-8F6A-CAC7556424A4}"/>
    <cellStyle name="Comma 8 2 14" xfId="37971" xr:uid="{C31933C0-66D1-41B7-A57F-64B9717740FE}"/>
    <cellStyle name="Comma 8 2 15" xfId="38224" xr:uid="{5976F924-FB68-437D-B931-1BFA42864D35}"/>
    <cellStyle name="Comma 8 2 2" xfId="4115" xr:uid="{63289242-1FEC-4537-AB2E-9DE92A1F0469}"/>
    <cellStyle name="Comma 8 2 2 10" xfId="38294" xr:uid="{BB39F6E1-566A-4F64-A681-33F1F0B73872}"/>
    <cellStyle name="Comma 8 2 2 2" xfId="6730" xr:uid="{CF268485-B915-462F-BA1D-7FEBFA2CEA79}"/>
    <cellStyle name="Comma 8 2 2 2 2" xfId="11298" xr:uid="{E264DED6-2889-4D63-A389-0EB64961EBFF}"/>
    <cellStyle name="Comma 8 2 2 2 2 2" xfId="33086" xr:uid="{6C59BE49-DD46-47F7-BFEF-1CD6600563E3}"/>
    <cellStyle name="Comma 8 2 2 2 2 2 2" xfId="41434" xr:uid="{BC12B96F-3A1E-474D-BDDC-8C7F91FF861F}"/>
    <cellStyle name="Comma 8 2 2 2 2 2 3" xfId="39822" xr:uid="{49FECBA8-25B1-440A-881B-B3A8046FBA25}"/>
    <cellStyle name="Comma 8 2 2 2 2 3" xfId="32291" xr:uid="{C0DF436E-B387-4876-AA5C-8DDBFDE38AEC}"/>
    <cellStyle name="Comma 8 2 2 2 2 3 2" xfId="40630" xr:uid="{70EAC750-D8E4-49E7-BC2F-CA5B5D3F74AA}"/>
    <cellStyle name="Comma 8 2 2 2 2 4" xfId="39018" xr:uid="{B7DD5D6B-8CB4-48FC-941A-A2E93EAFF260}"/>
    <cellStyle name="Comma 8 2 2 2 3" xfId="32687" xr:uid="{D4F8CCC9-037F-484B-89F3-23C285BCBB4F}"/>
    <cellStyle name="Comma 8 2 2 2 3 2" xfId="41032" xr:uid="{460C4D5A-783D-42B3-9C94-978FF25364B8}"/>
    <cellStyle name="Comma 8 2 2 2 3 3" xfId="39420" xr:uid="{740C7383-63CC-4E79-9BFD-A6EDAD0BDDEF}"/>
    <cellStyle name="Comma 8 2 2 2 4" xfId="31887" xr:uid="{771003FB-B75C-4324-BA7B-B5492D84E8EF}"/>
    <cellStyle name="Comma 8 2 2 2 4 2" xfId="40228" xr:uid="{40E5ACF3-A94E-4CE1-AB4B-A9AB041C3067}"/>
    <cellStyle name="Comma 8 2 2 2 5" xfId="30482" xr:uid="{B5D1E96A-C7DA-4930-BC68-FC49FCA748B3}"/>
    <cellStyle name="Comma 8 2 2 2 6" xfId="38619" xr:uid="{A82C7198-5161-4258-AC6A-8E8189E32C19}"/>
    <cellStyle name="Comma 8 2 2 3" xfId="9055" xr:uid="{781485F5-42BC-416D-962A-2AFC3E1E8E7B}"/>
    <cellStyle name="Comma 8 2 2 3 2" xfId="32482" xr:uid="{A98733D6-0571-485D-97EB-25D671667A6E}"/>
    <cellStyle name="Comma 8 2 2 3 2 2" xfId="33277" xr:uid="{D299D9C4-E794-4A26-A621-196A6BF8398E}"/>
    <cellStyle name="Comma 8 2 2 3 2 2 2" xfId="41625" xr:uid="{C39028E6-728F-4AB8-A78D-6FB880BABFD7}"/>
    <cellStyle name="Comma 8 2 2 3 2 2 3" xfId="40013" xr:uid="{A7FBC136-81AA-4CE8-8EA0-5A1EDF618234}"/>
    <cellStyle name="Comma 8 2 2 3 2 3" xfId="40821" xr:uid="{01D5DA85-329B-41D5-BB81-5D82CFF3B1ED}"/>
    <cellStyle name="Comma 8 2 2 3 2 4" xfId="39209" xr:uid="{753D6487-0523-4382-B04A-383B7F04866F}"/>
    <cellStyle name="Comma 8 2 2 3 3" xfId="32878" xr:uid="{9F9C885B-EE26-43CB-B222-E05F3CEEDE4B}"/>
    <cellStyle name="Comma 8 2 2 3 3 2" xfId="41223" xr:uid="{60884496-1E6E-4E0E-A3E0-8962E3311E29}"/>
    <cellStyle name="Comma 8 2 2 3 3 3" xfId="39611" xr:uid="{967097C5-0047-4F72-A051-081D1CBCC9A6}"/>
    <cellStyle name="Comma 8 2 2 3 4" xfId="32087" xr:uid="{BAAAFC7D-F0EB-467B-8674-7429B255AE4F}"/>
    <cellStyle name="Comma 8 2 2 3 4 2" xfId="40419" xr:uid="{834D327E-A8C2-4407-9BE7-FE53AD774EE2}"/>
    <cellStyle name="Comma 8 2 2 3 5" xfId="38807" xr:uid="{385D6E22-8CBD-4C9A-AB7F-114CE967D32C}"/>
    <cellStyle name="Comma 8 2 2 4" xfId="12628" xr:uid="{D96AEE75-F8A2-40D4-B463-CE01B82D6B64}"/>
    <cellStyle name="Comma 8 2 2 4 2" xfId="32969" xr:uid="{F56C6E9F-8BB1-403B-BD5C-DC7626D7290D}"/>
    <cellStyle name="Comma 8 2 2 4 2 2" xfId="41316" xr:uid="{78E39F80-4B4E-4CA3-9FD4-02B54CC199F6}"/>
    <cellStyle name="Comma 8 2 2 4 2 3" xfId="39704" xr:uid="{059DDCCD-4275-4718-83AD-0E2292F3B3CD}"/>
    <cellStyle name="Comma 8 2 2 4 3" xfId="32177" xr:uid="{BF89202A-304A-4D7F-B11C-BF6F16C4F037}"/>
    <cellStyle name="Comma 8 2 2 4 3 2" xfId="40512" xr:uid="{E2299D0B-5BB8-4A3D-A197-2B9F91814BD4}"/>
    <cellStyle name="Comma 8 2 2 4 4" xfId="38901" xr:uid="{679AC459-D589-4070-995E-7549AB6702B5}"/>
    <cellStyle name="Comma 8 2 2 5" xfId="32573" xr:uid="{E7F57D0D-AC23-4AFB-9958-2984353A28FA}"/>
    <cellStyle name="Comma 8 2 2 5 2" xfId="40915" xr:uid="{F54EFF22-4201-4CC1-8405-FCE14E667287}"/>
    <cellStyle name="Comma 8 2 2 5 3" xfId="39303" xr:uid="{4FCE78B9-D2EA-4D37-BC57-FCC0F8A6EED3}"/>
    <cellStyle name="Comma 8 2 2 6" xfId="31751" xr:uid="{ABE00B05-F619-482A-B70F-311E09DC63A1}"/>
    <cellStyle name="Comma 8 2 2 6 2" xfId="40111" xr:uid="{38EAFE23-33B6-4771-801E-FF3ADBD3A432}"/>
    <cellStyle name="Comma 8 2 2 7" xfId="30350" xr:uid="{BDE9D508-BD96-46F2-978A-BEE01548B7BE}"/>
    <cellStyle name="Comma 8 2 2 7 2" xfId="38500" xr:uid="{2D60B1C4-D34A-4FDD-AEBF-330BAA80EEB4}"/>
    <cellStyle name="Comma 8 2 2 8" xfId="37646" xr:uid="{DA12D72A-E674-4D0E-BDFA-D383FAFC9E6A}"/>
    <cellStyle name="Comma 8 2 2 9" xfId="38151" xr:uid="{E89FA1A9-E22A-4A50-8B61-7B77443E257F}"/>
    <cellStyle name="Comma 8 2 3" xfId="12532" xr:uid="{522AB5BF-6C35-4BBC-B915-2CEEECD560BC}"/>
    <cellStyle name="Comma 8 2 3 2" xfId="32254" xr:uid="{8F089DB8-4A30-4559-B9AE-A7AF94DB2D91}"/>
    <cellStyle name="Comma 8 2 3 2 2" xfId="33049" xr:uid="{BF80977A-2AC0-44A3-8229-C982E7AA01EE}"/>
    <cellStyle name="Comma 8 2 3 2 2 2" xfId="41397" xr:uid="{AAA1E7ED-5684-4E0F-8483-7E9D9BA4FE97}"/>
    <cellStyle name="Comma 8 2 3 2 2 3" xfId="39785" xr:uid="{0304CBF7-C573-4176-BD70-DCA2831B2575}"/>
    <cellStyle name="Comma 8 2 3 2 3" xfId="40593" xr:uid="{BFBA1438-3A48-487B-9809-28D543B50152}"/>
    <cellStyle name="Comma 8 2 3 2 4" xfId="38982" xr:uid="{EC62734B-C083-4663-9641-A14AFE8A33E9}"/>
    <cellStyle name="Comma 8 2 3 3" xfId="32650" xr:uid="{A44579D9-00ED-485D-953E-5F843692BF16}"/>
    <cellStyle name="Comma 8 2 3 3 2" xfId="40995" xr:uid="{7A4452D3-BBEA-4CF9-A579-E13713636F4B}"/>
    <cellStyle name="Comma 8 2 3 3 3" xfId="39383" xr:uid="{0AC23D36-9211-451D-9FD8-9C7343FD4A85}"/>
    <cellStyle name="Comma 8 2 3 4" xfId="31851" xr:uid="{D6BF9FD0-7498-4ECF-905E-ED8E7E5F538B}"/>
    <cellStyle name="Comma 8 2 3 4 2" xfId="40191" xr:uid="{7585FAF1-C98B-4AB3-861A-65DFB9E3C813}"/>
    <cellStyle name="Comma 8 2 3 5" xfId="30624" xr:uid="{A13085E4-2CED-4E79-9DED-72D52D78324A}"/>
    <cellStyle name="Comma 8 2 3 6" xfId="38584" xr:uid="{76AF7D6F-CEF6-4018-B6D9-3FAD49A8FD9E}"/>
    <cellStyle name="Comma 8 2 4" xfId="12945" xr:uid="{A5C28577-B12E-415F-B511-A918C7D44FB9}"/>
    <cellStyle name="Comma 8 2 4 2" xfId="32481" xr:uid="{97DE9646-B46B-49DF-83C4-80B38C7C36EA}"/>
    <cellStyle name="Comma 8 2 4 2 2" xfId="33276" xr:uid="{B317FEC2-7242-4A6E-AC02-649D428DFA34}"/>
    <cellStyle name="Comma 8 2 4 2 2 2" xfId="41624" xr:uid="{EFD39FEC-907E-4ED0-91B4-8064BA912077}"/>
    <cellStyle name="Comma 8 2 4 2 2 3" xfId="40012" xr:uid="{8900185C-A5AE-4274-AD96-E586C332D5AB}"/>
    <cellStyle name="Comma 8 2 4 2 3" xfId="40820" xr:uid="{FDBE8F45-BCAE-4AD2-A9C2-B5F11E1AF343}"/>
    <cellStyle name="Comma 8 2 4 2 4" xfId="39208" xr:uid="{2D0B2C8F-E8D8-40AA-8AD1-A7D204600D06}"/>
    <cellStyle name="Comma 8 2 4 3" xfId="32877" xr:uid="{2E7B412A-662C-4E20-B2AB-D73BEDBB1946}"/>
    <cellStyle name="Comma 8 2 4 3 2" xfId="41222" xr:uid="{C718AF22-9B0D-4A5C-8F4E-DE62B1540682}"/>
    <cellStyle name="Comma 8 2 4 3 3" xfId="39610" xr:uid="{98A36727-8D2D-4DDC-8CC1-3209289139F6}"/>
    <cellStyle name="Comma 8 2 4 4" xfId="32086" xr:uid="{5307DFD4-50F5-47A6-9BBA-3AE690418470}"/>
    <cellStyle name="Comma 8 2 4 4 2" xfId="40418" xr:uid="{5B92A83D-3A52-4315-89CA-CEEBE8BA85C9}"/>
    <cellStyle name="Comma 8 2 4 5" xfId="30894" xr:uid="{02A7C635-C06C-400A-A8D4-2D63E0965D4A}"/>
    <cellStyle name="Comma 8 2 4 6" xfId="38806" xr:uid="{0C6CE17D-8A97-4621-8B21-A8529EF108E8}"/>
    <cellStyle name="Comma 8 2 5" xfId="31092" xr:uid="{FBD9DCF0-CCED-42FC-B974-84EFEB241A26}"/>
    <cellStyle name="Comma 8 2 5 2" xfId="32932" xr:uid="{05EC2093-C542-415E-87C9-BCA3CF80D893}"/>
    <cellStyle name="Comma 8 2 5 2 2" xfId="41279" xr:uid="{995DA3C9-FF8F-4B4B-BDFB-812965468288}"/>
    <cellStyle name="Comma 8 2 5 2 3" xfId="39667" xr:uid="{431AFD7D-1E19-4160-8C22-98DEB6CB0EB6}"/>
    <cellStyle name="Comma 8 2 5 3" xfId="32141" xr:uid="{14A06697-691A-4383-B46C-E52FA532DAEF}"/>
    <cellStyle name="Comma 8 2 5 3 2" xfId="40475" xr:uid="{8B4FDE2C-0E88-4A31-ADCE-90EEF2A033F0}"/>
    <cellStyle name="Comma 8 2 5 4" xfId="38864" xr:uid="{B14BC407-8EB8-4FA0-8321-1B3B2F9F0B7C}"/>
    <cellStyle name="Comma 8 2 6" xfId="31435" xr:uid="{5DD2913F-1E88-4652-B1B7-BEB8CBF080EE}"/>
    <cellStyle name="Comma 8 2 6 2" xfId="40878" xr:uid="{2E9B3EE8-B382-4A90-8F9A-94D873E2FC59}"/>
    <cellStyle name="Comma 8 2 6 3" xfId="39266" xr:uid="{F3024BC1-B727-4BB6-8C20-B327C9C4A084}"/>
    <cellStyle name="Comma 8 2 7" xfId="31697" xr:uid="{33F7C69D-3832-4B56-9EB1-B7DCDAB64CF2}"/>
    <cellStyle name="Comma 8 2 7 2" xfId="40074" xr:uid="{43925C71-6710-4B5D-9767-2909BE4B682F}"/>
    <cellStyle name="Comma 8 2 8" xfId="33616" xr:uid="{ACB04CA0-C418-4FD5-8C94-72DE8AA70EDF}"/>
    <cellStyle name="Comma 8 2 9" xfId="33834" xr:uid="{7A86A428-CB82-4EDC-BBE4-191299DF79EB}"/>
    <cellStyle name="Comma 8 20" xfId="7420" xr:uid="{CD53118C-084F-4090-B441-D04809041CC5}"/>
    <cellStyle name="Comma 8 21" xfId="12779" xr:uid="{70187A92-BDAA-4048-BC95-D4911E3D4CFD}"/>
    <cellStyle name="Comma 8 22" xfId="12835" xr:uid="{D445B128-3061-4DCD-8365-1BC9C7829F0E}"/>
    <cellStyle name="Comma 8 23" xfId="18449" xr:uid="{D568A425-830F-417D-867F-77427FEB53E6}"/>
    <cellStyle name="Comma 8 24" xfId="24387" xr:uid="{B36FFED0-F5BE-408D-B3C4-DB3A3EFAFBE8}"/>
    <cellStyle name="Comma 8 24 2" xfId="29440" xr:uid="{A869513E-C8F3-45A8-B621-A15553A8DA7F}"/>
    <cellStyle name="Comma 8 24 2 2" xfId="29838" xr:uid="{0A063039-69EF-4BD2-B7B0-216EF1F0F295}"/>
    <cellStyle name="Comma 8 24 2 2 2" xfId="30439" xr:uid="{CAD0D74C-7E35-4F18-91F2-24A4425FF4B5}"/>
    <cellStyle name="Comma 8 25" xfId="24837" xr:uid="{44174D0D-9ECA-41FD-830C-E6A94EE4C222}"/>
    <cellStyle name="Comma 8 26" xfId="25123" xr:uid="{88AE9CC5-159F-4A0C-A9E8-DE7AD7E601DC}"/>
    <cellStyle name="Comma 8 27" xfId="25420" xr:uid="{7A62E9AD-8174-4998-A779-9756E15F15F1}"/>
    <cellStyle name="Comma 8 28" xfId="25606" xr:uid="{1A7B6146-F95D-4335-9BDD-AB21B55AC881}"/>
    <cellStyle name="Comma 8 29" xfId="25930" xr:uid="{F3A79586-3314-49A5-AECA-60042A506F34}"/>
    <cellStyle name="Comma 8 3" xfId="610" xr:uid="{B88498AE-3719-4F19-A1A8-137E0EF0FD81}"/>
    <cellStyle name="Comma 8 3 10" xfId="4296" xr:uid="{D17080B1-E31C-4F78-B4CA-05E8887EDC6E}"/>
    <cellStyle name="Comma 8 3 10 2" xfId="6881" xr:uid="{6CDA0DD9-B19C-4D04-BA2F-B34D3244F5AA}"/>
    <cellStyle name="Comma 8 3 10 2 2" xfId="11449" xr:uid="{15D7AAE3-CA91-46F9-8068-33D7B073584D}"/>
    <cellStyle name="Comma 8 3 10 3" xfId="9206" xr:uid="{3FF65612-7891-4C92-83FD-CFE6B6DE792C}"/>
    <cellStyle name="Comma 8 3 10 4" xfId="34245" xr:uid="{2411AC6A-D3DD-4684-B50F-D9BE6AEF3F0E}"/>
    <cellStyle name="Comma 8 3 11" xfId="4484" xr:uid="{CC86E1F9-5E55-4757-A50F-05E6BB318A99}"/>
    <cellStyle name="Comma 8 3 11 2" xfId="7065" xr:uid="{91289712-2CBA-4AFD-A558-CBE41479EA6F}"/>
    <cellStyle name="Comma 8 3 11 2 2" xfId="11633" xr:uid="{0EBBE0B0-CC0A-41D3-8D0A-F6C4F4CA45EB}"/>
    <cellStyle name="Comma 8 3 11 3" xfId="9390" xr:uid="{68E636CC-14CA-48A6-B6D7-DC13CC5FE9E3}"/>
    <cellStyle name="Comma 8 3 12" xfId="4729" xr:uid="{DA81807A-3FD7-43B6-99AD-756A5D4EC082}"/>
    <cellStyle name="Comma 8 3 12 2" xfId="9626" xr:uid="{D27133A2-DEF5-4FE9-8FF9-79745D3C268A}"/>
    <cellStyle name="Comma 8 3 13" xfId="7421" xr:uid="{CC2DE246-DDB6-4DBB-A627-37B634E6F211}"/>
    <cellStyle name="Comma 8 3 14" xfId="12780" xr:uid="{5011FD13-20DA-4309-99E7-3AFE769E2B6C}"/>
    <cellStyle name="Comma 8 3 15" xfId="18450" xr:uid="{FA4D3462-B53E-4704-B59B-A08EB58A4855}"/>
    <cellStyle name="Comma 8 3 15 2" xfId="22296" xr:uid="{4CFA5518-81B1-4483-B49A-046C21B41B58}"/>
    <cellStyle name="Comma 8 3 16" xfId="24464" xr:uid="{94EA0A8E-9968-4806-B3DE-04C461AFF30A}"/>
    <cellStyle name="Comma 8 3 17" xfId="25124" xr:uid="{828BBDE1-D699-4FBD-8ED8-018A50A62971}"/>
    <cellStyle name="Comma 8 3 18" xfId="25421" xr:uid="{3E4A183A-9EE6-4C44-B6DA-492BA691CE6F}"/>
    <cellStyle name="Comma 8 3 19" xfId="25607" xr:uid="{8621D903-4858-4667-A9AE-9A0AE94234B6}"/>
    <cellStyle name="Comma 8 3 2" xfId="2022" xr:uid="{4194ABA2-6609-417C-BF9B-E4216FCFCA07}"/>
    <cellStyle name="Comma 8 3 2 2" xfId="4957" xr:uid="{2513F137-5721-4D2A-AA93-6D2E3CF10334}"/>
    <cellStyle name="Comma 8 3 2 2 2" xfId="9824" xr:uid="{12FC8117-8C41-4AB7-8276-CF7214080E1D}"/>
    <cellStyle name="Comma 8 3 2 2 2 2" xfId="33071" xr:uid="{79157244-0207-4A1E-9379-4D5C27E675BC}"/>
    <cellStyle name="Comma 8 3 2 2 2 2 2" xfId="41419" xr:uid="{31E2C66E-143F-491C-92B6-BE3507E2F547}"/>
    <cellStyle name="Comma 8 3 2 2 2 3" xfId="39807" xr:uid="{1EE150E9-5A65-456B-B57F-20CB7804923A}"/>
    <cellStyle name="Comma 8 3 2 2 3" xfId="32276" xr:uid="{0519CFE2-FB5A-429E-B169-70B1F4612A06}"/>
    <cellStyle name="Comma 8 3 2 2 3 2" xfId="40615" xr:uid="{07B892DE-48B3-46CD-901E-22C23B697BE3}"/>
    <cellStyle name="Comma 8 3 2 2 4" xfId="39003" xr:uid="{EAA49584-25C8-4187-8D92-BE84ADC2772F}"/>
    <cellStyle name="Comma 8 3 2 3" xfId="7600" xr:uid="{7D924096-E8F6-405C-96AC-F09B2F48E6D0}"/>
    <cellStyle name="Comma 8 3 2 3 2" xfId="32672" xr:uid="{A1F410A1-7440-43D3-B893-8D0EE13F5B0C}"/>
    <cellStyle name="Comma 8 3 2 3 2 2" xfId="41017" xr:uid="{199EEBB2-2F13-4EB0-A420-C5FE1C81EF50}"/>
    <cellStyle name="Comma 8 3 2 3 3" xfId="39405" xr:uid="{0B4F8884-E680-4DDD-9ABC-F37282854FD9}"/>
    <cellStyle name="Comma 8 3 2 4" xfId="27530" xr:uid="{45A5BF71-FB80-44D4-9C2F-87DB99A85F9E}"/>
    <cellStyle name="Comma 8 3 2 4 2" xfId="31872" xr:uid="{5C8F1C10-D0BB-492F-A529-0B654B04246F}"/>
    <cellStyle name="Comma 8 3 2 4 3" xfId="40213" xr:uid="{C7BF5EEA-504E-4B98-8459-5E37885538B4}"/>
    <cellStyle name="Comma 8 3 2 5" xfId="30938" xr:uid="{F0520F12-78C0-4F30-81F0-1E4FF99502FB}"/>
    <cellStyle name="Comma 8 3 2 5 2" xfId="38605" xr:uid="{5820D954-C183-470C-9F4A-C6E42462C989}"/>
    <cellStyle name="Comma 8 3 2 6" xfId="38417" xr:uid="{4337E944-5D5B-436A-A5D4-8D680EC1E5C9}"/>
    <cellStyle name="Comma 8 3 20" xfId="25931" xr:uid="{D292128A-4A50-44AA-BB2E-C3B4CDDC5EB7}"/>
    <cellStyle name="Comma 8 3 21" xfId="26223" xr:uid="{F1DC6064-208E-457E-B403-7F3A1010529F}"/>
    <cellStyle name="Comma 8 3 22" xfId="26444" xr:uid="{35EBA3EB-5B5B-4A4C-B627-CE9CD4B880D1}"/>
    <cellStyle name="Comma 8 3 23" xfId="26734" xr:uid="{A0B64C19-B171-480C-9DD7-4B676FA23B78}"/>
    <cellStyle name="Comma 8 3 24" xfId="26942" xr:uid="{C81836D7-BEBA-4B1E-A27F-3A8CDDEE7BD7}"/>
    <cellStyle name="Comma 8 3 25" xfId="27179" xr:uid="{B0711350-A862-4FB1-BB57-6D1827640A19}"/>
    <cellStyle name="Comma 8 3 26" xfId="28440" xr:uid="{A1390442-DCD7-4778-8B25-014A037C84E5}"/>
    <cellStyle name="Comma 8 3 27" xfId="28722" xr:uid="{AACB3FC0-E055-4FEC-94BE-06C8C722545E}"/>
    <cellStyle name="Comma 8 3 28" xfId="29002" xr:uid="{9E27267C-99F1-4A6B-8BF6-30E21C5E3F47}"/>
    <cellStyle name="Comma 8 3 29" xfId="29303" xr:uid="{9DFE8D37-A097-471E-9C74-9FC1EAA4ACD6}"/>
    <cellStyle name="Comma 8 3 3" xfId="2265" xr:uid="{36C879FB-8B23-4171-B0E3-D36FB6FEE362}"/>
    <cellStyle name="Comma 8 3 3 2" xfId="5171" xr:uid="{5B1391C8-D1F1-4CF9-855F-9EFDFB125541}"/>
    <cellStyle name="Comma 8 3 3 2 2" xfId="10002" xr:uid="{9E5DAD42-341B-4678-B246-86F05F6D0308}"/>
    <cellStyle name="Comma 8 3 3 2 2 2" xfId="33278" xr:uid="{E80A7500-6F4A-42F9-9B61-4513C21ECE0F}"/>
    <cellStyle name="Comma 8 3 3 2 2 2 2" xfId="41626" xr:uid="{8F9719B8-505C-4BFF-B4E6-0C671C3092AD}"/>
    <cellStyle name="Comma 8 3 3 2 2 3" xfId="40014" xr:uid="{56C98E74-AB88-4D1C-AF27-7055E1F49740}"/>
    <cellStyle name="Comma 8 3 3 2 3" xfId="32483" xr:uid="{F18E174C-EAE5-49B4-9990-5A9D22CFA7F5}"/>
    <cellStyle name="Comma 8 3 3 2 3 2" xfId="40822" xr:uid="{A3E18715-2DA9-4BFE-B774-CFD7EA4760E7}"/>
    <cellStyle name="Comma 8 3 3 2 4" xfId="39210" xr:uid="{3871B5D6-8CD9-4FE5-8F2C-16B61AD75E49}"/>
    <cellStyle name="Comma 8 3 3 3" xfId="7777" xr:uid="{1850E70C-C865-4D31-84EF-673E00CAAC9E}"/>
    <cellStyle name="Comma 8 3 3 3 2" xfId="32879" xr:uid="{295053A9-CBF2-48C0-9F4F-3E7A65A2FBB3}"/>
    <cellStyle name="Comma 8 3 3 3 2 2" xfId="41224" xr:uid="{750B4A9D-991D-4619-ACC8-8C78388714D3}"/>
    <cellStyle name="Comma 8 3 3 3 3" xfId="39612" xr:uid="{8778FB5B-25E4-49A2-808B-E8DBB0D8A03C}"/>
    <cellStyle name="Comma 8 3 3 4" xfId="32088" xr:uid="{2C2EA1B4-BC95-414C-8F3F-A630818F33F4}"/>
    <cellStyle name="Comma 8 3 3 4 2" xfId="40420" xr:uid="{FABBB120-A3AE-48FC-BCD7-ABA4F196601D}"/>
    <cellStyle name="Comma 8 3 3 5" xfId="31135" xr:uid="{A2A2800A-C7E5-4A31-84C3-7728B1F015C6}"/>
    <cellStyle name="Comma 8 3 3 6" xfId="38808" xr:uid="{813FB1B9-5C52-4C99-AB90-D5723043D274}"/>
    <cellStyle name="Comma 8 3 30" xfId="29538" xr:uid="{0223BF3C-22F4-46E6-9578-58F4C9FF584C}"/>
    <cellStyle name="Comma 8 3 31" xfId="29725" xr:uid="{DF0533C3-E6EB-45F7-BF68-26307FD697E7}"/>
    <cellStyle name="Comma 8 3 32" xfId="29980" xr:uid="{D4BEB96C-9BFF-4A88-BAFF-6963CE36CFC1}"/>
    <cellStyle name="Comma 8 3 33" xfId="30207" xr:uid="{8EE969D7-EDE0-4493-A876-EE75FD984B4A}"/>
    <cellStyle name="Comma 8 3 34" xfId="34525" xr:uid="{1F6BFBA3-0F1A-4291-9B4D-FFAF4F9C70D0}"/>
    <cellStyle name="Comma 8 3 35" xfId="34774" xr:uid="{88D7E580-9107-46D5-A13E-9E19E38A60C2}"/>
    <cellStyle name="Comma 8 3 36" xfId="35074" xr:uid="{09B2F6E5-AE17-42DA-B65C-A4238E229EAD}"/>
    <cellStyle name="Comma 8 3 37" xfId="35282" xr:uid="{ECCFA46D-C57C-4928-AD54-E491B04B38FB}"/>
    <cellStyle name="Comma 8 3 38" xfId="35440" xr:uid="{95F633A7-5408-446C-8E74-EB99DF43BFDB}"/>
    <cellStyle name="Comma 8 3 39" xfId="35594" xr:uid="{F89FC14E-EE24-49B9-949C-2F8881F06459}"/>
    <cellStyle name="Comma 8 3 4" xfId="2474" xr:uid="{10FBA0FA-6491-4C0D-AAD5-91453F09A7D6}"/>
    <cellStyle name="Comma 8 3 4 2" xfId="5362" xr:uid="{35787BFA-BB0A-4C37-A126-06E939985C95}"/>
    <cellStyle name="Comma 8 3 4 2 2" xfId="10180" xr:uid="{A31B4E3B-9451-4AD8-BE4D-A09418EA6C67}"/>
    <cellStyle name="Comma 8 3 4 2 2 2" xfId="41301" xr:uid="{235E6433-F9E3-409A-83A4-44DBDC14339E}"/>
    <cellStyle name="Comma 8 3 4 2 3" xfId="32954" xr:uid="{1A712217-63E5-487D-BBCB-0D0F99B3B6CC}"/>
    <cellStyle name="Comma 8 3 4 2 4" xfId="39689" xr:uid="{0D8CA87B-6FFA-4CFC-BA6B-9DA9F3EF5A54}"/>
    <cellStyle name="Comma 8 3 4 3" xfId="7954" xr:uid="{2DCE0BD6-97A7-4274-8CF2-F9962337750D}"/>
    <cellStyle name="Comma 8 3 4 3 2" xfId="32162" xr:uid="{BA31FBDF-E8AD-480E-A41C-C907495430FE}"/>
    <cellStyle name="Comma 8 3 4 3 3" xfId="40497" xr:uid="{63DBA85C-FB41-4329-B20D-8D9BA23580EF}"/>
    <cellStyle name="Comma 8 3 4 4" xfId="31191" xr:uid="{6276298F-7FF8-4F68-A0D4-48B4508703AC}"/>
    <cellStyle name="Comma 8 3 4 5" xfId="38886" xr:uid="{A2C8CC4C-8CA2-447E-B040-64C31ABFDDB5}"/>
    <cellStyle name="Comma 8 3 40" xfId="35835" xr:uid="{A9705FA4-CAF6-42E4-AC6D-92113288DF55}"/>
    <cellStyle name="Comma 8 3 41" xfId="977" xr:uid="{1D7E8248-8A1D-4890-9D7C-3A644F9FA188}"/>
    <cellStyle name="Comma 8 3 42" xfId="36279" xr:uid="{EBB70B99-5391-40DA-8F62-D437ACEABD64}"/>
    <cellStyle name="Comma 8 3 43" xfId="37498" xr:uid="{9C69C2A8-E0CA-425D-BD67-F8B1F8EAAA0B}"/>
    <cellStyle name="Comma 8 3 44" xfId="37912" xr:uid="{E95EF4A7-EFC7-46AD-AEBD-F31EAA0CEBD1}"/>
    <cellStyle name="Comma 8 3 45" xfId="38104" xr:uid="{3A434755-10E2-4D69-8E37-A957760F4FB4}"/>
    <cellStyle name="Comma 8 3 46" xfId="38272" xr:uid="{CE8810E2-9020-4324-BA83-1401A24325A9}"/>
    <cellStyle name="Comma 8 3 5" xfId="2723" xr:uid="{5B8E27C3-801E-4A92-848E-A67022F868EA}"/>
    <cellStyle name="Comma 8 3 5 2" xfId="5577" xr:uid="{944ECF05-CBED-4FAE-AB22-D7BBB1F1E6F7}"/>
    <cellStyle name="Comma 8 3 5 2 2" xfId="10358" xr:uid="{B04F4BC2-71F6-4608-B314-252CD6358471}"/>
    <cellStyle name="Comma 8 3 5 2 3" xfId="40900" xr:uid="{6FDDE9B8-56E8-4D57-A67F-908BD747CA8E}"/>
    <cellStyle name="Comma 8 3 5 3" xfId="8131" xr:uid="{C684F0C0-5392-45BE-8C6C-0FEB8ABE245C}"/>
    <cellStyle name="Comma 8 3 5 4" xfId="32559" xr:uid="{8A2DF9D7-A3E0-4ED3-ABF0-699748817A8A}"/>
    <cellStyle name="Comma 8 3 5 5" xfId="39288" xr:uid="{69DDECB9-6A69-4A09-9A5D-7085FA20FCDF}"/>
    <cellStyle name="Comma 8 3 6" xfId="2980" xr:uid="{173E3805-EB99-43C5-ABAE-3D48A7EBDA95}"/>
    <cellStyle name="Comma 8 3 6 2" xfId="5803" xr:uid="{157BA652-CC62-48EF-84F9-4835E874A6B4}"/>
    <cellStyle name="Comma 8 3 6 2 2" xfId="10544" xr:uid="{659A4B91-52C0-407D-93C4-40CC451A825D}"/>
    <cellStyle name="Comma 8 3 6 3" xfId="8313" xr:uid="{C4FA904A-158E-4471-B611-E2E7C2F48759}"/>
    <cellStyle name="Comma 8 3 6 4" xfId="31737" xr:uid="{EDB34206-938D-4B3D-AD37-96CCDD44B343}"/>
    <cellStyle name="Comma 8 3 6 5" xfId="40096" xr:uid="{EAE388EB-F008-4234-AFBC-2335C0D7E320}"/>
    <cellStyle name="Comma 8 3 7" xfId="3235" xr:uid="{3AD2B8FA-1CF5-49D0-9D1D-FA0FE6721C95}"/>
    <cellStyle name="Comma 8 3 7 2" xfId="6022" xr:uid="{0BDCB4A9-C4E6-4560-B3FD-F5B2A42E9ED5}"/>
    <cellStyle name="Comma 8 3 7 2 2" xfId="10723" xr:uid="{5739D33B-72C1-4B97-97F3-A8E91CF552F1}"/>
    <cellStyle name="Comma 8 3 7 3" xfId="8490" xr:uid="{91A7644A-120A-4196-B8BA-178CC8DD2702}"/>
    <cellStyle name="Comma 8 3 7 4" xfId="31745" xr:uid="{DCEE7C16-7D84-40D7-A7C6-583F024B437B}"/>
    <cellStyle name="Comma 8 3 7 5" xfId="38464" xr:uid="{F9BD147A-9F03-46E9-8133-5E462501669A}"/>
    <cellStyle name="Comma 8 3 8" xfId="3513" xr:uid="{D4E96D05-2F91-4F1D-88AF-7535E1C9DF3F}"/>
    <cellStyle name="Comma 8 3 8 2" xfId="6255" xr:uid="{64E8A9E8-88CF-45F6-AC73-DC89C082902E}"/>
    <cellStyle name="Comma 8 3 8 2 2" xfId="10903" xr:uid="{44887EAA-6DE3-4F48-BF03-64A27E0CC60A}"/>
    <cellStyle name="Comma 8 3 8 3" xfId="8667" xr:uid="{0DBB6F7C-27EB-4304-B494-F8FF2C4A21CB}"/>
    <cellStyle name="Comma 8 3 8 4" xfId="33655" xr:uid="{8B1BFD5F-680C-4112-8844-5908BE9DE707}"/>
    <cellStyle name="Comma 8 3 9" xfId="3819" xr:uid="{B1F77072-BC63-4331-8E8C-3655A46A06A5}"/>
    <cellStyle name="Comma 8 3 9 2" xfId="6499" xr:uid="{F7FE093F-529D-4E63-8F93-52D513E4172B}"/>
    <cellStyle name="Comma 8 3 9 2 2" xfId="11084" xr:uid="{65C64B30-9CDD-489C-9396-70DFE50FD8AF}"/>
    <cellStyle name="Comma 8 3 9 3" xfId="8844" xr:uid="{12B08DAA-5049-4BDC-A2E6-7D46CAA2F696}"/>
    <cellStyle name="Comma 8 3 9 4" xfId="33874" xr:uid="{2F875733-BB9E-4F52-8840-92DA1293CA7D}"/>
    <cellStyle name="Comma 8 30" xfId="26222" xr:uid="{403E56C3-C251-4B65-82EE-DE553D9C414F}"/>
    <cellStyle name="Comma 8 31" xfId="26443" xr:uid="{61270504-2330-4DDF-AA0A-02B3DA111B6C}"/>
    <cellStyle name="Comma 8 32" xfId="26733" xr:uid="{78A55AD4-E7BF-46E9-A6AB-7F0998B24E25}"/>
    <cellStyle name="Comma 8 33" xfId="26743" xr:uid="{366EEC52-CC74-41C0-B8DE-CAFF0C5D7EA9}"/>
    <cellStyle name="Comma 8 34" xfId="26941" xr:uid="{8666324C-E2F9-434B-945F-69082B079978}"/>
    <cellStyle name="Comma 8 35" xfId="27087" xr:uid="{D337CE87-D8DB-48DF-A3CA-503ABD67E9B1}"/>
    <cellStyle name="Comma 8 36" xfId="28439" xr:uid="{1A2F15E0-706F-42D4-8CCE-D85DA9348A0A}"/>
    <cellStyle name="Comma 8 37" xfId="28721" xr:uid="{710658BC-2E05-4565-B613-F28E5DA48915}"/>
    <cellStyle name="Comma 8 38" xfId="29001" xr:uid="{97D26BD2-D6A6-410F-8B0E-818FC8266740}"/>
    <cellStyle name="Comma 8 39" xfId="29302" xr:uid="{F53A603F-30F0-46D8-82FB-6BCB8C78E974}"/>
    <cellStyle name="Comma 8 4" xfId="1281" xr:uid="{540BE8B8-CE99-4325-8549-79021256B557}"/>
    <cellStyle name="Comma 8 4 10" xfId="4359" xr:uid="{BC3AC8AB-CD66-4E1E-B0FA-8C0B62F590FC}"/>
    <cellStyle name="Comma 8 4 10 2" xfId="6942" xr:uid="{F0BC767A-6ABE-49BE-8AE8-06B6A0F9D4AD}"/>
    <cellStyle name="Comma 8 4 10 2 2" xfId="11510" xr:uid="{FDF4AED9-26F0-413D-A416-5119A9A4F1EA}"/>
    <cellStyle name="Comma 8 4 10 3" xfId="9267" xr:uid="{9E17EC17-1311-463A-ACE3-EA2215F9A9D7}"/>
    <cellStyle name="Comma 8 4 10 4" xfId="34302" xr:uid="{DF2A9E1A-50D8-4F89-8FAE-B4E2D5BEDBDC}"/>
    <cellStyle name="Comma 8 4 11" xfId="4552" xr:uid="{DB54A4A7-024C-48B7-BA51-82E8FD488990}"/>
    <cellStyle name="Comma 8 4 11 2" xfId="7130" xr:uid="{9A297D4F-2377-4110-92A7-3BDF9D69A90F}"/>
    <cellStyle name="Comma 8 4 11 2 2" xfId="11698" xr:uid="{3F9BF945-849F-42B7-BE27-53CD2D6EC371}"/>
    <cellStyle name="Comma 8 4 11 3" xfId="9455" xr:uid="{34CD9E45-9778-4F8B-8137-10E2FD803A43}"/>
    <cellStyle name="Comma 8 4 12" xfId="4815" xr:uid="{BC022D26-D7FC-424F-9A0E-9230F463C06A}"/>
    <cellStyle name="Comma 8 4 12 2" xfId="9707" xr:uid="{E563E5BA-24E8-4155-BD12-0040FD1F49A4}"/>
    <cellStyle name="Comma 8 4 13" xfId="7484" xr:uid="{958C5E27-D26E-4CF5-8001-CB7605C6BA61}"/>
    <cellStyle name="Comma 8 4 14" xfId="12895" xr:uid="{159DE910-7792-4EF0-91A1-412049EDFF32}"/>
    <cellStyle name="Comma 8 4 15" xfId="18539" xr:uid="{AE1A91F9-EB2D-472B-BCDF-663B4EEACCC1}"/>
    <cellStyle name="Comma 8 4 16" xfId="25226" xr:uid="{9CE02566-B26D-44D1-977E-D461655CF11F}"/>
    <cellStyle name="Comma 8 4 17" xfId="25466" xr:uid="{F321226F-6165-4492-829F-7604E53E9F57}"/>
    <cellStyle name="Comma 8 4 18" xfId="25725" xr:uid="{6B1C2154-C50D-4259-946C-0D4EDB6D566A}"/>
    <cellStyle name="Comma 8 4 19" xfId="26026" xr:uid="{5AA5EC33-ABB5-413F-8123-104E1EE9C650}"/>
    <cellStyle name="Comma 8 4 2" xfId="2119" xr:uid="{0F3D378B-4715-4A4C-A879-965DD053BAB8}"/>
    <cellStyle name="Comma 8 4 2 2" xfId="5035" xr:uid="{0DDE7181-2009-42AF-9839-4FEF65674DF6}"/>
    <cellStyle name="Comma 8 4 2 2 2" xfId="9886" xr:uid="{C3F4E953-7319-4DAD-B155-7BB9A83A29AB}"/>
    <cellStyle name="Comma 8 4 2 2 2 2" xfId="33124" xr:uid="{76FADC37-E676-4114-83EA-B5168701A029}"/>
    <cellStyle name="Comma 8 4 2 2 2 2 2" xfId="41472" xr:uid="{22DC3C12-E21B-4A70-92BC-1CCC6C53FAC0}"/>
    <cellStyle name="Comma 8 4 2 2 2 3" xfId="39860" xr:uid="{31A66D90-9708-4F79-9290-660B5DC49088}"/>
    <cellStyle name="Comma 8 4 2 2 3" xfId="32329" xr:uid="{B8CD987E-DD34-4EF2-9A61-52FC544617AC}"/>
    <cellStyle name="Comma 8 4 2 2 3 2" xfId="40668" xr:uid="{78550E5B-96BF-4829-8E20-69E1F3FDA60E}"/>
    <cellStyle name="Comma 8 4 2 2 4" xfId="39056" xr:uid="{75DFDECA-EED9-4CDD-9917-685B061F37EF}"/>
    <cellStyle name="Comma 8 4 2 3" xfId="7661" xr:uid="{B5DE3270-D799-478E-B0FA-A734F2D141F9}"/>
    <cellStyle name="Comma 8 4 2 3 2" xfId="32725" xr:uid="{B737E8EF-6B25-45A6-8395-F50DBECBFEE8}"/>
    <cellStyle name="Comma 8 4 2 3 2 2" xfId="41070" xr:uid="{F33D3F97-F52D-4675-9D4E-05CE5CCC580D}"/>
    <cellStyle name="Comma 8 4 2 3 3" xfId="39458" xr:uid="{22F12F4F-68AF-4796-9AA3-949AF65A8D75}"/>
    <cellStyle name="Comma 8 4 2 4" xfId="27846" xr:uid="{2F640EE9-BC48-4B9E-952B-255FBF582511}"/>
    <cellStyle name="Comma 8 4 2 4 2" xfId="31921" xr:uid="{A972A63D-C5FD-4EFA-821A-AD13286339BA}"/>
    <cellStyle name="Comma 8 4 2 4 3" xfId="40266" xr:uid="{187BC23A-B5BB-4960-B60F-3F15F263213E}"/>
    <cellStyle name="Comma 8 4 2 5" xfId="31365" xr:uid="{F3270097-9360-4B52-BF14-FE0B385FE7A4}"/>
    <cellStyle name="Comma 8 4 2 6" xfId="38657" xr:uid="{7B86D21E-5AAC-4339-8BFB-C67628F46F47}"/>
    <cellStyle name="Comma 8 4 20" xfId="26293" xr:uid="{10B003CB-9D04-43F8-A00B-F909B2D14D10}"/>
    <cellStyle name="Comma 8 4 21" xfId="26559" xr:uid="{BE90F71B-DD2B-4F66-BBCA-FEE9EE1EF18F}"/>
    <cellStyle name="Comma 8 4 22" xfId="26799" xr:uid="{FCDACB8F-121C-4655-9FD0-1BB51D10ABCD}"/>
    <cellStyle name="Comma 8 4 23" xfId="26989" xr:uid="{078E9338-0050-436A-A50B-4D37A2590E5D}"/>
    <cellStyle name="Comma 8 4 24" xfId="27238" xr:uid="{75A800B6-124B-4701-9BC4-86E36912339B}"/>
    <cellStyle name="Comma 8 4 25" xfId="28559" xr:uid="{2CA6A37A-ACDB-4B3E-A8D7-8AFF0FF55B0C}"/>
    <cellStyle name="Comma 8 4 26" xfId="28817" xr:uid="{11102C46-CC21-4DAB-9BB5-E00ABDFFAA7E}"/>
    <cellStyle name="Comma 8 4 27" xfId="29126" xr:uid="{4670B7DE-8FE8-4DC8-8FC7-B34307EE5A96}"/>
    <cellStyle name="Comma 8 4 28" xfId="29386" xr:uid="{F31B5B68-9791-4C89-B3AC-3385956D44C5}"/>
    <cellStyle name="Comma 8 4 29" xfId="29596" xr:uid="{95F3ECF3-2AC5-4275-9C1B-074ACE395E9F}"/>
    <cellStyle name="Comma 8 4 3" xfId="2342" xr:uid="{DC454CDF-29A3-44E1-A9BD-F97F2CCD82C3}"/>
    <cellStyle name="Comma 8 4 3 2" xfId="5240" xr:uid="{7627E6A8-FA93-4BE5-9552-CBB872EF0AC8}"/>
    <cellStyle name="Comma 8 4 3 2 2" xfId="10064" xr:uid="{27CA680F-64CC-4422-A0E3-0550D986D6C9}"/>
    <cellStyle name="Comma 8 4 3 2 2 2" xfId="33279" xr:uid="{2D495F72-4C0B-4F30-AFE3-51757C88AE8D}"/>
    <cellStyle name="Comma 8 4 3 2 2 2 2" xfId="41627" xr:uid="{F6BB2023-8239-46F3-891C-3FB49C99869D}"/>
    <cellStyle name="Comma 8 4 3 2 2 3" xfId="40015" xr:uid="{31B41168-1A51-4E6A-8A3E-54E5CB2C195B}"/>
    <cellStyle name="Comma 8 4 3 2 3" xfId="32484" xr:uid="{24828957-06A4-427B-A272-0D0BA1DA54D9}"/>
    <cellStyle name="Comma 8 4 3 2 3 2" xfId="40823" xr:uid="{D6B43312-70CC-4BFD-9686-8BC755646D85}"/>
    <cellStyle name="Comma 8 4 3 2 4" xfId="39211" xr:uid="{A350A6A9-0249-4EAC-861E-36DFCD49A364}"/>
    <cellStyle name="Comma 8 4 3 3" xfId="7838" xr:uid="{BBF8CA86-3601-422D-8288-BE7F342C5AC2}"/>
    <cellStyle name="Comma 8 4 3 3 2" xfId="32880" xr:uid="{D80EB0CF-E58E-43D1-8727-3C77F6EC46B5}"/>
    <cellStyle name="Comma 8 4 3 3 2 2" xfId="41225" xr:uid="{09BB852C-F6BC-4BF1-90A8-199333D15FF2}"/>
    <cellStyle name="Comma 8 4 3 3 3" xfId="39613" xr:uid="{D183F65A-7A8B-48E6-A631-C97212A4216F}"/>
    <cellStyle name="Comma 8 4 3 4" xfId="32089" xr:uid="{BFA5B9F6-B04A-4A03-AF7D-E2390D0EB0F8}"/>
    <cellStyle name="Comma 8 4 3 4 2" xfId="40421" xr:uid="{47397FAF-F3A6-49F6-88C9-80A4D8A74AEA}"/>
    <cellStyle name="Comma 8 4 3 5" xfId="38809" xr:uid="{91C2D7C6-EAAC-46F3-A88D-39043F73B270}"/>
    <cellStyle name="Comma 8 4 30" xfId="29788" xr:uid="{385AEA71-6722-4420-B072-88D4F3C84693}"/>
    <cellStyle name="Comma 8 4 31" xfId="30061" xr:uid="{D1BECC85-95D2-4093-B031-515F63DCDC22}"/>
    <cellStyle name="Comma 8 4 32" xfId="30266" xr:uid="{5ACEF817-87F1-404B-A5DC-AFFEED216F83}"/>
    <cellStyle name="Comma 8 4 33" xfId="34893" xr:uid="{E48BBBC7-3943-4214-984C-4C79E34BCD67}"/>
    <cellStyle name="Comma 8 4 34" xfId="35157" xr:uid="{9C21C659-FCC0-42D8-B981-EE7E33364CF0}"/>
    <cellStyle name="Comma 8 4 35" xfId="35330" xr:uid="{D6B888F6-ABE1-4CA7-A00D-33823A59EDE8}"/>
    <cellStyle name="Comma 8 4 36" xfId="35482" xr:uid="{60F55D1E-B591-4119-8254-ED77B1DF2265}"/>
    <cellStyle name="Comma 8 4 37" xfId="35636" xr:uid="{26F95D16-C8DD-4549-89D4-44BB024851A3}"/>
    <cellStyle name="Comma 8 4 38" xfId="35876" xr:uid="{679AB56A-8FB2-422A-AB52-7B6765745A12}"/>
    <cellStyle name="Comma 8 4 39" xfId="1850" xr:uid="{3D6CFBB2-D1C1-4F9D-BF6C-C8912A0284FF}"/>
    <cellStyle name="Comma 8 4 4" xfId="2576" xr:uid="{5354FA21-C5C5-4589-A515-9DBE5F55B5D6}"/>
    <cellStyle name="Comma 8 4 4 2" xfId="5447" xr:uid="{B80E679A-10DF-42AD-9322-2FFEBF98D71C}"/>
    <cellStyle name="Comma 8 4 4 2 2" xfId="10242" xr:uid="{43690241-47E5-4777-B3AA-CBD0CAEAC800}"/>
    <cellStyle name="Comma 8 4 4 2 2 2" xfId="41354" xr:uid="{5AAE325F-0980-41DA-A2D1-5A0D0D6E3936}"/>
    <cellStyle name="Comma 8 4 4 2 3" xfId="33006" xr:uid="{C977FAC5-024C-483E-A9F0-2026816FC6F8}"/>
    <cellStyle name="Comma 8 4 4 2 4" xfId="39742" xr:uid="{58FBA889-F193-454D-80D1-0D3096419DDC}"/>
    <cellStyle name="Comma 8 4 4 3" xfId="8015" xr:uid="{CF653BE6-B485-47A5-A3F3-D806E17C4B3C}"/>
    <cellStyle name="Comma 8 4 4 3 2" xfId="40550" xr:uid="{CADC1A40-C0E8-4EEA-8B59-52B1310B3355}"/>
    <cellStyle name="Comma 8 4 4 4" xfId="32212" xr:uid="{53C0D6A8-2955-4513-BCF4-2A4717F6BFDE}"/>
    <cellStyle name="Comma 8 4 4 5" xfId="38939" xr:uid="{E5A8B7F0-B205-4EFB-A63A-03C545F6107E}"/>
    <cellStyle name="Comma 8 4 40" xfId="38356" xr:uid="{F2DCCC81-A37B-40E7-8F5E-6AD2068AAEFF}"/>
    <cellStyle name="Comma 8 4 5" xfId="2826" xr:uid="{96C5B5A1-39D7-4800-A375-DEC9EADC1961}"/>
    <cellStyle name="Comma 8 4 5 2" xfId="5663" xr:uid="{C99F00F4-A9E3-4284-9464-81A1045D486B}"/>
    <cellStyle name="Comma 8 4 5 2 2" xfId="10421" xr:uid="{5F010D9A-2744-459D-BB5E-13F8C05BA58C}"/>
    <cellStyle name="Comma 8 4 5 2 3" xfId="40953" xr:uid="{01C21807-3726-4D0B-A7EC-2A0F04620C6B}"/>
    <cellStyle name="Comma 8 4 5 3" xfId="8192" xr:uid="{9115076E-BDE8-4800-B33A-BEB3BF3EA572}"/>
    <cellStyle name="Comma 8 4 5 4" xfId="32608" xr:uid="{B75075A1-5A99-4E1C-BEC2-66D4C615EB69}"/>
    <cellStyle name="Comma 8 4 5 5" xfId="39341" xr:uid="{87C826E9-592C-461F-A23C-8137360326D5}"/>
    <cellStyle name="Comma 8 4 6" xfId="3078" xr:uid="{7DDF07A5-03A5-4725-8563-302272A56CBB}"/>
    <cellStyle name="Comma 8 4 6 2" xfId="5884" xr:uid="{D5784094-E604-4B5E-B66A-D7DDFF09F608}"/>
    <cellStyle name="Comma 8 4 6 2 2" xfId="10606" xr:uid="{584050F3-172C-44D1-8507-970832870E6E}"/>
    <cellStyle name="Comma 8 4 6 3" xfId="8374" xr:uid="{7F739DD0-C0F2-4714-B40B-19D0AACA27B9}"/>
    <cellStyle name="Comma 8 4 6 4" xfId="31811" xr:uid="{6CAA2351-5924-47F9-8417-9837550EE724}"/>
    <cellStyle name="Comma 8 4 6 5" xfId="40149" xr:uid="{DD8E1005-A2CF-464F-9629-7580B1BAA53D}"/>
    <cellStyle name="Comma 8 4 7" xfId="3337" xr:uid="{A4B1C160-CDB0-494C-AFA7-D1A44D2BAFB6}"/>
    <cellStyle name="Comma 8 4 7 2" xfId="6106" xr:uid="{7D8D58EA-96E1-40D3-8ACF-D3E8C4D3749C}"/>
    <cellStyle name="Comma 8 4 7 2 2" xfId="10784" xr:uid="{3BBFD76A-CC4E-4B82-A0E0-B3AC061C5726}"/>
    <cellStyle name="Comma 8 4 7 3" xfId="8551" xr:uid="{19E7C83D-173D-408A-96BF-159FAC3C33A4}"/>
    <cellStyle name="Comma 8 4 7 4" xfId="33446" xr:uid="{BFED2FF0-F1B9-435A-9A1C-4C982B1F55CA}"/>
    <cellStyle name="Comma 8 4 7 5" xfId="38498" xr:uid="{97E9F346-9FCB-4DB8-9798-46FC400B62F9}"/>
    <cellStyle name="Comma 8 4 8" xfId="3649" xr:uid="{8C402CCD-B831-46CB-9CF6-67F1192AB17C}"/>
    <cellStyle name="Comma 8 4 8 2" xfId="6354" xr:uid="{57CA209E-F999-4311-9A85-C14012C89A7F}"/>
    <cellStyle name="Comma 8 4 8 2 2" xfId="10966" xr:uid="{A05520A0-1B7B-4284-9A0C-F70E39374BC8}"/>
    <cellStyle name="Comma 8 4 8 3" xfId="8728" xr:uid="{B5F562DC-0109-4AE2-A916-0A4FEC5FDD6D}"/>
    <cellStyle name="Comma 8 4 8 4" xfId="33781" xr:uid="{64912DF7-19AE-445C-814F-D93D1D8F3052}"/>
    <cellStyle name="Comma 8 4 9" xfId="3904" xr:uid="{1F533D3B-7159-4582-892E-7F8650EE1876}"/>
    <cellStyle name="Comma 8 4 9 2" xfId="6568" xr:uid="{ACC282D5-4BC7-4268-B34B-15F95E2B8EFE}"/>
    <cellStyle name="Comma 8 4 9 2 2" xfId="11147" xr:uid="{95BE2D06-8D52-43F9-8AEC-C9B810BFCA13}"/>
    <cellStyle name="Comma 8 4 9 3" xfId="8905" xr:uid="{40979525-161D-4479-90F6-FD052A74846F}"/>
    <cellStyle name="Comma 8 4 9 4" xfId="34026" xr:uid="{3CA2882F-7665-4AFB-A861-A98B8FA5877B}"/>
    <cellStyle name="Comma 8 40" xfId="29537" xr:uid="{589A9FFF-E9CF-4402-80E1-C4F57587D6BE}"/>
    <cellStyle name="Comma 8 41" xfId="29724" xr:uid="{F7E6E306-3D47-45B5-ADD8-F25BFA110496}"/>
    <cellStyle name="Comma 8 42" xfId="29979" xr:uid="{1B7A3141-4CEC-4537-B6DB-7BD831BA1475}"/>
    <cellStyle name="Comma 8 43" xfId="30206" xr:uid="{F9DDE781-29A5-4AFA-B4AB-555AB238EF1B}"/>
    <cellStyle name="Comma 8 44" xfId="30461" xr:uid="{DF349499-7959-4146-B1BC-28023665C0B9}"/>
    <cellStyle name="Comma 8 45" xfId="34773" xr:uid="{C0C055D6-998E-439C-94E0-5AA9D14B4566}"/>
    <cellStyle name="Comma 8 46" xfId="35073" xr:uid="{4324A6B8-60CA-4B5A-A295-BEB105CE1226}"/>
    <cellStyle name="Comma 8 47" xfId="35281" xr:uid="{DFF049EA-2706-4638-A10F-48B0C1F6CAE7}"/>
    <cellStyle name="Comma 8 48" xfId="35439" xr:uid="{AB8AB925-5E10-43D3-97A0-E0ADD4429628}"/>
    <cellStyle name="Comma 8 49" xfId="35593" xr:uid="{4D955137-0876-43E8-846B-CFA2AD6C27D4}"/>
    <cellStyle name="Comma 8 5" xfId="2020" xr:uid="{558B3C7B-E82B-4082-83FD-1EFE0DA1ABC0}"/>
    <cellStyle name="Comma 8 5 2" xfId="4956" xr:uid="{93478F00-D9F3-44A0-8429-6331C9367598}"/>
    <cellStyle name="Comma 8 5 2 2" xfId="9823" xr:uid="{C4B142FD-B546-4CB6-A7EF-A5F75759859B}"/>
    <cellStyle name="Comma 8 5 2 2 2" xfId="33034" xr:uid="{93167394-79D9-44A4-BC01-4BCA501C9AE9}"/>
    <cellStyle name="Comma 8 5 2 2 2 2" xfId="41382" xr:uid="{06CBAC01-740D-432D-86A7-FD8FA4F29A14}"/>
    <cellStyle name="Comma 8 5 2 2 3" xfId="39770" xr:uid="{29C3E304-B8C4-45C3-BFD6-97816E8243A5}"/>
    <cellStyle name="Comma 8 5 2 3" xfId="27529" xr:uid="{771F09B3-DE14-4668-8AEF-21B67A4ECCD5}"/>
    <cellStyle name="Comma 8 5 2 3 2" xfId="40578" xr:uid="{565BE01D-9399-40E5-B23C-3B91355EC751}"/>
    <cellStyle name="Comma 8 5 2 4" xfId="32240" xr:uid="{EEF0072E-2CE1-4070-BB3A-27CA0F8B37C9}"/>
    <cellStyle name="Comma 8 5 2 5" xfId="38967" xr:uid="{FD5034CB-160A-4782-ADA8-D31AED5D2C5A}"/>
    <cellStyle name="Comma 8 5 3" xfId="7599" xr:uid="{FA3F3A75-32B3-489D-AF79-0EB227485ED6}"/>
    <cellStyle name="Comma 8 5 3 2" xfId="32635" xr:uid="{731E80AF-7CE3-4C03-B56C-C57D8A7BF87F}"/>
    <cellStyle name="Comma 8 5 3 2 2" xfId="40980" xr:uid="{DD60EBED-B7C8-48D5-9A5F-5147361555BB}"/>
    <cellStyle name="Comma 8 5 3 3" xfId="39368" xr:uid="{C38683B1-D3CD-45AE-A997-A7F498706343}"/>
    <cellStyle name="Comma 8 5 4" xfId="27178" xr:uid="{BD8592C0-1D5E-4926-B74E-458E054688B4}"/>
    <cellStyle name="Comma 8 5 4 2" xfId="31837" xr:uid="{714FDD9D-41E0-4200-A6B7-808830B01BE4}"/>
    <cellStyle name="Comma 8 5 4 3" xfId="40176" xr:uid="{1F5F0106-8E52-469B-A54E-5E4054080211}"/>
    <cellStyle name="Comma 8 5 5" xfId="30623" xr:uid="{9BD46921-5BF2-4E5A-A054-E35DB754B6DB}"/>
    <cellStyle name="Comma 8 5 6" xfId="36348" xr:uid="{859A6FEE-9D95-4096-8BB8-DDD772EB3A70}"/>
    <cellStyle name="Comma 8 5 7" xfId="38570" xr:uid="{B90F10E4-00D7-40D4-B62D-B2F44F6CFE9A}"/>
    <cellStyle name="Comma 8 50" xfId="35707" xr:uid="{8AFB1FA1-3967-4113-8BAE-3CA27AAFC16C}"/>
    <cellStyle name="Comma 8 51" xfId="35834" xr:uid="{190DC2A9-2DBC-4327-8227-9E99E9849E30}"/>
    <cellStyle name="Comma 8 52" xfId="1682" xr:uid="{F0B806CE-99E4-4A35-8F6C-243AA8BF34A5}"/>
    <cellStyle name="Comma 8 53" xfId="36374" xr:uid="{4617FAF6-8A51-45A6-91AF-3F575038C779}"/>
    <cellStyle name="Comma 8 54" xfId="608" xr:uid="{0E75CC44-FE89-42B3-AE7E-E640CADEB86F}"/>
    <cellStyle name="Comma 8 55" xfId="37717" xr:uid="{5368F2C7-AFCF-41FC-BB0B-F1F29BE9EBF5}"/>
    <cellStyle name="Comma 8 56" xfId="37987" xr:uid="{88036DFA-CFF3-4517-BB1C-55555A177766}"/>
    <cellStyle name="Comma 8 57" xfId="38209" xr:uid="{0087A712-0F97-48B4-BFBD-9BE5B8FA759C}"/>
    <cellStyle name="Comma 8 6" xfId="2264" xr:uid="{A2BDBCE6-33C3-4553-A623-4DB36603E484}"/>
    <cellStyle name="Comma 8 6 2" xfId="5170" xr:uid="{A5280F47-AD9B-484C-95F1-083D3E85DF50}"/>
    <cellStyle name="Comma 8 6 2 2" xfId="10001" xr:uid="{4D57B314-6DB9-472B-955B-9D5D8756414D}"/>
    <cellStyle name="Comma 8 6 2 2 2" xfId="33157" xr:uid="{602371A6-68E0-4CDE-8BC8-BA0A87CE3667}"/>
    <cellStyle name="Comma 8 6 2 2 2 2" xfId="41505" xr:uid="{227277CC-FF46-4298-B7DA-E4143047E7A0}"/>
    <cellStyle name="Comma 8 6 2 2 3" xfId="39893" xr:uid="{AA2D5E2A-DBE3-404D-9447-D554BB06E213}"/>
    <cellStyle name="Comma 8 6 2 3" xfId="32362" xr:uid="{B2E3578B-4815-4A14-86E0-CDDF255A5059}"/>
    <cellStyle name="Comma 8 6 2 3 2" xfId="40701" xr:uid="{80D1B394-E9E5-4821-B25D-ADADEBE255DB}"/>
    <cellStyle name="Comma 8 6 2 4" xfId="39089" xr:uid="{C4DCCCCA-0BFC-4F37-A2A6-53ED08ADA00F}"/>
    <cellStyle name="Comma 8 6 3" xfId="7776" xr:uid="{3CB34150-3FE2-4D36-9991-AD3452C11503}"/>
    <cellStyle name="Comma 8 6 3 2" xfId="32758" xr:uid="{3DF53E71-0D21-48EC-AD1D-2E5F1863AC62}"/>
    <cellStyle name="Comma 8 6 3 2 2" xfId="41103" xr:uid="{8DA6AB0A-5F97-4596-98C3-B3392824EE28}"/>
    <cellStyle name="Comma 8 6 3 3" xfId="39491" xr:uid="{A966B194-6454-4AEF-9878-0564943E61A4}"/>
    <cellStyle name="Comma 8 6 4" xfId="27359" xr:uid="{3275D18B-D056-4715-9D8A-0D9BFD972056}"/>
    <cellStyle name="Comma 8 6 4 2" xfId="31961" xr:uid="{052CFFD3-1FF0-46FC-9410-CBAF0935118F}"/>
    <cellStyle name="Comma 8 6 4 3" xfId="40299" xr:uid="{EEE46E83-F950-4488-9EC5-1F7AC0035F96}"/>
    <cellStyle name="Comma 8 6 5" xfId="30851" xr:uid="{8835A7BC-668E-48D2-88FC-6B3D442FB6F3}"/>
    <cellStyle name="Comma 8 6 6" xfId="38688" xr:uid="{3FEE0EB0-C491-4F32-807A-EFC90F55CBB8}"/>
    <cellStyle name="Comma 8 7" xfId="2473" xr:uid="{2502C010-F38B-4B02-97CE-06AA03A1E4B0}"/>
    <cellStyle name="Comma 8 7 2" xfId="5361" xr:uid="{03DBDF9C-E1B9-42A6-90C9-FED271178DD3}"/>
    <cellStyle name="Comma 8 7 2 2" xfId="10179" xr:uid="{FAB58799-55B8-49FA-95B4-11BB9335E818}"/>
    <cellStyle name="Comma 8 7 2 2 2" xfId="33275" xr:uid="{E4AD5B49-0102-49CD-86B6-747F12B757BA}"/>
    <cellStyle name="Comma 8 7 2 2 2 2" xfId="41623" xr:uid="{03E8710F-BE8B-49B2-91C5-D907FABCD88E}"/>
    <cellStyle name="Comma 8 7 2 2 3" xfId="40011" xr:uid="{75005B9B-76D4-4420-BC5D-E6156A09E794}"/>
    <cellStyle name="Comma 8 7 2 3" xfId="32480" xr:uid="{EF254F9E-6C3A-44C6-8BFA-8F5D2E712E90}"/>
    <cellStyle name="Comma 8 7 2 3 2" xfId="40819" xr:uid="{8C7ECFE8-4382-40AB-9EE2-CA3DFD3D6619}"/>
    <cellStyle name="Comma 8 7 2 4" xfId="39207" xr:uid="{D681D3C2-7E4F-4CD5-AF09-3208CC5DED71}"/>
    <cellStyle name="Comma 8 7 3" xfId="7953" xr:uid="{5B1C0F12-AFBD-491B-B37B-B0B6E58921E2}"/>
    <cellStyle name="Comma 8 7 3 2" xfId="32876" xr:uid="{5BB7BB0F-AF3A-4D55-B553-1E5B9504E5C9}"/>
    <cellStyle name="Comma 8 7 3 2 2" xfId="41221" xr:uid="{7096DBB8-B7E6-4E04-B3C9-AC648554709D}"/>
    <cellStyle name="Comma 8 7 3 3" xfId="39609" xr:uid="{A43B42C5-23C5-4170-BA48-F98728FC7440}"/>
    <cellStyle name="Comma 8 7 4" xfId="32085" xr:uid="{B37392CB-1A00-4AAC-9F63-9BC8A3A37C87}"/>
    <cellStyle name="Comma 8 7 4 2" xfId="40417" xr:uid="{D691CF3E-F182-4855-BCE3-36563E056255}"/>
    <cellStyle name="Comma 8 7 5" xfId="31053" xr:uid="{CAC04D7E-5B02-436F-A54A-F3AF81227823}"/>
    <cellStyle name="Comma 8 7 6" xfId="38805" xr:uid="{089BAF7A-DAD5-4AD7-A5D6-B5C33E9796AD}"/>
    <cellStyle name="Comma 8 8" xfId="2722" xr:uid="{D2F0B7F3-7A32-4BC9-8FC7-62A74AC8ED5A}"/>
    <cellStyle name="Comma 8 8 2" xfId="5576" xr:uid="{3B34050F-6133-4C0E-9EC2-F4BEA64D3E39}"/>
    <cellStyle name="Comma 8 8 2 2" xfId="10357" xr:uid="{44F91616-7261-4FF6-A85E-F38479178157}"/>
    <cellStyle name="Comma 8 8 2 2 2" xfId="41264" xr:uid="{6817B741-DB71-41B2-96E0-4A7B2D7EAB89}"/>
    <cellStyle name="Comma 8 8 2 3" xfId="32918" xr:uid="{1285866C-0DE2-4A21-A335-B608D3FD1A20}"/>
    <cellStyle name="Comma 8 8 2 4" xfId="39652" xr:uid="{9AB19910-0879-4E2C-A739-354F8F91F8C6}"/>
    <cellStyle name="Comma 8 8 3" xfId="8130" xr:uid="{AD0CC403-CAE3-49BB-B4C2-F6E66EE15BD1}"/>
    <cellStyle name="Comma 8 8 3 2" xfId="32128" xr:uid="{941A3037-3DD3-498B-8B29-FC8A918EFC41}"/>
    <cellStyle name="Comma 8 8 3 3" xfId="40460" xr:uid="{D05A15D7-D866-4227-B70A-BF1A37C6C568}"/>
    <cellStyle name="Comma 8 8 4" xfId="31167" xr:uid="{2ADE07B5-A974-40D5-87E9-D3556EC2277B}"/>
    <cellStyle name="Comma 8 8 5" xfId="38849" xr:uid="{4A0CB49A-7A6C-4444-9343-1DB1DA29B21B}"/>
    <cellStyle name="Comma 8 9" xfId="2979" xr:uid="{5E16BFB3-3949-45D7-817A-211021E17F1C}"/>
    <cellStyle name="Comma 8 9 2" xfId="5802" xr:uid="{2BFDF19D-F8C0-42F9-9BBA-C96B0926313F}"/>
    <cellStyle name="Comma 8 9 2 2" xfId="10543" xr:uid="{12188CA6-6728-4C47-BAC9-78D5AB3A6237}"/>
    <cellStyle name="Comma 8 9 2 3" xfId="32526" xr:uid="{11A942FE-C31D-40A1-A93F-D8D6CB770C38}"/>
    <cellStyle name="Comma 8 9 2 4" xfId="40863" xr:uid="{365F0D30-D9AD-4553-A2B0-1D0C0C9A71FD}"/>
    <cellStyle name="Comma 8 9 3" xfId="8312" xr:uid="{CA062D34-C92A-4EF5-95EB-660C97C8FAD1}"/>
    <cellStyle name="Comma 8 9 4" xfId="31287" xr:uid="{71A545F7-82FC-41D9-AD42-6E3320E19A08}"/>
    <cellStyle name="Comma 8 9 5" xfId="39251" xr:uid="{D0CF4012-9865-4030-B112-54B911DF3AE4}"/>
    <cellStyle name="Comma 80" xfId="2774" xr:uid="{60A0BA57-8B83-4E6A-A598-AFD5BC42CE7E}"/>
    <cellStyle name="Comma 80 2" xfId="31662" xr:uid="{DE2AE85F-C01D-4327-88ED-0933B9B4C8E6}"/>
    <cellStyle name="Comma 80 3" xfId="36217" xr:uid="{0D2F1B1E-A77F-479E-BF6C-8E4D78007069}"/>
    <cellStyle name="Comma 81" xfId="2767" xr:uid="{2FED1D43-123B-4765-95E0-2C63ABE3574E}"/>
    <cellStyle name="Comma 81 2" xfId="31643" xr:uid="{C5E43059-A2F8-4314-89F1-E4E4DC667246}"/>
    <cellStyle name="Comma 82" xfId="2878" xr:uid="{832A61D9-17E4-449A-AF01-E953A818EF5E}"/>
    <cellStyle name="Comma 82 2" xfId="288" xr:uid="{D2ED9564-2136-4B42-8426-A57F89BAAD48}"/>
    <cellStyle name="Comma 82 2 2" xfId="290" xr:uid="{3CFBDE9E-3831-408C-900E-F75654918437}"/>
    <cellStyle name="Comma 82 2 2 2" xfId="1518" xr:uid="{449C2195-AFD0-4305-8490-84D1355F2475}"/>
    <cellStyle name="Comma 82 2 3" xfId="1516" xr:uid="{8B7169FE-DADA-48A5-B18F-B35757A2A87E}"/>
    <cellStyle name="Comma 82 3" xfId="31594" xr:uid="{5320A855-6B19-4FCB-9475-99BF46054E5F}"/>
    <cellStyle name="Comma 83" xfId="2869" xr:uid="{7D6DE277-0BE9-49E7-B6DA-3115E8568547}"/>
    <cellStyle name="Comma 83 2" xfId="31682" xr:uid="{EA415696-6A0D-41E0-B13F-D361AA1DC51F}"/>
    <cellStyle name="Comma 84" xfId="2892" xr:uid="{833D9DB5-B517-493C-BEEA-82D03ACD3013}"/>
    <cellStyle name="Comma 84 2" xfId="31647" xr:uid="{407DB090-5129-490F-8C64-B6773BDFFD0A}"/>
    <cellStyle name="Comma 85" xfId="3005" xr:uid="{79E64DE8-6A30-4E7B-8CEC-B61F56D6CC40}"/>
    <cellStyle name="Comma 85 2" xfId="31605" xr:uid="{607FFF5D-1B06-4B92-91C3-5EBB56D899CF}"/>
    <cellStyle name="Comma 85 2 2" xfId="27029" xr:uid="{0E83BDB9-20D7-4827-B7AC-62BA6E4B7BEE}"/>
    <cellStyle name="Comma 86" xfId="2890" xr:uid="{48795F5D-9DAB-4846-9B76-153F99036F5C}"/>
    <cellStyle name="Comma 86 2" xfId="31720" xr:uid="{5867AB40-B9A1-4470-B26F-8CB60C202C1F}"/>
    <cellStyle name="Comma 86 2 2" xfId="27030" xr:uid="{B811B684-72DE-43CE-B811-B906883C4369}"/>
    <cellStyle name="Comma 87" xfId="2881" xr:uid="{CB21E892-E486-4BBB-AD99-0335B206386D}"/>
    <cellStyle name="Comma 87 2" xfId="31768" xr:uid="{7CAFB985-F0F8-4DBD-9360-B3233137F927}"/>
    <cellStyle name="Comma 88" xfId="2984" xr:uid="{DF9C473F-7F94-4BAA-A654-2F358C9A4B13}"/>
    <cellStyle name="Comma 88 2" xfId="33322" xr:uid="{BA4236E8-A579-4D6B-ADE1-9B3D82B5B9BA}"/>
    <cellStyle name="Comma 89" xfId="1560" xr:uid="{38554D6F-1E1D-449B-B972-8E1F1A21A590}"/>
    <cellStyle name="Comma 89 2" xfId="3132" xr:uid="{58D98F8B-6894-4F2A-A4F3-DF9AF81A0BA3}"/>
    <cellStyle name="Comma 89 3" xfId="33357" xr:uid="{4B5C62DA-219D-478F-A4C8-B21B8B083B4D}"/>
    <cellStyle name="Comma 9" xfId="265" xr:uid="{B48E7F62-0281-4B93-B46A-2150625CEEB4}"/>
    <cellStyle name="Comma 9 10" xfId="3514" xr:uid="{1E6200E3-7555-4EA9-8C44-5B3D7E37932D}"/>
    <cellStyle name="Comma 9 10 2" xfId="6256" xr:uid="{DFF9463E-C161-4EE9-9A19-B8FBAF466E4A}"/>
    <cellStyle name="Comma 9 10 2 2" xfId="10904" xr:uid="{C0226F19-68AC-4A09-B261-B02B35D45DFB}"/>
    <cellStyle name="Comma 9 10 3" xfId="8668" xr:uid="{71E7CC99-919C-4C7C-8FC2-7A6ECE1891F7}"/>
    <cellStyle name="Comma 9 10 4" xfId="31320" xr:uid="{F91AFBE0-5F55-47E9-BCC8-886C8CEF6789}"/>
    <cellStyle name="Comma 9 10 5" xfId="38387" xr:uid="{2E41C9E9-C20F-4BFE-BB4B-81EE7AAF0325}"/>
    <cellStyle name="Comma 9 11" xfId="3820" xr:uid="{641E69EE-69D4-4F37-A863-4974023BB6D8}"/>
    <cellStyle name="Comma 9 11 2" xfId="6500" xr:uid="{CDD9154F-26E2-4873-B8A5-1A6225FEB2CB}"/>
    <cellStyle name="Comma 9 11 2 2" xfId="11085" xr:uid="{6F9B8829-64DB-4250-B8AA-1545863C8B0B}"/>
    <cellStyle name="Comma 9 11 3" xfId="8845" xr:uid="{3CD85018-7EAF-4C94-8927-5F1ECAAC4CC0}"/>
    <cellStyle name="Comma 9 11 4" xfId="31408" xr:uid="{B91093ED-994B-4255-A07E-7D89A6D8AD68}"/>
    <cellStyle name="Comma 9 12" xfId="3963" xr:uid="{BE33D3CA-6FF6-4FA0-AE11-134C315CA816}"/>
    <cellStyle name="Comma 9 12 2" xfId="6614" xr:uid="{758765F3-2985-44C8-8C6C-AC49B8AC4DA7}"/>
    <cellStyle name="Comma 9 12 2 2" xfId="11191" xr:uid="{85E3C121-E299-4501-B330-1EBBF407AE17}"/>
    <cellStyle name="Comma 9 12 3" xfId="8949" xr:uid="{DDDE6DE0-4A12-4FF5-99A2-986C4B10896C}"/>
    <cellStyle name="Comma 9 12 4" xfId="31600" xr:uid="{74CF2F7B-5B4C-4926-A2E9-449CE637B46E}"/>
    <cellStyle name="Comma 9 13" xfId="4141" xr:uid="{73CDD858-7BF0-4DD0-B6D3-BBF5B7AED5BF}"/>
    <cellStyle name="Comma 9 13 2" xfId="6753" xr:uid="{81896E7D-7F49-4E53-9770-032CE8C32F7B}"/>
    <cellStyle name="Comma 9 13 2 2" xfId="11321" xr:uid="{0E741B03-601A-478B-B6F3-C36CEEF0D8AA}"/>
    <cellStyle name="Comma 9 13 3" xfId="9078" xr:uid="{45184175-0E43-4E4E-9425-643789B07CCD}"/>
    <cellStyle name="Comma 9 13 4" xfId="33405" xr:uid="{B87B007F-F952-4A89-845A-BB93D775C00C}"/>
    <cellStyle name="Comma 9 14" xfId="4194" xr:uid="{35DFC8E2-DB48-47A1-8BC1-60980D26D784}"/>
    <cellStyle name="Comma 9 14 2" xfId="6783" xr:uid="{1266A098-01A0-45F6-B25E-81C24CB1A964}"/>
    <cellStyle name="Comma 9 14 2 2" xfId="11351" xr:uid="{31C57D66-0482-49C7-B0CF-65C50040607B}"/>
    <cellStyle name="Comma 9 14 3" xfId="9108" xr:uid="{44E4B6DF-B225-487A-A1E1-FA05AE27348B}"/>
    <cellStyle name="Comma 9 14 4" xfId="33610" xr:uid="{6F7768A4-8281-4D73-931B-C2368A0B26EF}"/>
    <cellStyle name="Comma 9 15" xfId="4297" xr:uid="{46B979F7-65B7-4BAF-9AB8-E23294570FD1}"/>
    <cellStyle name="Comma 9 15 2" xfId="6882" xr:uid="{D3C2CD9B-3761-40C4-9589-62AD00A97829}"/>
    <cellStyle name="Comma 9 15 2 2" xfId="11450" xr:uid="{9D05B966-5F7A-45E2-947A-3DF3A8161CC2}"/>
    <cellStyle name="Comma 9 15 3" xfId="9207" xr:uid="{B1B4A957-252D-48F3-ADFE-298EA1988FAC}"/>
    <cellStyle name="Comma 9 15 4" xfId="33501" xr:uid="{A50AE962-7595-4D8D-872A-757B4170D4FC}"/>
    <cellStyle name="Comma 9 16" xfId="4485" xr:uid="{B557CDA4-A74F-428B-9F07-FE1C1B067A3A}"/>
    <cellStyle name="Comma 9 16 2" xfId="7066" xr:uid="{26FD269C-994A-4852-8AA7-8641E04E741C}"/>
    <cellStyle name="Comma 9 16 2 2" xfId="11634" xr:uid="{04447CFD-37F1-4B41-A950-5C97374C1BF3}"/>
    <cellStyle name="Comma 9 16 3" xfId="9391" xr:uid="{B4A98D4E-189B-45CF-9AB5-7A5BBEC4517E}"/>
    <cellStyle name="Comma 9 16 4" xfId="33746" xr:uid="{10F29854-02E4-413F-BC49-2A8CD6E98143}"/>
    <cellStyle name="Comma 9 17" xfId="4730" xr:uid="{827EF685-454D-486F-9369-8746041BC28B}"/>
    <cellStyle name="Comma 9 17 2" xfId="9627" xr:uid="{7586E5D6-E1F7-4FDE-BF96-DD2132C3AC40}"/>
    <cellStyle name="Comma 9 17 3" xfId="33817" xr:uid="{2B438385-16C7-4EBF-B290-7D3698FE0B87}"/>
    <cellStyle name="Comma 9 18" xfId="7422" xr:uid="{D30E9E8A-00FE-4BB2-A75E-B381926F8956}"/>
    <cellStyle name="Comma 9 18 2" xfId="33956" xr:uid="{71B72800-A29D-4C42-8153-B230F603E586}"/>
    <cellStyle name="Comma 9 19" xfId="12618" xr:uid="{AF6F2108-DBCA-42E6-90AD-B1577AB3272B}"/>
    <cellStyle name="Comma 9 19 2" xfId="34246" xr:uid="{8BB9800F-4317-4D6F-A913-337645CD8A16}"/>
    <cellStyle name="Comma 9 2" xfId="612" xr:uid="{6B52131A-498F-4A02-A3B3-F9572E3569FE}"/>
    <cellStyle name="Comma 9 2 10" xfId="33619" xr:uid="{DCC7DD23-1F8F-47F7-A6C8-34D1BA6BE3CA}"/>
    <cellStyle name="Comma 9 2 11" xfId="33483" xr:uid="{73BE20D2-CFEE-4AB9-A7D0-9DFB9E45008B}"/>
    <cellStyle name="Comma 9 2 12" xfId="33837" xr:uid="{D2E08139-E6B1-420D-BE48-2A47E76F3A70}"/>
    <cellStyle name="Comma 9 2 13" xfId="37499" xr:uid="{F9C31177-C503-4E98-99CC-5118DC27C8BE}"/>
    <cellStyle name="Comma 9 2 14" xfId="37804" xr:uid="{C1787D14-918D-46BC-83B3-E954C4FF52D7}"/>
    <cellStyle name="Comma 9 2 15" xfId="38105" xr:uid="{0E2097A4-27C0-4B98-8FFC-8161AAEFDAE4}"/>
    <cellStyle name="Comma 9 2 16" xfId="38227" xr:uid="{F4D62424-49B0-4D4E-952E-6491B8C7D4C7}"/>
    <cellStyle name="Comma 9 2 2" xfId="1128" xr:uid="{23B9916D-3CAA-4727-B414-6D66B624272E}"/>
    <cellStyle name="Comma 9 2 2 10" xfId="4343" xr:uid="{B9EC6AA2-C23E-4A79-A0BE-5E101F4EE3EE}"/>
    <cellStyle name="Comma 9 2 2 10 2" xfId="6926" xr:uid="{A2E04D0E-2B29-4666-90F8-BCDDA2474236}"/>
    <cellStyle name="Comma 9 2 2 10 2 2" xfId="11494" xr:uid="{0AFEC6A7-1B24-4236-8E4F-B1EAFC912B7D}"/>
    <cellStyle name="Comma 9 2 2 10 3" xfId="9251" xr:uid="{CED47DE1-489D-4F67-A234-1461D4A4507F}"/>
    <cellStyle name="Comma 9 2 2 10 4" xfId="33870" xr:uid="{46792A1B-7C50-41D7-B9F1-FC00B33E3D22}"/>
    <cellStyle name="Comma 9 2 2 11" xfId="4536" xr:uid="{11E4D4A2-3769-4836-9147-E87A9CDA4590}"/>
    <cellStyle name="Comma 9 2 2 11 2" xfId="7114" xr:uid="{77A8E151-FFA1-49A9-AFC9-FC0F964EEED1}"/>
    <cellStyle name="Comma 9 2 2 11 2 2" xfId="11682" xr:uid="{CA53D7B3-A6C0-4A0A-835B-4CCD068820ED}"/>
    <cellStyle name="Comma 9 2 2 11 3" xfId="9439" xr:uid="{CB52C2B8-43BA-4B1E-AACC-200CA3487418}"/>
    <cellStyle name="Comma 9 2 2 11 4" xfId="34009" xr:uid="{F1A09012-1552-4B70-95AC-53920123F03F}"/>
    <cellStyle name="Comma 9 2 2 12" xfId="4791" xr:uid="{00A43787-43B1-4E7F-BD18-422216DE104A}"/>
    <cellStyle name="Comma 9 2 2 12 2" xfId="9683" xr:uid="{9D19932A-B69D-4A1A-A7F0-256F27144F3A}"/>
    <cellStyle name="Comma 9 2 2 12 3" xfId="34280" xr:uid="{DB25502E-FF7F-43A2-A972-75AAE96EB523}"/>
    <cellStyle name="Comma 9 2 2 13" xfId="7468" xr:uid="{462D9DB4-FA8E-45BC-A367-8E0878128712}"/>
    <cellStyle name="Comma 9 2 2 14" xfId="12876" xr:uid="{5484EE17-9EA8-47FC-B12A-D5A788CAB29F}"/>
    <cellStyle name="Comma 9 2 2 15" xfId="18519" xr:uid="{8F75769F-6971-4E69-84AE-6003886644FF}"/>
    <cellStyle name="Comma 9 2 2 15 2" xfId="22338" xr:uid="{7F608873-0580-4A88-9E7C-014975DBC1E6}"/>
    <cellStyle name="Comma 9 2 2 16" xfId="24499" xr:uid="{5EB448A2-481A-4184-8828-965EEB0F3F98}"/>
    <cellStyle name="Comma 9 2 2 17" xfId="25195" xr:uid="{CAF756D4-AB5F-49E5-BED7-140D99E67CD9}"/>
    <cellStyle name="Comma 9 2 2 18" xfId="25446" xr:uid="{038ED13C-2C9F-4C4A-B7AE-2E6E42A08D37}"/>
    <cellStyle name="Comma 9 2 2 19" xfId="25688" xr:uid="{C20A0060-EFC0-4F0A-A33F-D69EB2F6B844}"/>
    <cellStyle name="Comma 9 2 2 2" xfId="2092" xr:uid="{76AC0F58-5414-43AB-9EAE-78C8B34EA35C}"/>
    <cellStyle name="Comma 9 2 2 2 2" xfId="5012" xr:uid="{26B96849-A68C-419C-8BC7-8719375D1710}"/>
    <cellStyle name="Comma 9 2 2 2 2 2" xfId="9869" xr:uid="{8B88BC47-8565-436E-BF2B-55934A797C08}"/>
    <cellStyle name="Comma 9 2 2 2 2 2 2" xfId="33132" xr:uid="{8EF1A7BB-05C9-4554-807B-6258C785BD87}"/>
    <cellStyle name="Comma 9 2 2 2 2 2 2 2" xfId="41480" xr:uid="{FD79A4C1-9489-4143-8CF0-A2AA157305E1}"/>
    <cellStyle name="Comma 9 2 2 2 2 2 3" xfId="39868" xr:uid="{73D46430-1359-4D46-B43D-B62632F73CAC}"/>
    <cellStyle name="Comma 9 2 2 2 2 3" xfId="32337" xr:uid="{EFB1074A-6E42-4B68-9E95-9740DEE28C54}"/>
    <cellStyle name="Comma 9 2 2 2 2 3 2" xfId="40676" xr:uid="{D993A8EF-85F8-46B8-AA2E-7C79CCB6F5FF}"/>
    <cellStyle name="Comma 9 2 2 2 2 4" xfId="39064" xr:uid="{A9299E94-EA2A-418F-9F41-C33CF0E23931}"/>
    <cellStyle name="Comma 9 2 2 2 3" xfId="7645" xr:uid="{B672BF77-DF0D-4E4B-A41A-4D8E1361846D}"/>
    <cellStyle name="Comma 9 2 2 2 3 2" xfId="32733" xr:uid="{C720EC58-362C-467F-9554-B8A60A63B123}"/>
    <cellStyle name="Comma 9 2 2 2 3 2 2" xfId="41078" xr:uid="{0C5B506A-F3E5-4047-A80B-2BAF8646A3D4}"/>
    <cellStyle name="Comma 9 2 2 2 3 3" xfId="39466" xr:uid="{1DB0423D-84C6-4104-BC84-DC828C55552C}"/>
    <cellStyle name="Comma 9 2 2 2 4" xfId="27753" xr:uid="{8E4D7753-D22F-4378-ACEC-DFA2BE43C58E}"/>
    <cellStyle name="Comma 9 2 2 2 4 2" xfId="31928" xr:uid="{D2306561-A150-42EF-ABFA-34B15A8964CF}"/>
    <cellStyle name="Comma 9 2 2 2 4 3" xfId="40274" xr:uid="{6348A4B9-07AE-44A2-8ED7-2E894CB8CCA8}"/>
    <cellStyle name="Comma 9 2 2 2 5" xfId="30881" xr:uid="{10677CC7-2EF1-46EF-B3F4-E823256D3164}"/>
    <cellStyle name="Comma 9 2 2 2 6" xfId="38665" xr:uid="{435F1719-BB91-4250-B9F4-58445AB97DA9}"/>
    <cellStyle name="Comma 9 2 2 20" xfId="25997" xr:uid="{781EB348-F909-4014-9642-0908A2624964}"/>
    <cellStyle name="Comma 9 2 2 21" xfId="26272" xr:uid="{B82E97B5-19AC-4E27-9725-B72FFB0EAD59}"/>
    <cellStyle name="Comma 9 2 2 22" xfId="26525" xr:uid="{2207DB68-46CD-453D-939D-BA6844BF67B7}"/>
    <cellStyle name="Comma 9 2 2 23" xfId="26783" xr:uid="{6624CE6B-B955-480A-91B2-3D107C755565}"/>
    <cellStyle name="Comma 9 2 2 24" xfId="26973" xr:uid="{6C170EE2-9E47-4FED-978B-EF056BA51337}"/>
    <cellStyle name="Comma 9 2 2 25" xfId="27222" xr:uid="{5724EA81-D984-4A62-A582-C9CF4109C402}"/>
    <cellStyle name="Comma 9 2 2 26" xfId="28523" xr:uid="{64EA9EFC-1F90-497D-AE41-2DD2AE40CFA0}"/>
    <cellStyle name="Comma 9 2 2 27" xfId="28790" xr:uid="{17A60D60-24C3-4513-B993-4C03A8C4DF62}"/>
    <cellStyle name="Comma 9 2 2 28" xfId="29093" xr:uid="{CF551553-1A44-4569-BD01-C0D6D63B58FC}"/>
    <cellStyle name="Comma 9 2 2 29" xfId="29363" xr:uid="{CEFFD6A5-AEC1-492F-8501-7989AC106D83}"/>
    <cellStyle name="Comma 9 2 2 3" xfId="2322" xr:uid="{048E9452-EC4E-4868-81EF-33FE57A4C692}"/>
    <cellStyle name="Comma 9 2 2 3 2" xfId="5222" xr:uid="{2C8954D6-F35F-430C-83BD-DC594E1AFD17}"/>
    <cellStyle name="Comma 9 2 2 3 2 2" xfId="10048" xr:uid="{CAFF095A-4AC8-4E91-832E-E394D6946174}"/>
    <cellStyle name="Comma 9 2 2 3 2 2 2" xfId="33282" xr:uid="{9BD610A6-62C1-4EF6-842D-9EA783C17F38}"/>
    <cellStyle name="Comma 9 2 2 3 2 2 2 2" xfId="41630" xr:uid="{418F07ED-6E45-4384-B63B-EAE7A714A165}"/>
    <cellStyle name="Comma 9 2 2 3 2 2 3" xfId="40018" xr:uid="{2BAB1C4B-1233-43A2-8C13-9744F4E17487}"/>
    <cellStyle name="Comma 9 2 2 3 2 3" xfId="32487" xr:uid="{90DEB1C9-A127-4026-A7FC-E2C933A331CC}"/>
    <cellStyle name="Comma 9 2 2 3 2 3 2" xfId="40826" xr:uid="{1D0AC97F-5AC7-47A2-9B9C-1378D56C1A1F}"/>
    <cellStyle name="Comma 9 2 2 3 2 4" xfId="39214" xr:uid="{AA23264A-4B22-4C8E-A299-FE0301ECFFBD}"/>
    <cellStyle name="Comma 9 2 2 3 3" xfId="7822" xr:uid="{32FB0FAC-BEBF-4151-A556-CFAA08A425C3}"/>
    <cellStyle name="Comma 9 2 2 3 3 2" xfId="32883" xr:uid="{BB999ED9-9B03-4349-B762-FF92E57EC81F}"/>
    <cellStyle name="Comma 9 2 2 3 3 2 2" xfId="41228" xr:uid="{0CC12E1F-16E2-48FE-B46C-F1328F38EFD7}"/>
    <cellStyle name="Comma 9 2 2 3 3 3" xfId="39616" xr:uid="{098C1793-98FF-4947-A1BA-F72A69C29904}"/>
    <cellStyle name="Comma 9 2 2 3 4" xfId="32092" xr:uid="{F28F01BF-6DCE-4362-9DBB-24A7B15D736B}"/>
    <cellStyle name="Comma 9 2 2 3 4 2" xfId="40424" xr:uid="{6933514E-490A-47EE-B197-B88805CBB72E}"/>
    <cellStyle name="Comma 9 2 2 3 5" xfId="31082" xr:uid="{2BC997AE-BC5D-4A3E-A35F-739B4E241D05}"/>
    <cellStyle name="Comma 9 2 2 3 6" xfId="38812" xr:uid="{DBF79570-D96E-4E89-97B2-95E1D3AE0A8D}"/>
    <cellStyle name="Comma 9 2 2 30" xfId="29576" xr:uid="{C5F0C720-300F-4BFA-BF97-F38EA799C41F}"/>
    <cellStyle name="Comma 9 2 2 31" xfId="29767" xr:uid="{AE7CECF5-9D27-4FF3-9D26-DF2CD69D7910}"/>
    <cellStyle name="Comma 9 2 2 32" xfId="30034" xr:uid="{6277D8CB-9314-4132-9293-802E52C859DC}"/>
    <cellStyle name="Comma 9 2 2 33" xfId="30244" xr:uid="{7073B28E-728C-45F9-91F6-EDAC10182F6D}"/>
    <cellStyle name="Comma 9 2 2 34" xfId="34543" xr:uid="{3C6DEB12-1948-446F-B66F-EDD424ED11FF}"/>
    <cellStyle name="Comma 9 2 2 35" xfId="34864" xr:uid="{59D8EFF3-9F86-441A-B2CF-08C4E721BFC1}"/>
    <cellStyle name="Comma 9 2 2 36" xfId="35137" xr:uid="{3D0E57EF-2C35-480F-A7DB-F24FC3922789}"/>
    <cellStyle name="Comma 9 2 2 37" xfId="35313" xr:uid="{1F53E668-51B1-454A-85E7-75D7E3C61A87}"/>
    <cellStyle name="Comma 9 2 2 38" xfId="35466" xr:uid="{9D77CF25-6104-4689-9B1E-8A62675BD07C}"/>
    <cellStyle name="Comma 9 2 2 39" xfId="35620" xr:uid="{EB29B95B-FCCE-467C-9F7F-90F5570E4A02}"/>
    <cellStyle name="Comma 9 2 2 4" xfId="2548" xr:uid="{603DECCB-6264-4CF1-B623-D293224E7DCC}"/>
    <cellStyle name="Comma 9 2 2 4 2" xfId="5423" xr:uid="{A5762322-084E-42FE-8BB0-AD1B937F3E2C}"/>
    <cellStyle name="Comma 9 2 2 4 2 2" xfId="10226" xr:uid="{2E809DEB-C26F-4AFE-8663-2EDE9C928133}"/>
    <cellStyle name="Comma 9 2 2 4 2 2 2" xfId="41362" xr:uid="{428D0585-712C-471E-B413-A449848DD766}"/>
    <cellStyle name="Comma 9 2 2 4 2 3" xfId="33014" xr:uid="{3F67795A-DA85-41C3-AEA9-AEB35B16901E}"/>
    <cellStyle name="Comma 9 2 2 4 2 4" xfId="39750" xr:uid="{609A7D0D-56B3-4AD4-9296-EF1AB6DD7545}"/>
    <cellStyle name="Comma 9 2 2 4 3" xfId="7999" xr:uid="{B930A021-CD8C-4ADE-BA53-BC18F4000131}"/>
    <cellStyle name="Comma 9 2 2 4 3 2" xfId="32220" xr:uid="{D83E87DA-4A4A-4C79-91CD-AE79D33C3F7D}"/>
    <cellStyle name="Comma 9 2 2 4 3 3" xfId="40558" xr:uid="{38B7DDAE-4AA4-4328-AFC0-DF82C9E31DBA}"/>
    <cellStyle name="Comma 9 2 2 4 4" xfId="31181" xr:uid="{9A4D9890-773B-450A-A93C-A44ABDE7CDF9}"/>
    <cellStyle name="Comma 9 2 2 4 5" xfId="38947" xr:uid="{7424B143-46B5-4B9D-B9B2-D041AE8BCB2E}"/>
    <cellStyle name="Comma 9 2 2 40" xfId="35860" xr:uid="{E77F0C16-5E36-459C-9653-A955F81033A8}"/>
    <cellStyle name="Comma 9 2 2 41" xfId="38412" xr:uid="{8C69675D-EA99-4A4A-AE91-3F7955CDECD3}"/>
    <cellStyle name="Comma 9 2 2 5" xfId="2797" xr:uid="{16E6EEFE-8875-47BD-90A9-1E32FF3BC966}"/>
    <cellStyle name="Comma 9 2 2 5 2" xfId="5639" xr:uid="{F41827D0-005B-43F9-A077-9A527F6758AC}"/>
    <cellStyle name="Comma 9 2 2 5 2 2" xfId="10405" xr:uid="{A2A28736-E344-4FCD-BB7D-C26A1E7409D6}"/>
    <cellStyle name="Comma 9 2 2 5 2 3" xfId="40961" xr:uid="{CB50C6E0-62CA-4D10-B163-504545AC9E33}"/>
    <cellStyle name="Comma 9 2 2 5 3" xfId="8176" xr:uid="{1FE590D1-A52C-43ED-AB64-8659F7400534}"/>
    <cellStyle name="Comma 9 2 2 5 4" xfId="32616" xr:uid="{B47178CE-4DC3-49B2-AF90-9A725D9C29D6}"/>
    <cellStyle name="Comma 9 2 2 5 5" xfId="39349" xr:uid="{561C978F-185E-4641-9D30-F58351AA0C05}"/>
    <cellStyle name="Comma 9 2 2 6" xfId="3050" xr:uid="{3F664340-8573-4376-8972-99AD51F18992}"/>
    <cellStyle name="Comma 9 2 2 6 2" xfId="5862" xr:uid="{7BB5954A-FE04-4558-9BB8-0335019537E3}"/>
    <cellStyle name="Comma 9 2 2 6 2 2" xfId="10590" xr:uid="{23CB1E68-375A-4442-A6E1-0E52749DFD68}"/>
    <cellStyle name="Comma 9 2 2 6 3" xfId="8358" xr:uid="{271E247A-8921-4F5A-9D33-17769828BF8D}"/>
    <cellStyle name="Comma 9 2 2 6 4" xfId="31819" xr:uid="{FA377505-8D01-4748-A6E0-B87BAB349681}"/>
    <cellStyle name="Comma 9 2 2 6 5" xfId="40157" xr:uid="{F1F73E31-0FE8-4415-AC3C-18B32140885F}"/>
    <cellStyle name="Comma 9 2 2 7" xfId="3306" xr:uid="{ED21E0D1-777E-486B-B179-F9CD42608185}"/>
    <cellStyle name="Comma 9 2 2 7 2" xfId="6082" xr:uid="{549F532F-43B5-4572-BFAB-72D26941E13D}"/>
    <cellStyle name="Comma 9 2 2 7 2 2" xfId="10768" xr:uid="{0FDC832D-DE21-4179-8FDE-8937BDFF514B}"/>
    <cellStyle name="Comma 9 2 2 7 3" xfId="8535" xr:uid="{F69A42B1-1536-4784-B1C3-89E5C7586316}"/>
    <cellStyle name="Comma 9 2 2 7 4" xfId="33326" xr:uid="{355EAFD3-2BE8-404A-B3D6-BFC86C83DF27}"/>
    <cellStyle name="Comma 9 2 2 7 5" xfId="38458" xr:uid="{5C1AFDCF-BB65-4430-AD38-2FC85981568D}"/>
    <cellStyle name="Comma 9 2 2 8" xfId="3610" xr:uid="{D8A4BB48-B6E6-480D-AB66-23033FA212A0}"/>
    <cellStyle name="Comma 9 2 2 8 2" xfId="6329" xr:uid="{232D8CCD-C34B-422B-94B4-4EF58E3DF4E4}"/>
    <cellStyle name="Comma 9 2 2 8 2 2" xfId="10950" xr:uid="{90CD5B83-F50F-4E6E-ACE5-CEAF1FEF0A21}"/>
    <cellStyle name="Comma 9 2 2 8 3" xfId="8712" xr:uid="{043E6A44-FC03-4E0E-9B93-210AA82BE49D}"/>
    <cellStyle name="Comma 9 2 2 8 4" xfId="33650" xr:uid="{C17B1C78-7105-48C4-A90F-BC29ADC38A8F}"/>
    <cellStyle name="Comma 9 2 2 9" xfId="3881" xr:uid="{A80056FD-1AE6-4106-A930-A72D374EEE4C}"/>
    <cellStyle name="Comma 9 2 2 9 2" xfId="6549" xr:uid="{EB3397CB-BD49-40CB-BE34-2143B71121AF}"/>
    <cellStyle name="Comma 9 2 2 9 2 2" xfId="11131" xr:uid="{1F5CDBBC-90A2-42B2-80CD-F95188D575D8}"/>
    <cellStyle name="Comma 9 2 2 9 3" xfId="8889" xr:uid="{25CBE05E-AFA7-4CC8-AA78-545E59E9A50A}"/>
    <cellStyle name="Comma 9 2 2 9 4" xfId="33767" xr:uid="{D32FF1CE-DEF6-45C3-945E-3D40F437B238}"/>
    <cellStyle name="Comma 9 2 3" xfId="3992" xr:uid="{AB0DCD20-42FE-45D8-9407-0962B98D7E01}"/>
    <cellStyle name="Comma 9 2 3 2" xfId="6634" xr:uid="{59BEA08B-EA61-4B88-8AC8-72E0213A5AF8}"/>
    <cellStyle name="Comma 9 2 3 2 2" xfId="11212" xr:uid="{987E799C-8606-4C9E-B696-BADCF8259A40}"/>
    <cellStyle name="Comma 9 2 3 2 2 2" xfId="33062" xr:uid="{774A3539-74ED-4CB6-AD8A-98B53B7D7233}"/>
    <cellStyle name="Comma 9 2 3 2 2 2 2" xfId="41410" xr:uid="{65A28251-39BA-41E8-9DED-847F748BC244}"/>
    <cellStyle name="Comma 9 2 3 2 2 3" xfId="39798" xr:uid="{DB7C9DC9-0A9A-4837-ABA6-2963FE8220FD}"/>
    <cellStyle name="Comma 9 2 3 2 3" xfId="32267" xr:uid="{0D60990E-78AE-4C77-B4E2-B25B6C7F0465}"/>
    <cellStyle name="Comma 9 2 3 2 3 2" xfId="40606" xr:uid="{B677A424-51D5-4E5B-8801-BA352C5DD7D9}"/>
    <cellStyle name="Comma 9 2 3 2 4" xfId="30929" xr:uid="{559DBF3C-677F-46E1-937E-20F32C6D4D7E}"/>
    <cellStyle name="Comma 9 2 3 2 5" xfId="38994" xr:uid="{EE2ACF47-9397-409F-9BC0-88BA84487866}"/>
    <cellStyle name="Comma 9 2 3 3" xfId="8970" xr:uid="{57F026D6-C64B-4AD9-9078-E62DE95F6402}"/>
    <cellStyle name="Comma 9 2 3 3 2" xfId="32663" xr:uid="{05AB65B9-67E8-4208-8CF0-AABA5779A05F}"/>
    <cellStyle name="Comma 9 2 3 3 2 2" xfId="41008" xr:uid="{5030FF36-1426-48BE-851A-A0575FD7BAB5}"/>
    <cellStyle name="Comma 9 2 3 3 3" xfId="31126" xr:uid="{EE09C6DF-CE5E-489A-855B-7B39C6F41D53}"/>
    <cellStyle name="Comma 9 2 3 3 4" xfId="39396" xr:uid="{D32A1684-17E4-4BFC-8747-85FC876E5A73}"/>
    <cellStyle name="Comma 9 2 3 4" xfId="31863" xr:uid="{CFDA63EA-AD75-4721-91CE-39160F364277}"/>
    <cellStyle name="Comma 9 2 3 4 2" xfId="40204" xr:uid="{07D6D91A-826C-4ED1-869E-58956DE4F9D6}"/>
    <cellStyle name="Comma 9 2 3 5" xfId="30626" xr:uid="{406F3387-299F-4D68-8F5E-B6F365DAC083}"/>
    <cellStyle name="Comma 9 2 3 5 2" xfId="38596" xr:uid="{944FF664-BC44-4336-BE9F-C24D9FB3D5E2}"/>
    <cellStyle name="Comma 9 2 3 6" xfId="38376" xr:uid="{B46E7902-B729-400D-914C-83481C93A240}"/>
    <cellStyle name="Comma 9 2 36" xfId="30368" xr:uid="{9EDB9446-109F-4048-852D-831CCA5D8290}"/>
    <cellStyle name="Comma 9 2 4" xfId="4044" xr:uid="{981B592A-5BC0-41C2-83B9-7B89F3E0B96C}"/>
    <cellStyle name="Comma 9 2 4 2" xfId="6669" xr:uid="{360E5BFF-93E1-477E-8673-9F993FC7EF10}"/>
    <cellStyle name="Comma 9 2 4 2 2" xfId="11247" xr:uid="{8A29E14D-305F-4822-8587-3EB254076281}"/>
    <cellStyle name="Comma 9 2 4 2 2 2" xfId="33281" xr:uid="{8C06A368-878A-450F-99E1-AF1DAD052C1D}"/>
    <cellStyle name="Comma 9 2 4 2 2 2 2" xfId="41629" xr:uid="{96320612-46CD-4156-B0BB-1BAE1D83F8AA}"/>
    <cellStyle name="Comma 9 2 4 2 2 3" xfId="40017" xr:uid="{B96BF775-F8F9-49B0-8B34-D2011A137AB8}"/>
    <cellStyle name="Comma 9 2 4 2 3" xfId="32486" xr:uid="{B86C722A-4C22-47FF-9EF4-444CF3892BF0}"/>
    <cellStyle name="Comma 9 2 4 2 3 2" xfId="40825" xr:uid="{2D1D9BDF-338C-4E63-929E-F8F55FEFE4DA}"/>
    <cellStyle name="Comma 9 2 4 2 4" xfId="39213" xr:uid="{FB8329A9-C39A-468F-AC0A-1C602262F7B1}"/>
    <cellStyle name="Comma 9 2 4 3" xfId="9004" xr:uid="{B07703E3-438E-4C61-A837-5C59728F6117}"/>
    <cellStyle name="Comma 9 2 4 3 2" xfId="32882" xr:uid="{19318ED0-0F13-40B1-B695-898CF6B0A0E4}"/>
    <cellStyle name="Comma 9 2 4 3 2 2" xfId="41227" xr:uid="{D7A8A688-5358-4A70-BC58-3B2DF502C36A}"/>
    <cellStyle name="Comma 9 2 4 3 3" xfId="39615" xr:uid="{C2946E57-4761-460F-B3FD-50F916A18256}"/>
    <cellStyle name="Comma 9 2 4 4" xfId="32091" xr:uid="{F58E80EB-859F-48BC-9E58-0D74C0CF93D4}"/>
    <cellStyle name="Comma 9 2 4 4 2" xfId="40423" xr:uid="{1B5EBC17-58F4-47B4-BA97-68B3A01C05EC}"/>
    <cellStyle name="Comma 9 2 4 5" xfId="30837" xr:uid="{4A1BB35E-F729-45C9-A1FB-B1818E2D6A4E}"/>
    <cellStyle name="Comma 9 2 4 5 2" xfId="38811" xr:uid="{4B2616C0-D91F-467A-9E45-43988E70CEF1}"/>
    <cellStyle name="Comma 9 2 4 6" xfId="38325" xr:uid="{0DC034EC-1247-4C15-87FE-CD17FC757B15}"/>
    <cellStyle name="Comma 9 2 5" xfId="12667" xr:uid="{239E2CDD-C753-492A-858E-D1A9E98BED74}"/>
    <cellStyle name="Comma 9 2 5 2" xfId="32945" xr:uid="{6B0EFE36-A98E-478D-9EE1-7E32537ED876}"/>
    <cellStyle name="Comma 9 2 5 2 2" xfId="41292" xr:uid="{4EBBBA6D-BAF8-42D6-9FCD-FB955F5B9104}"/>
    <cellStyle name="Comma 9 2 5 2 3" xfId="39680" xr:uid="{3A81F19E-E3DB-4649-96B6-D87A85F15BBF}"/>
    <cellStyle name="Comma 9 2 5 3" xfId="32153" xr:uid="{6E45BE6F-E573-4DFA-8449-A4A7687F1758}"/>
    <cellStyle name="Comma 9 2 5 3 2" xfId="40488" xr:uid="{978173E4-0B5D-411B-B599-F3572397C895}"/>
    <cellStyle name="Comma 9 2 5 4" xfId="31007" xr:uid="{6ADE7E2D-181B-42F2-B910-59A3A4928CFB}"/>
    <cellStyle name="Comma 9 2 5 5" xfId="38877" xr:uid="{DB602D92-C34F-46BA-81D1-DBCF51E3D386}"/>
    <cellStyle name="Comma 9 2 6" xfId="12679" xr:uid="{9BAA6279-F49F-47A1-89C8-062CDF6B5A0F}"/>
    <cellStyle name="Comma 9 2 6 2" xfId="32550" xr:uid="{B90C198A-6EBE-4632-8A25-022083188AED}"/>
    <cellStyle name="Comma 9 2 6 2 2" xfId="40891" xr:uid="{EA9D12F7-E561-4FCF-81E4-5F425F79E398}"/>
    <cellStyle name="Comma 9 2 6 3" xfId="31172" xr:uid="{0752C11C-7F60-4D30-8C2C-E3FB644E54F8}"/>
    <cellStyle name="Comma 9 2 6 4" xfId="39279" xr:uid="{851511C4-E163-47A0-9E26-3B749B052520}"/>
    <cellStyle name="Comma 9 2 7" xfId="12948" xr:uid="{707140C9-5395-4999-B9D7-01933F39F606}"/>
    <cellStyle name="Comma 9 2 7 2" xfId="31439" xr:uid="{CB75C74D-E6BB-49B1-8A11-F8F4139E7484}"/>
    <cellStyle name="Comma 9 2 7 3" xfId="40087" xr:uid="{426FFBC6-EF03-4E98-9C2D-65252C25A857}"/>
    <cellStyle name="Comma 9 2 8" xfId="1683" xr:uid="{826A55B2-C655-474E-AC4D-C1E1ACB5E1C1}"/>
    <cellStyle name="Comma 9 2 8 2" xfId="31465" xr:uid="{99DE2125-B6AD-47E7-8FD6-0DA705154D94}"/>
    <cellStyle name="Comma 9 2 8 3" xfId="38507" xr:uid="{41E77435-30A5-44FA-9275-47F2D3F0379A}"/>
    <cellStyle name="Comma 9 2 9" xfId="31698" xr:uid="{35472730-AA55-4394-BDA1-E7F55BAF2ED2}"/>
    <cellStyle name="Comma 9 20" xfId="12651" xr:uid="{B29560E4-D8EE-40EC-8CC6-5C84C66619E3}"/>
    <cellStyle name="Comma 9 21" xfId="12781" xr:uid="{C55D5D54-BFFB-461A-9E9E-3C01C13C684F}"/>
    <cellStyle name="Comma 9 22" xfId="18451" xr:uid="{6FBA6E1B-E743-4F25-9B36-A416089648C3}"/>
    <cellStyle name="Comma 9 23" xfId="24838" xr:uid="{7A6A4ECC-B8B0-4CC2-B02C-6EC71EE9550C}"/>
    <cellStyle name="Comma 9 24" xfId="25125" xr:uid="{6CA2C579-8364-4110-8000-0F05878C2A13}"/>
    <cellStyle name="Comma 9 25" xfId="25422" xr:uid="{45363885-E161-4108-9E78-0D7D982A59ED}"/>
    <cellStyle name="Comma 9 25 2" xfId="30789" xr:uid="{9D7005AA-E5AC-4186-8142-329881396367}"/>
    <cellStyle name="Comma 9 25 2 2" xfId="35721" xr:uid="{D96FAC46-E46F-498E-AD4B-4630B0B42AC4}"/>
    <cellStyle name="Comma 9 25 2 2 2" xfId="37925" xr:uid="{2B28D65F-581C-477D-97DA-E62F3C0485E7}"/>
    <cellStyle name="Comma 9 25 2 3" xfId="37808" xr:uid="{8FB9F969-87E9-41DE-A747-43E332E49DC8}"/>
    <cellStyle name="Comma 9 25 3" xfId="30752" xr:uid="{FA8AB283-33E2-49F4-B268-66D332B88888}"/>
    <cellStyle name="Comma 9 25 3 2" xfId="37881" xr:uid="{5C245232-D27C-4AE2-822E-E15E37955C61}"/>
    <cellStyle name="Comma 9 25 4" xfId="35672" xr:uid="{EC739B5A-80A6-4438-B4E9-DD72D39B9CF6}"/>
    <cellStyle name="Comma 9 25 5" xfId="37743" xr:uid="{E5B6C3FC-7BE8-4092-BEC6-BFF1FF9A07EE}"/>
    <cellStyle name="Comma 9 26" xfId="25495" xr:uid="{8E137550-3769-4329-97C5-1A3827A542EC}"/>
    <cellStyle name="Comma 9 27" xfId="25608" xr:uid="{70DA4B26-F328-4911-85F4-78B6E1DCC0D0}"/>
    <cellStyle name="Comma 9 28" xfId="25932" xr:uid="{C2394392-F852-461A-98BB-1DC9C6F33D04}"/>
    <cellStyle name="Comma 9 29" xfId="26097" xr:uid="{A5E09351-308A-4CDF-B920-B2C04D035773}"/>
    <cellStyle name="Comma 9 3" xfId="613" xr:uid="{198C5BF6-F2F9-46F1-A11B-A76AF34C394F}"/>
    <cellStyle name="Comma 9 3 10" xfId="4298" xr:uid="{46D2407A-6C44-4BCF-BCD9-660F60D6C2E3}"/>
    <cellStyle name="Comma 9 3 10 2" xfId="6883" xr:uid="{809DFD76-C237-411C-A66C-92BF9CF679DB}"/>
    <cellStyle name="Comma 9 3 10 2 2" xfId="11451" xr:uid="{83D15D3C-AEC8-4A3D-8F4E-40CAFBA0C9BF}"/>
    <cellStyle name="Comma 9 3 10 3" xfId="9208" xr:uid="{20FEBEE8-C1E2-4CC2-B0E9-8DEF7856C308}"/>
    <cellStyle name="Comma 9 3 10 4" xfId="34247" xr:uid="{F44523AB-4502-4801-941F-2140EC08201A}"/>
    <cellStyle name="Comma 9 3 11" xfId="4486" xr:uid="{FCAF02A6-BF07-499A-9339-023912683440}"/>
    <cellStyle name="Comma 9 3 11 2" xfId="7067" xr:uid="{8FEE0C6D-3B30-4B6D-A55D-159EF08E5FFA}"/>
    <cellStyle name="Comma 9 3 11 2 2" xfId="11635" xr:uid="{1BCF1953-0591-4331-8970-B3D3F4675C57}"/>
    <cellStyle name="Comma 9 3 11 3" xfId="9392" xr:uid="{F48441BA-0F7C-4F0D-8F24-AECC33A61F17}"/>
    <cellStyle name="Comma 9 3 12" xfId="4731" xr:uid="{A951DA61-ABFB-4335-8FC8-F79886CDBD92}"/>
    <cellStyle name="Comma 9 3 12 2" xfId="9628" xr:uid="{30D097FC-60B9-4CE7-A781-795A0A36D053}"/>
    <cellStyle name="Comma 9 3 13" xfId="7423" xr:uid="{6ADEA64A-6BFC-40A0-9D4A-DE2D3E1E941F}"/>
    <cellStyle name="Comma 9 3 14" xfId="12782" xr:uid="{E614A680-FFB1-4567-8A2F-51F73CC2D40B}"/>
    <cellStyle name="Comma 9 3 15" xfId="18452" xr:uid="{54F3EEF6-BA10-4C8B-B00D-B35E65676265}"/>
    <cellStyle name="Comma 9 3 16" xfId="25126" xr:uid="{BC3CA5AB-CBC9-4866-BC84-AAD6CA1E3080}"/>
    <cellStyle name="Comma 9 3 17" xfId="25423" xr:uid="{F0E05C8E-81FA-419C-A348-12594BB56A81}"/>
    <cellStyle name="Comma 9 3 18" xfId="25609" xr:uid="{CFDD30D4-8056-4D07-92E5-9725066F5605}"/>
    <cellStyle name="Comma 9 3 19" xfId="25933" xr:uid="{E3C5BD70-B8EB-4E5B-91E9-5AFA62898922}"/>
    <cellStyle name="Comma 9 3 2" xfId="2024" xr:uid="{CBE0C958-CA98-401D-A2FD-CA08F0500083}"/>
    <cellStyle name="Comma 9 3 2 2" xfId="4959" xr:uid="{A8FA152B-0109-4420-9AA2-870BF6672A43}"/>
    <cellStyle name="Comma 9 3 2 2 2" xfId="9826" xr:uid="{C59455CB-D673-4A69-BCFE-049266288E8F}"/>
    <cellStyle name="Comma 9 3 2 2 2 2" xfId="33125" xr:uid="{5297AC9A-44D4-4DE5-A7A6-965E85C84007}"/>
    <cellStyle name="Comma 9 3 2 2 2 2 2" xfId="41473" xr:uid="{5B22C696-6B9B-4B59-9955-B9F038E59837}"/>
    <cellStyle name="Comma 9 3 2 2 2 3" xfId="39861" xr:uid="{52C9E4DD-13A8-4806-B52F-CC2882F725E0}"/>
    <cellStyle name="Comma 9 3 2 2 3" xfId="32330" xr:uid="{D80C4C6F-43FC-4060-9B31-FE61CF1D5CB8}"/>
    <cellStyle name="Comma 9 3 2 2 3 2" xfId="40669" xr:uid="{CF94F699-AB35-4D3F-94F4-130CCB8F28D4}"/>
    <cellStyle name="Comma 9 3 2 2 4" xfId="39057" xr:uid="{B331221B-AABA-4DDD-8AF6-62B840C2387C}"/>
    <cellStyle name="Comma 9 3 2 3" xfId="7602" xr:uid="{A970697C-C4D9-4048-B7AA-4D848D8F620D}"/>
    <cellStyle name="Comma 9 3 2 3 2" xfId="32726" xr:uid="{AE4E0C34-C0A7-435B-BFF8-74CF4E7D2B09}"/>
    <cellStyle name="Comma 9 3 2 3 2 2" xfId="41071" xr:uid="{B27EB6D7-BB73-420C-997F-51E1575887D8}"/>
    <cellStyle name="Comma 9 3 2 3 3" xfId="39459" xr:uid="{D24344DC-2077-4BD7-9F57-44C832763A09}"/>
    <cellStyle name="Comma 9 3 2 4" xfId="27532" xr:uid="{1A61AEAD-C351-4FC9-9640-3FF0CFD3CCD2}"/>
    <cellStyle name="Comma 9 3 2 4 2" xfId="31922" xr:uid="{83391579-D153-404D-91BE-B8FA1F2BBBA2}"/>
    <cellStyle name="Comma 9 3 2 4 3" xfId="40267" xr:uid="{A5C1426A-82ED-455C-8D4E-D6AA010855CE}"/>
    <cellStyle name="Comma 9 3 2 5" xfId="30627" xr:uid="{1121DF57-3486-4EA6-8DE6-AEDBEA87AA1E}"/>
    <cellStyle name="Comma 9 3 2 6" xfId="38658" xr:uid="{E1B0DDD6-2F6E-4B4B-90E9-0067106CD6E4}"/>
    <cellStyle name="Comma 9 3 20" xfId="26225" xr:uid="{A9F30789-2F24-4413-AB19-4A3B6A0FE7B0}"/>
    <cellStyle name="Comma 9 3 21" xfId="26446" xr:uid="{88817CD0-26A2-450D-B4DC-0CEA2D2D0FFB}"/>
    <cellStyle name="Comma 9 3 22" xfId="26736" xr:uid="{91AE834E-87E8-4940-87D9-DCB10AB2D6B1}"/>
    <cellStyle name="Comma 9 3 23" xfId="26944" xr:uid="{FF70AE1D-1928-41A8-BB85-EA4213A2E022}"/>
    <cellStyle name="Comma 9 3 24" xfId="27181" xr:uid="{90FA5608-8680-4FFC-8058-44008ADCA2BE}"/>
    <cellStyle name="Comma 9 3 25" xfId="28442" xr:uid="{3E6ECE61-4798-4FB4-8207-AD47647229CC}"/>
    <cellStyle name="Comma 9 3 26" xfId="28724" xr:uid="{89A96768-F17D-4276-B7FF-BA5EF173B61C}"/>
    <cellStyle name="Comma 9 3 27" xfId="29005" xr:uid="{E670AFD9-FE63-4A26-BEF4-6DF4A230831F}"/>
    <cellStyle name="Comma 9 3 28" xfId="29305" xr:uid="{F5E751C3-9A15-4A01-B8B3-7272101B3FA8}"/>
    <cellStyle name="Comma 9 3 29" xfId="29540" xr:uid="{AE4D526C-F962-49AC-B152-7B9990D1D0DB}"/>
    <cellStyle name="Comma 9 3 3" xfId="2267" xr:uid="{177A432A-8613-4AC5-A8F4-D2F96B81C0CB}"/>
    <cellStyle name="Comma 9 3 3 2" xfId="5173" xr:uid="{2F84D5C9-F8EB-4B26-B4B3-1996B3A069A4}"/>
    <cellStyle name="Comma 9 3 3 2 2" xfId="10004" xr:uid="{480ACEDE-16D3-4439-A771-EB33482938AA}"/>
    <cellStyle name="Comma 9 3 3 2 2 2" xfId="33283" xr:uid="{B537E034-0C46-477B-8FC3-9ED14FCCFAA9}"/>
    <cellStyle name="Comma 9 3 3 2 2 2 2" xfId="41631" xr:uid="{FA310189-A973-4AC2-B7B5-5105175EE773}"/>
    <cellStyle name="Comma 9 3 3 2 2 3" xfId="40019" xr:uid="{4E4345B8-05F8-4BF5-BA03-E9FAFD452141}"/>
    <cellStyle name="Comma 9 3 3 2 3" xfId="32488" xr:uid="{A30C4CC2-88DB-49FC-A5C4-BF0C1B0D972A}"/>
    <cellStyle name="Comma 9 3 3 2 3 2" xfId="40827" xr:uid="{9A397FA4-3194-4755-9D12-C448F4A77929}"/>
    <cellStyle name="Comma 9 3 3 2 4" xfId="39215" xr:uid="{F8F5E8EB-6969-44AF-B4AC-A0F1A5D5853B}"/>
    <cellStyle name="Comma 9 3 3 3" xfId="7779" xr:uid="{ACB08727-E1DF-439A-8C30-EEC1652C189C}"/>
    <cellStyle name="Comma 9 3 3 3 2" xfId="32884" xr:uid="{8A409D0A-0CE7-41E1-9914-9267824F0B2B}"/>
    <cellStyle name="Comma 9 3 3 3 2 2" xfId="41229" xr:uid="{7EF05B73-9301-4899-830F-F921FFA7F0D8}"/>
    <cellStyle name="Comma 9 3 3 3 3" xfId="39617" xr:uid="{36FA765B-9540-44A9-96B1-79590BB111F5}"/>
    <cellStyle name="Comma 9 3 3 4" xfId="32093" xr:uid="{B8CFF08B-7CF6-4BE5-B56D-C16881B5BD57}"/>
    <cellStyle name="Comma 9 3 3 4 2" xfId="40425" xr:uid="{497999C7-BA13-4A37-8AC3-E52908B4E99A}"/>
    <cellStyle name="Comma 9 3 3 5" xfId="30897" xr:uid="{68826FEB-8AA0-415D-8071-D3229390E016}"/>
    <cellStyle name="Comma 9 3 3 6" xfId="38813" xr:uid="{BE1AEA2D-BE5A-4410-BA32-9E0418F1B450}"/>
    <cellStyle name="Comma 9 3 30" xfId="29727" xr:uid="{E470DE09-54C9-4148-ADC1-66B56137CFD9}"/>
    <cellStyle name="Comma 9 3 31" xfId="29982" xr:uid="{4AFA4E7E-44CA-494F-9563-7C9065D5B38A}"/>
    <cellStyle name="Comma 9 3 32" xfId="30209" xr:uid="{B2C5108A-B1D9-4FF8-AEC4-CF9CA60223DC}"/>
    <cellStyle name="Comma 9 3 33" xfId="30501" xr:uid="{F0832B6F-AF05-4604-BFEE-58414E66C7DF}"/>
    <cellStyle name="Comma 9 3 34" xfId="34777" xr:uid="{2FEAC120-FF13-42B0-B244-876CB80E61B7}"/>
    <cellStyle name="Comma 9 3 35" xfId="35076" xr:uid="{C8837FF5-E790-4992-BA9D-C5BE52B5536B}"/>
    <cellStyle name="Comma 9 3 36" xfId="35284" xr:uid="{629346C5-68A8-419B-91CF-F41D07A6B28F}"/>
    <cellStyle name="Comma 9 3 37" xfId="35442" xr:uid="{2DBC174E-9ABE-4693-ACFB-64139A682325}"/>
    <cellStyle name="Comma 9 3 38" xfId="35596" xr:uid="{54C58D59-7F50-4A66-8C27-41D7325C28FE}"/>
    <cellStyle name="Comma 9 3 39" xfId="35837" xr:uid="{540AD679-530C-46F3-9E42-E02BC9204689}"/>
    <cellStyle name="Comma 9 3 4" xfId="2476" xr:uid="{68D72453-9A2A-4892-8911-CDE66F23DAB4}"/>
    <cellStyle name="Comma 9 3 4 2" xfId="5364" xr:uid="{829FE704-1C56-4749-A926-EFF6717CCF87}"/>
    <cellStyle name="Comma 9 3 4 2 2" xfId="10182" xr:uid="{6CF01231-DBD6-4D73-B9A1-66AB90FC8257}"/>
    <cellStyle name="Comma 9 3 4 2 2 2" xfId="41355" xr:uid="{207D5D75-614D-47E7-9E62-8F889D3201BD}"/>
    <cellStyle name="Comma 9 3 4 2 3" xfId="33007" xr:uid="{68A897C2-D1D0-48D5-9DCA-CC64B9467AC9}"/>
    <cellStyle name="Comma 9 3 4 2 4" xfId="39743" xr:uid="{E91BFAB3-94B5-44B5-87D5-520DDCB75A3C}"/>
    <cellStyle name="Comma 9 3 4 3" xfId="7956" xr:uid="{7924B27E-C2E4-4746-A784-5BDD2BCA62FF}"/>
    <cellStyle name="Comma 9 3 4 3 2" xfId="32213" xr:uid="{EC55DFE9-4B92-4843-9807-E7420E0EC654}"/>
    <cellStyle name="Comma 9 3 4 3 3" xfId="40551" xr:uid="{2835B209-4E98-4FEC-AD38-3D448F0817AB}"/>
    <cellStyle name="Comma 9 3 4 4" xfId="31095" xr:uid="{0F40A563-4BB6-49A5-97A8-246926BDACCF}"/>
    <cellStyle name="Comma 9 3 4 5" xfId="38940" xr:uid="{55613B11-B7F0-43E6-A796-1002CAE8D271}"/>
    <cellStyle name="Comma 9 3 40" xfId="1684" xr:uid="{DA865FE1-42F7-4A56-B054-C6008B21CB94}"/>
    <cellStyle name="Comma 9 3 41" xfId="978" xr:uid="{D5948380-2D83-4599-B49B-B2D7FAD08FA6}"/>
    <cellStyle name="Comma 9 3 42" xfId="37921" xr:uid="{1C4F9476-C22D-44FD-809B-27C0C55730BD}"/>
    <cellStyle name="Comma 9 3 43" xfId="38270" xr:uid="{FB0F8756-3811-47DE-A6E9-E551E698FCA0}"/>
    <cellStyle name="Comma 9 3 5" xfId="2725" xr:uid="{9E909B73-0B22-48A3-AE23-E0A13DC300DF}"/>
    <cellStyle name="Comma 9 3 5 2" xfId="5579" xr:uid="{7366F50C-3D4F-4806-82A9-EE667E572550}"/>
    <cellStyle name="Comma 9 3 5 2 2" xfId="10360" xr:uid="{41F8C2A7-BECE-4110-9667-D465F3630CBA}"/>
    <cellStyle name="Comma 9 3 5 2 3" xfId="32609" xr:uid="{91890707-01A0-4D56-A524-DCE10D7C4597}"/>
    <cellStyle name="Comma 9 3 5 2 4" xfId="40954" xr:uid="{99AAE182-F9B9-4028-929D-5EA2CF5EA4DD}"/>
    <cellStyle name="Comma 9 3 5 3" xfId="8133" xr:uid="{2217B00D-B10C-48BA-BCB0-14D1F0FFFD62}"/>
    <cellStyle name="Comma 9 3 5 4" xfId="31289" xr:uid="{A43CFA0C-A3D4-43D5-BB6F-F98AD79F6DAD}"/>
    <cellStyle name="Comma 9 3 5 5" xfId="39342" xr:uid="{213A61F8-515D-4DE9-B564-BFC52979170B}"/>
    <cellStyle name="Comma 9 3 6" xfId="2982" xr:uid="{D0233699-90FE-487C-A78F-D2D340D53CD6}"/>
    <cellStyle name="Comma 9 3 6 2" xfId="5805" xr:uid="{9A8816B5-BBD5-48ED-A397-7364F8038EEC}"/>
    <cellStyle name="Comma 9 3 6 2 2" xfId="10546" xr:uid="{315FD5FF-D738-4062-92E3-99392191C684}"/>
    <cellStyle name="Comma 9 3 6 3" xfId="8315" xr:uid="{36D196CC-E833-4CB9-8A96-5ECC9277296B}"/>
    <cellStyle name="Comma 9 3 6 4" xfId="31812" xr:uid="{CAF57C9D-C979-4F6C-8BFB-FC04B11B69F4}"/>
    <cellStyle name="Comma 9 3 6 5" xfId="40150" xr:uid="{589971FB-46AF-4A9F-B7A5-D808BDDBC7DB}"/>
    <cellStyle name="Comma 9 3 7" xfId="3237" xr:uid="{8B43AC11-B007-4998-9832-9D72672D3F4E}"/>
    <cellStyle name="Comma 9 3 7 2" xfId="6024" xr:uid="{30708754-77B9-4311-8FFD-E6A5BB56460F}"/>
    <cellStyle name="Comma 9 3 7 2 2" xfId="10725" xr:uid="{E28125D2-14B6-4E2D-AE86-48BB853C5B2C}"/>
    <cellStyle name="Comma 9 3 7 3" xfId="8492" xr:uid="{4D97C291-CBF3-42ED-AB4B-F6F8C1F53EB4}"/>
    <cellStyle name="Comma 9 3 7 4" xfId="33406" xr:uid="{8EA196BF-F563-4725-BE9E-A50BD1E6A574}"/>
    <cellStyle name="Comma 9 3 7 5" xfId="38563" xr:uid="{A213B2BA-E629-4F9C-A835-3F23B4B1BC4B}"/>
    <cellStyle name="Comma 9 3 8" xfId="3516" xr:uid="{3FB308CB-A7B4-46ED-B474-0882BCF7DA01}"/>
    <cellStyle name="Comma 9 3 8 2" xfId="6257" xr:uid="{38D57B5A-4BBE-4C52-B1D4-487984B859CF}"/>
    <cellStyle name="Comma 9 3 8 2 2" xfId="10905" xr:uid="{BF28EA4E-F088-4F15-B5EB-1EE29C71445B}"/>
    <cellStyle name="Comma 9 3 8 3" xfId="8669" xr:uid="{39CB5EC9-5B9A-4F1B-8D1E-BB1362C95456}"/>
    <cellStyle name="Comma 9 3 8 4" xfId="33747" xr:uid="{C2EC99A1-F684-4CFD-8D48-AF1096932C98}"/>
    <cellStyle name="Comma 9 3 9" xfId="3821" xr:uid="{E33EB351-94E9-4805-8F4A-8E6E6B08FFA2}"/>
    <cellStyle name="Comma 9 3 9 2" xfId="6501" xr:uid="{36E5A6E9-D5A0-4FED-9612-5E452B51B657}"/>
    <cellStyle name="Comma 9 3 9 2 2" xfId="11086" xr:uid="{EF073DD8-7698-456B-975C-52E862D2D8A8}"/>
    <cellStyle name="Comma 9 3 9 3" xfId="8846" xr:uid="{4495638A-1E25-4AD4-93FC-321B2FC516E1}"/>
    <cellStyle name="Comma 9 3 9 4" xfId="33957" xr:uid="{BE664309-7385-45A6-B412-1D4C85B05F18}"/>
    <cellStyle name="Comma 9 30" xfId="26224" xr:uid="{34B5DCBC-CD8B-4280-A863-E9CE86DD7D9B}"/>
    <cellStyle name="Comma 9 31" xfId="26445" xr:uid="{469B8CAF-4EFB-44B5-AE71-5ECB2A7C562E}"/>
    <cellStyle name="Comma 9 32" xfId="26735" xr:uid="{0AA30743-966B-4BC1-ABF6-B94B22D6F619}"/>
    <cellStyle name="Comma 9 33" xfId="26943" xr:uid="{C624991D-E9F6-4C7B-9D9B-E4CDE504052D}"/>
    <cellStyle name="Comma 9 34" xfId="27180" xr:uid="{08E415D8-C715-4653-B707-B0C219FE21CC}"/>
    <cellStyle name="Comma 9 35" xfId="28441" xr:uid="{B496833C-99FC-4EC0-9FDE-5FB43E5B05C5}"/>
    <cellStyle name="Comma 9 36" xfId="28723" xr:uid="{987ACB2F-BC6B-496C-BDF3-0AB407D0E629}"/>
    <cellStyle name="Comma 9 37" xfId="29003" xr:uid="{EE6B53AC-BE5B-48AB-8128-297D547597D5}"/>
    <cellStyle name="Comma 9 38" xfId="29304" xr:uid="{E0C5660E-7B1C-47D0-B6D3-E92031601913}"/>
    <cellStyle name="Comma 9 39" xfId="29539" xr:uid="{EB2A8921-66A7-4382-A9A8-91BECE608052}"/>
    <cellStyle name="Comma 9 4" xfId="2023" xr:uid="{1DB7844F-C902-458E-96C8-B5BEF7176E55}"/>
    <cellStyle name="Comma 9 4 2" xfId="4958" xr:uid="{96D0B7E9-BAD7-44B3-BC44-44477E7944E5}"/>
    <cellStyle name="Comma 9 4 2 2" xfId="9825" xr:uid="{A0701DF1-0835-4317-9188-DCA8E7C3BCE5}"/>
    <cellStyle name="Comma 9 4 2 2 2" xfId="33025" xr:uid="{DBCB7EFA-52F8-4E1B-8234-DC36C3FE7F03}"/>
    <cellStyle name="Comma 9 4 2 2 2 2" xfId="41373" xr:uid="{2C05C458-27A3-4820-9C1E-56FA78448B72}"/>
    <cellStyle name="Comma 9 4 2 2 3" xfId="39761" xr:uid="{2EFF0B0F-BD59-4866-8530-35D4611847D4}"/>
    <cellStyle name="Comma 9 4 2 3" xfId="32231" xr:uid="{BA604B99-2CE5-4C35-9335-FBADCD86E4CD}"/>
    <cellStyle name="Comma 9 4 2 3 2" xfId="40569" xr:uid="{59FC7677-0BA2-4486-9F8D-246A58C3ECED}"/>
    <cellStyle name="Comma 9 4 2 4" xfId="30941" xr:uid="{CE35E52C-5ACE-409E-ACF6-C2CC0465A08D}"/>
    <cellStyle name="Comma 9 4 2 5" xfId="38958" xr:uid="{258F864F-FC28-4E09-BD0C-0992137AA665}"/>
    <cellStyle name="Comma 9 4 3" xfId="7601" xr:uid="{554FC51E-DA00-4F74-B0A1-DB3AC7DEF45F}"/>
    <cellStyle name="Comma 9 4 3 2" xfId="32626" xr:uid="{706BB8D0-7065-4333-AE2F-74CB059FC939}"/>
    <cellStyle name="Comma 9 4 3 2 2" xfId="40971" xr:uid="{D494A33B-9E08-4601-8FE3-FA2C7E07427A}"/>
    <cellStyle name="Comma 9 4 3 3" xfId="31138" xr:uid="{D8D9FD8A-4497-44F2-9E06-58A0285B4901}"/>
    <cellStyle name="Comma 9 4 3 4" xfId="39359" xr:uid="{18CFD664-38C2-4D38-9323-58E01C222245}"/>
    <cellStyle name="Comma 9 4 4" xfId="27531" xr:uid="{15C2C32E-04E9-45F2-821B-F86F4A3600B8}"/>
    <cellStyle name="Comma 9 4 4 2" xfId="31828" xr:uid="{DBCE4A1F-9A90-47EE-B00E-B77D4A596A32}"/>
    <cellStyle name="Comma 9 4 4 3" xfId="40167" xr:uid="{D7B05351-C7BD-4535-B2B2-9FA7BCCE481E}"/>
    <cellStyle name="Comma 9 4 5" xfId="30558" xr:uid="{ED40EEC6-B4DE-4B83-B173-CA0563334F2E}"/>
    <cellStyle name="Comma 9 4 6" xfId="38480" xr:uid="{F12448BD-B34D-4CBB-BA48-93DD8666D385}"/>
    <cellStyle name="Comma 9 40" xfId="29726" xr:uid="{B9B658E8-D30F-4DF0-8D6C-9954BB5FE8C4}"/>
    <cellStyle name="Comma 9 41" xfId="29981" xr:uid="{FA754C79-C8AE-438C-BFA7-DFFF5523A335}"/>
    <cellStyle name="Comma 9 42" xfId="30208" xr:uid="{9592A0B3-53B1-4231-BCBE-7D201C8BE66B}"/>
    <cellStyle name="Comma 9 43" xfId="34775" xr:uid="{D7CF54C6-99F2-49BB-92E2-B195D8BBDBC3}"/>
    <cellStyle name="Comma 9 44" xfId="35075" xr:uid="{3078E94E-69BA-42CB-B7DA-7002B9B76E52}"/>
    <cellStyle name="Comma 9 45" xfId="35283" xr:uid="{BCC677A7-20D4-46C4-8EA2-9AEB6F936A9B}"/>
    <cellStyle name="Comma 9 46" xfId="35441" xr:uid="{33E4F1C2-593C-4671-937A-D1BDF09405AE}"/>
    <cellStyle name="Comma 9 47" xfId="35595" xr:uid="{40FB2F56-F15F-4D9B-AD27-F29776EF7917}"/>
    <cellStyle name="Comma 9 48" xfId="35717" xr:uid="{498AC441-C6E4-41C0-B56A-976BE4633047}"/>
    <cellStyle name="Comma 9 49" xfId="35836" xr:uid="{1A7F5ED9-E354-4520-963C-6A22FB486C30}"/>
    <cellStyle name="Comma 9 5" xfId="2266" xr:uid="{BF333251-A270-4E28-AF35-BE2CB95CE985}"/>
    <cellStyle name="Comma 9 5 2" xfId="5172" xr:uid="{7DF8F29B-9850-404C-A872-8565B9EAE215}"/>
    <cellStyle name="Comma 9 5 2 2" xfId="10003" xr:uid="{9B6288E6-B142-4642-9431-7C9E18D82111}"/>
    <cellStyle name="Comma 9 5 2 2 2" xfId="33158" xr:uid="{453A52A7-00FC-4B94-ADFD-F34812F5324F}"/>
    <cellStyle name="Comma 9 5 2 2 2 2" xfId="41506" xr:uid="{986467C1-654F-4BA5-9261-A53A5BAA71E7}"/>
    <cellStyle name="Comma 9 5 2 2 3" xfId="39894" xr:uid="{C44D52A4-71BF-45C1-9E37-A8DFDF1F067D}"/>
    <cellStyle name="Comma 9 5 2 3" xfId="32363" xr:uid="{25B6E2BA-84FB-47A9-AE9E-17A0C8FC08B5}"/>
    <cellStyle name="Comma 9 5 2 3 2" xfId="40702" xr:uid="{C4EF5F54-D5F7-4EE8-96ED-7C536E79A82A}"/>
    <cellStyle name="Comma 9 5 2 4" xfId="39090" xr:uid="{2A2CF353-84FD-49F7-9AB9-EC6402919982}"/>
    <cellStyle name="Comma 9 5 3" xfId="7778" xr:uid="{D2349755-FB8B-44DD-A234-9D11B500EAE0}"/>
    <cellStyle name="Comma 9 5 3 2" xfId="32759" xr:uid="{468432E8-AA4F-44C2-B6C1-E19E91E098F5}"/>
    <cellStyle name="Comma 9 5 3 2 2" xfId="41104" xr:uid="{488F79E5-2235-46E7-B88E-0E6FD837DCBD}"/>
    <cellStyle name="Comma 9 5 3 3" xfId="39492" xr:uid="{6456E30A-92B0-44E1-891E-B2D63C2845B5}"/>
    <cellStyle name="Comma 9 5 4" xfId="31962" xr:uid="{925CA656-98F1-4FF8-AD52-13485892CD01}"/>
    <cellStyle name="Comma 9 5 4 2" xfId="40300" xr:uid="{F8F9E38E-48E4-4771-A92A-297EF357C485}"/>
    <cellStyle name="Comma 9 5 5" xfId="30625" xr:uid="{C930A873-8948-4643-9833-D9FAFFC562CB}"/>
    <cellStyle name="Comma 9 5 6" xfId="38689" xr:uid="{7118AB3B-DF2C-495C-A1AB-26A027A12630}"/>
    <cellStyle name="Comma 9 50" xfId="1490" xr:uid="{855FA842-D328-4984-B5D9-E5A118D9126B}"/>
    <cellStyle name="Comma 9 51" xfId="36376" xr:uid="{09E9256C-FE9D-47B9-BE5C-527097A083C5}"/>
    <cellStyle name="Comma 9 52" xfId="611" xr:uid="{528EDDEF-B9F5-4DCB-931E-FC72B3D16ABA}"/>
    <cellStyle name="Comma 9 53" xfId="30355" xr:uid="{C56C9B67-3129-452B-BF8C-039E7450A99B}"/>
    <cellStyle name="Comma 9 54" xfId="37667" xr:uid="{18783CA6-2F78-4C3B-94B4-505421B45BC1}"/>
    <cellStyle name="Comma 9 55" xfId="37844" xr:uid="{46243186-5B2B-40DA-BE6E-6C48D95CD7FF}"/>
    <cellStyle name="Comma 9 56" xfId="38207" xr:uid="{6EBC9FAF-CD2B-443E-83B4-2BFC7CABCC85}"/>
    <cellStyle name="Comma 9 6" xfId="2475" xr:uid="{C952080D-64E2-4493-BF32-01F2215C519F}"/>
    <cellStyle name="Comma 9 6 2" xfId="5363" xr:uid="{446E4748-66FC-47B0-A356-4E30DB16E323}"/>
    <cellStyle name="Comma 9 6 2 2" xfId="10181" xr:uid="{2ADB7F3E-4012-42F9-AC99-D4FC47526DF6}"/>
    <cellStyle name="Comma 9 6 2 2 2" xfId="33280" xr:uid="{14DC2E07-8658-41B8-9860-74ED77F31024}"/>
    <cellStyle name="Comma 9 6 2 2 2 2" xfId="41628" xr:uid="{9231A369-99DD-465C-9C81-1F073902E342}"/>
    <cellStyle name="Comma 9 6 2 2 3" xfId="40016" xr:uid="{766E4EE2-A5F9-412A-8295-669D3BDB94F5}"/>
    <cellStyle name="Comma 9 6 2 3" xfId="32485" xr:uid="{1E3260DF-ED43-49F7-B73B-D5E24DF3D9E0}"/>
    <cellStyle name="Comma 9 6 2 3 2" xfId="40824" xr:uid="{F5E4B4D5-4512-4077-BAEF-3BAF43AC0F03}"/>
    <cellStyle name="Comma 9 6 2 4" xfId="39212" xr:uid="{345477C7-3568-4777-A1E1-2BBD774356C6}"/>
    <cellStyle name="Comma 9 6 3" xfId="7955" xr:uid="{8EB8266A-39A6-403B-A67B-0A6677BD439E}"/>
    <cellStyle name="Comma 9 6 3 2" xfId="32881" xr:uid="{EB16D6F9-6F16-41DE-8B2A-1F408D84A156}"/>
    <cellStyle name="Comma 9 6 3 2 2" xfId="41226" xr:uid="{DF0140E4-494B-40B2-ABE5-F259A2FE8C41}"/>
    <cellStyle name="Comma 9 6 3 3" xfId="39614" xr:uid="{9BFFE21D-1DAA-43D4-9EC0-B235F87DA56A}"/>
    <cellStyle name="Comma 9 6 4" xfId="32090" xr:uid="{0B56C7E4-4C82-4481-A0DF-D3EDB7538A10}"/>
    <cellStyle name="Comma 9 6 4 2" xfId="40422" xr:uid="{B9429098-3663-49EC-A371-CC1A4DB1EFA0}"/>
    <cellStyle name="Comma 9 6 5" xfId="30854" xr:uid="{D08379F9-D709-4870-80FA-20AFE12EA07C}"/>
    <cellStyle name="Comma 9 6 6" xfId="36350" xr:uid="{EDF42ACE-D4E8-4591-A51F-0B1B5CC466AC}"/>
    <cellStyle name="Comma 9 6 7" xfId="38810" xr:uid="{F9AF972D-07F1-45B3-ACEA-77D39640B783}"/>
    <cellStyle name="Comma 9 7" xfId="2724" xr:uid="{C5720D73-1F0E-461E-8280-1BB840E77EC8}"/>
    <cellStyle name="Comma 9 7 2" xfId="5578" xr:uid="{79DEA69A-6B77-49E6-A088-6C90F14CC66B}"/>
    <cellStyle name="Comma 9 7 2 2" xfId="10359" xr:uid="{D38650BE-A2AE-4DFA-90C0-4D07E99E220B}"/>
    <cellStyle name="Comma 9 7 2 2 2" xfId="41255" xr:uid="{B89684B3-CB4E-46D0-A30D-BCE8053D9EA4}"/>
    <cellStyle name="Comma 9 7 2 3" xfId="32909" xr:uid="{6527DA35-7C6A-4A14-BBA5-1CFF39735C7B}"/>
    <cellStyle name="Comma 9 7 2 4" xfId="39643" xr:uid="{0A7A98F6-EB57-4D2A-8B97-AE29BBC6AA09}"/>
    <cellStyle name="Comma 9 7 3" xfId="8132" xr:uid="{1B3DA57C-9239-46EC-BF14-82D8BEE8D892}"/>
    <cellStyle name="Comma 9 7 3 2" xfId="32119" xr:uid="{3A1F4835-9211-43A3-BBAA-9A5406DD38EE}"/>
    <cellStyle name="Comma 9 7 3 3" xfId="40451" xr:uid="{A950EC3B-43F4-41B0-8814-2790AE76A7BA}"/>
    <cellStyle name="Comma 9 7 4" xfId="31057" xr:uid="{AEB3492F-F0F7-4906-A785-D7C106228A8B}"/>
    <cellStyle name="Comma 9 7 5" xfId="38840" xr:uid="{B7B6172C-FB1E-4901-B8B2-BF7575ECBCDB}"/>
    <cellStyle name="Comma 9 8" xfId="2981" xr:uid="{DEC99E0F-53BA-440E-A487-D3BD928BFE57}"/>
    <cellStyle name="Comma 9 8 2" xfId="5804" xr:uid="{CDF9AD35-4635-48D3-A15A-149682B8D505}"/>
    <cellStyle name="Comma 9 8 2 2" xfId="10545" xr:uid="{9A7827D4-BB49-4F69-A68F-1300CDBFE1C4}"/>
    <cellStyle name="Comma 9 8 2 3" xfId="32517" xr:uid="{CBA824E9-2F6C-4DEF-9863-064493B3E7C8}"/>
    <cellStyle name="Comma 9 8 2 4" xfId="40854" xr:uid="{C5F5F64F-FD8A-4789-98B8-9DE5C4705A0A}"/>
    <cellStyle name="Comma 9 8 3" xfId="8314" xr:uid="{BBF476B4-156B-4109-B9FD-CC4E8D822A6F}"/>
    <cellStyle name="Comma 9 8 4" xfId="31160" xr:uid="{4AA47476-1031-4FC4-AABF-97F1061EC0E3}"/>
    <cellStyle name="Comma 9 8 5" xfId="39242" xr:uid="{11120A96-D2B6-4B13-BDBD-0262B3D750CB}"/>
    <cellStyle name="Comma 9 9" xfId="3236" xr:uid="{BE94377A-80F3-45BB-BEBF-5EEA6E764B71}"/>
    <cellStyle name="Comma 9 9 2" xfId="6023" xr:uid="{317233CA-C9CC-4DFC-B629-2D3379139B9C}"/>
    <cellStyle name="Comma 9 9 2 2" xfId="10724" xr:uid="{4766180C-D209-4BFE-B2D8-6508DC7116A0}"/>
    <cellStyle name="Comma 9 9 3" xfId="8491" xr:uid="{6D693474-C993-4AA2-8A98-2D1BAFE695C0}"/>
    <cellStyle name="Comma 9 9 4" xfId="31288" xr:uid="{E39E7A35-4A67-4650-983B-529577FBC1B8}"/>
    <cellStyle name="Comma 9 9 5" xfId="40050" xr:uid="{9EA3A01D-448E-4B1C-BA31-584165D60F88}"/>
    <cellStyle name="Comma 90" xfId="3066" xr:uid="{E60A53A8-1E17-41D1-8BBD-BD5EE7DEF025}"/>
    <cellStyle name="Comma 90 2" xfId="33367" xr:uid="{4D935FFE-8BFF-47D7-BE0F-44B15FB0782E}"/>
    <cellStyle name="Comma 91" xfId="3127" xr:uid="{7F619DDF-9C76-43DC-891C-8B4BC61AF55A}"/>
    <cellStyle name="Comma 92" xfId="3057" xr:uid="{B031A302-ABDC-48A8-B2DD-B8B195FFD874}"/>
    <cellStyle name="Comma 92 2" xfId="35953" xr:uid="{25260883-D220-48A2-A5B5-E1D2016BA0E8}"/>
    <cellStyle name="Comma 93" xfId="3082" xr:uid="{AE365DC3-0353-48F4-8129-8E4A8EDD9454}"/>
    <cellStyle name="Comma 93 2" xfId="33358" xr:uid="{20E34579-2DA7-4880-B58C-92271C5FE00B}"/>
    <cellStyle name="Comma 94" xfId="3130" xr:uid="{6C339A79-D1C5-41B2-8448-D9315F07D3CC}"/>
    <cellStyle name="Comma 94 2" xfId="33472" xr:uid="{F9C17D0B-73F5-4092-8E49-75A4B14EF721}"/>
    <cellStyle name="Comma 95" xfId="3134" xr:uid="{3B94F3CB-0A68-4787-A2DC-0E6547BAFBD7}"/>
    <cellStyle name="Comma 95 2" xfId="33479" xr:uid="{D8D74488-65F6-4512-9657-91A752B7FF74}"/>
    <cellStyle name="Comma 96" xfId="3152" xr:uid="{83C93B8D-DBBE-4CE5-8085-A130072421EE}"/>
    <cellStyle name="Comma 96 2" xfId="33496" xr:uid="{0203EBB6-962A-4D24-835A-B55C3A83240E}"/>
    <cellStyle name="Comma 97" xfId="3263" xr:uid="{5CE6F129-9063-4C73-84F6-AC5FC480CF38}"/>
    <cellStyle name="Comma 97 2" xfId="33631" xr:uid="{BE77F333-3308-4E49-BBE3-011BC93EB7E8}"/>
    <cellStyle name="Comma 98" xfId="3327" xr:uid="{F5BBF2EE-E244-45C8-9B06-6B25D674449E}"/>
    <cellStyle name="Comma 98 2" xfId="33669" xr:uid="{15E7F150-F92A-4596-B7B8-7EE24A268963}"/>
    <cellStyle name="Comma 99" xfId="3144" xr:uid="{A2CCC6E4-67BE-4804-9C2C-784DCB0558F2}"/>
    <cellStyle name="comma zerodec" xfId="614" xr:uid="{A652BEC7-A118-4583-8CCD-54C07E714564}"/>
    <cellStyle name="comma zerodec 2" xfId="24839" xr:uid="{663A5AB6-C165-4095-BD46-761A5217707B}"/>
    <cellStyle name="Comma_Akara 2010 2" xfId="4" xr:uid="{54330862-E964-4317-AC56-BE189B66B2BC}"/>
    <cellStyle name="Comma_Akara 2010 2 2" xfId="6" xr:uid="{BC6E168B-635A-4AAB-B45B-04FDC5D2A0AB}"/>
    <cellStyle name="Comma_Akara_3 years FS_Eng_v 19 March" xfId="10" xr:uid="{FA45A4A3-33ED-4CA7-8EE2-F2FB3144EE6C}"/>
    <cellStyle name="Comma0" xfId="615" xr:uid="{F4644499-92A1-4E7D-B7B5-9B464A94D64D}"/>
    <cellStyle name="Comma0 2" xfId="24840" xr:uid="{E51A5882-C5F7-4E44-9972-7B2BFFF56688}"/>
    <cellStyle name="Currency [0] 2" xfId="37016" xr:uid="{587C639C-AA5E-457E-9F9C-BDEA1F28C799}"/>
    <cellStyle name="Currency [00]" xfId="616" xr:uid="{4824A4F0-71A7-40EB-95A8-BFCC355F2417}"/>
    <cellStyle name="Currency [00] 2" xfId="617" xr:uid="{F319B347-9D6F-4C67-848D-9E350DB4CA57}"/>
    <cellStyle name="Currency [00] 2 2" xfId="24842" xr:uid="{56877CD5-7048-4107-BB9F-261717B2F209}"/>
    <cellStyle name="Currency [00] 3" xfId="618" xr:uid="{4EB2F2CB-13BD-4BE7-AF59-8182BC6EE1D3}"/>
    <cellStyle name="Currency [00] 4" xfId="24841" xr:uid="{3E96907A-5B0A-4489-9EF6-A1DFABAA191B}"/>
    <cellStyle name="Currency 2" xfId="619" xr:uid="{6AAA4600-3899-4737-BD2D-3A7F83158598}"/>
    <cellStyle name="Currency 2 2" xfId="979" xr:uid="{52D08799-BEA8-45EB-BCF2-D93EA125D865}"/>
    <cellStyle name="Currency 2 3" xfId="24843" xr:uid="{9586510D-ECF0-4BC6-9F30-B50120AE72F4}"/>
    <cellStyle name="Currency 2 3 2" xfId="31771" xr:uid="{95B778F2-6A83-4F76-B451-6B55D01A86DF}"/>
    <cellStyle name="Currency0" xfId="620" xr:uid="{76312C3B-DC60-4D19-AD90-15261245E2BB}"/>
    <cellStyle name="Currency0 2" xfId="24844" xr:uid="{42D65161-33D6-4A81-BEC5-8B3912E54CB5}"/>
    <cellStyle name="Currency1" xfId="621" xr:uid="{9BBF205E-EAF5-4DDD-852E-C87A1E2AF793}"/>
    <cellStyle name="Currency1 2" xfId="24845" xr:uid="{45955C3E-1797-4FC3-9EC9-56B0C699A1F1}"/>
    <cellStyle name="Date Short" xfId="622" xr:uid="{760BAD05-585F-4296-BF73-7E8DDB427D48}"/>
    <cellStyle name="Date Short 2" xfId="24846" xr:uid="{F6EB195B-BC72-4B6F-93A2-604FA4A15C3D}"/>
    <cellStyle name="DEPT" xfId="36328" xr:uid="{BE18A2F1-16CB-49E5-A44A-FC3015090774}"/>
    <cellStyle name="Dollar (zero dec)" xfId="623" xr:uid="{59553B83-7203-41AF-8DAA-9F3A642327F2}"/>
    <cellStyle name="Dollar (zero dec) 2" xfId="24847" xr:uid="{5D40C4C8-9E9C-4634-939D-A98380542194}"/>
    <cellStyle name="Enter Currency (0)" xfId="624" xr:uid="{F150EE82-43C1-4198-8D0A-55FB8B300CA5}"/>
    <cellStyle name="Enter Currency (0) 2" xfId="24848" xr:uid="{261DFC23-BF7F-439C-8371-620AEFE03BF4}"/>
    <cellStyle name="Enter Currency (2)" xfId="625" xr:uid="{2090D3AA-7F57-4660-9700-73400C678B8A}"/>
    <cellStyle name="Enter Currency (2) 2" xfId="626" xr:uid="{C9CCA752-F64B-4A2D-A8BB-844291AE350A}"/>
    <cellStyle name="Enter Currency (2) 2 2" xfId="24850" xr:uid="{7E02A29F-1EEF-46FC-817F-40659DD2EA3D}"/>
    <cellStyle name="Enter Currency (2) 3" xfId="627" xr:uid="{E21E66D5-A3BD-45E2-A7FA-E2B0341BD5E3}"/>
    <cellStyle name="Enter Currency (2) 4" xfId="24849" xr:uid="{162A0BF9-3615-4CD7-BB03-52FA6ADAA84E}"/>
    <cellStyle name="Enter Units (0)" xfId="628" xr:uid="{0C350DF3-0007-49D8-B004-131396390320}"/>
    <cellStyle name="Enter Units (0) 2" xfId="24851" xr:uid="{242222AE-73AD-45A2-9D28-E91D3A1F1D4C}"/>
    <cellStyle name="Enter Units (1)" xfId="629" xr:uid="{4F4997DF-E9BB-4CFD-801A-881C921A17FD}"/>
    <cellStyle name="Enter Units (1) 2" xfId="630" xr:uid="{32A1EF04-F29C-4B83-9569-971E495C8AC9}"/>
    <cellStyle name="Enter Units (1) 2 2" xfId="24853" xr:uid="{3E407E6E-7ED9-47B0-AF97-BCE2FFE4BAD2}"/>
    <cellStyle name="Enter Units (1) 3" xfId="631" xr:uid="{690A2838-EACC-463B-AFDA-3C56D4432939}"/>
    <cellStyle name="Enter Units (1) 4" xfId="24852" xr:uid="{7A3A0B7F-7E08-454B-82EA-C69F0ACCFA36}"/>
    <cellStyle name="Enter Units (2)" xfId="632" xr:uid="{04D46349-409D-4B1D-868A-D96612CEC330}"/>
    <cellStyle name="Enter Units (2) 2" xfId="633" xr:uid="{46522B4C-D564-49A9-A0FB-2AE22D55A318}"/>
    <cellStyle name="Enter Units (2) 2 2" xfId="24855" xr:uid="{44175C96-6C63-49E3-B00F-244EEE1DA03B}"/>
    <cellStyle name="Enter Units (2) 3" xfId="634" xr:uid="{FCEB72EC-206F-4C20-B94C-4F1B4488D72E}"/>
    <cellStyle name="Enter Units (2) 4" xfId="24854" xr:uid="{97B4F72D-EC2A-458D-8062-5B8B7F851CC6}"/>
    <cellStyle name="Excel Built-in Comma" xfId="980" xr:uid="{F162CD77-FFB3-4DD5-804F-4CD4BB6F6934}"/>
    <cellStyle name="Excel Built-in Normal" xfId="635" xr:uid="{07C2E99C-F649-4BA6-9838-AFD6EFDD14FA}"/>
    <cellStyle name="Excel Built-in Normal 2" xfId="24856" xr:uid="{1E22055E-970D-4146-8AA0-2F90688CDCBC}"/>
    <cellStyle name="Explanatory Text 10" xfId="37018" xr:uid="{1EDED776-D55A-487F-B1A8-0524E3C820CD}"/>
    <cellStyle name="Explanatory Text 11" xfId="37019" xr:uid="{C0B704E5-CDAF-48F0-AED2-1A696E05A346}"/>
    <cellStyle name="Explanatory Text 12" xfId="37020" xr:uid="{1A96A260-6563-44C4-B6B3-76B6F19CC30A}"/>
    <cellStyle name="Explanatory Text 13" xfId="37021" xr:uid="{E65494A6-61FA-4CFD-9A11-97F1B44A6210}"/>
    <cellStyle name="Explanatory Text 14" xfId="37022" xr:uid="{863D408E-C81A-4D12-90BF-0C997B3E4236}"/>
    <cellStyle name="Explanatory Text 15" xfId="37023" xr:uid="{16472E12-6700-47D3-A17C-0F0D05E0F2C6}"/>
    <cellStyle name="Explanatory Text 16" xfId="37024" xr:uid="{47B0D6DE-49E0-4A00-909B-EA26C58C9126}"/>
    <cellStyle name="Explanatory Text 17" xfId="37025" xr:uid="{1F5495E2-A3BF-4ACC-85F5-0A115564F468}"/>
    <cellStyle name="Explanatory Text 18" xfId="37026" xr:uid="{A1A55B9E-2546-40A1-9468-7D9ACD84CAFF}"/>
    <cellStyle name="Explanatory Text 19" xfId="37027" xr:uid="{3FC707AA-46F4-45D4-8292-A06682547D60}"/>
    <cellStyle name="Explanatory Text 2" xfId="637" xr:uid="{E4EF0638-BD4B-47E4-8BCF-AB11238D4E96}"/>
    <cellStyle name="Explanatory Text 2 2" xfId="638" xr:uid="{56A38435-A601-4DBA-A4CE-A656D76C211A}"/>
    <cellStyle name="Explanatory Text 2 2 2" xfId="24858" xr:uid="{358A1B74-500B-4137-9C34-547155F4264E}"/>
    <cellStyle name="Explanatory Text 2 3" xfId="37028" xr:uid="{F79E7C9C-1872-4510-B472-D4D86CCB9EA3}"/>
    <cellStyle name="Explanatory Text 20" xfId="37029" xr:uid="{9D3C07C7-D327-4661-AF8A-CC082A877B95}"/>
    <cellStyle name="Explanatory Text 21" xfId="37030" xr:uid="{A2FC6C97-C056-492D-AEB4-48586D7EFB7F}"/>
    <cellStyle name="Explanatory Text 21 2" xfId="37031" xr:uid="{DC85471C-197C-4AD9-A1E0-914E28194023}"/>
    <cellStyle name="Explanatory Text 22" xfId="37032" xr:uid="{9AB9E204-3F56-4489-B97D-BF44CF43AE54}"/>
    <cellStyle name="Explanatory Text 22 2" xfId="37500" xr:uid="{24F1B636-1EF2-47C4-A581-F9A30FE49DD9}"/>
    <cellStyle name="Explanatory Text 23" xfId="37017" xr:uid="{7CDBD864-2957-4DF8-A146-43F7F02A149D}"/>
    <cellStyle name="Explanatory Text 24" xfId="37501" xr:uid="{DF0EE073-6DCF-48ED-85C1-203C409E0CFA}"/>
    <cellStyle name="Explanatory Text 25" xfId="37502" xr:uid="{C4C3EF02-8E31-40D6-B7F3-975DA482526D}"/>
    <cellStyle name="Explanatory Text 26" xfId="26" xr:uid="{39A6501C-A648-4138-9DD9-600B1F11CA1A}"/>
    <cellStyle name="Explanatory Text 3" xfId="636" xr:uid="{CFED418A-60C9-4AFC-8882-18CCACDBA9A3}"/>
    <cellStyle name="Explanatory Text 3 2" xfId="1143" xr:uid="{6C679005-18C3-4534-80D4-2430BA8F7364}"/>
    <cellStyle name="Explanatory Text 3 3" xfId="35951" xr:uid="{AAFC9721-E002-4CEF-845F-F5F05D6A6BA7}"/>
    <cellStyle name="Explanatory Text 4" xfId="1685" xr:uid="{BDCAFE9F-01CF-4D4C-AA61-E12777DCF29B}"/>
    <cellStyle name="Explanatory Text 4 2" xfId="35952" xr:uid="{3B686267-BA3A-4D46-87E2-37B81E0660EC}"/>
    <cellStyle name="Explanatory Text 5" xfId="24857" xr:uid="{3215E2E4-714C-460A-ABB6-0208D233292D}"/>
    <cellStyle name="Explanatory Text 5 2" xfId="37033" xr:uid="{C728E4BF-A044-432C-9CEE-3C6412406269}"/>
    <cellStyle name="Explanatory Text 6" xfId="37034" xr:uid="{39769BFC-1903-41F3-ABF5-50294686324F}"/>
    <cellStyle name="Explanatory Text 7" xfId="37035" xr:uid="{B6FB17EA-5488-40DF-8FA9-293B9BF76255}"/>
    <cellStyle name="Explanatory Text 8" xfId="37036" xr:uid="{F34C1E4F-FBC1-47BB-A38A-D4293E75A3A5}"/>
    <cellStyle name="Explanatory Text 9" xfId="37037" xr:uid="{87C3322F-4A2B-4FA9-AFBD-0906017372F6}"/>
    <cellStyle name="Followed Hyperlink 2" xfId="1392" xr:uid="{0BECD4F5-0FB9-4644-A7DF-4E270F73BE8C}"/>
    <cellStyle name="Followed Hyperlink 2 2" xfId="7334" xr:uid="{8BD3FE33-57E6-43FE-8C6F-2F8DD9031132}"/>
    <cellStyle name="Followed Hyperlink 2 2 2" xfId="37834" xr:uid="{668291C5-2DEA-44D8-8496-B6A500958938}"/>
    <cellStyle name="Followed Hyperlink 2 3" xfId="27061" xr:uid="{EA314BAE-E3B9-484D-86B6-A9B93814A167}"/>
    <cellStyle name="Followed Hyperlink 2 4" xfId="36365" xr:uid="{7162298B-E7A1-4756-98B0-0A039831C9C1}"/>
    <cellStyle name="Followed Hyperlink 3" xfId="12521" xr:uid="{96F635CE-152B-48AA-A3D6-7D17925409C5}"/>
    <cellStyle name="Followed Hyperlink 3 2" xfId="27017" xr:uid="{1DE42752-C78F-45A2-AA74-879D429F1036}"/>
    <cellStyle name="Followed Hyperlink 3 3" xfId="36392" xr:uid="{04F2A45F-61E7-42D8-BA53-EC60E7118D94}"/>
    <cellStyle name="Followed Hyperlink 4" xfId="1615" xr:uid="{7535C85C-315F-43A3-B410-FE09E171CC66}"/>
    <cellStyle name="Followed Hyperlink 5" xfId="36168" xr:uid="{259FEDAB-DE21-4A1B-B21D-133F0C5AA5FF}"/>
    <cellStyle name="Good 10" xfId="12572" xr:uid="{43196773-9B7B-43F3-BA6D-A01AEFA98586}"/>
    <cellStyle name="Good 10 2" xfId="37039" xr:uid="{ABDB40B4-4B65-4AAC-8025-2EF22B0DCE60}"/>
    <cellStyle name="Good 11" xfId="37040" xr:uid="{62C0656B-1FA7-4E3E-A605-69BA3EA88239}"/>
    <cellStyle name="Good 12" xfId="37041" xr:uid="{7D1BC929-8370-4CEA-B8DC-CDBE10550079}"/>
    <cellStyle name="Good 13" xfId="37042" xr:uid="{D977F27F-EB73-4511-A87A-38AF428FFE84}"/>
    <cellStyle name="Good 14" xfId="37043" xr:uid="{A1AB4FCE-EA06-4C91-8F1B-EDD727DB53B6}"/>
    <cellStyle name="Good 15" xfId="37044" xr:uid="{6370B1AB-DA92-4FE2-8DED-A114D4260DDF}"/>
    <cellStyle name="Good 16" xfId="37045" xr:uid="{41849485-EA97-4E24-B6A6-CFCFBD225820}"/>
    <cellStyle name="Good 17" xfId="37046" xr:uid="{8020B48B-BD8F-4E7B-80E9-1B6D0EFD0528}"/>
    <cellStyle name="Good 18" xfId="37047" xr:uid="{46E0256B-B0B4-4662-8C82-74D2E9F83BD3}"/>
    <cellStyle name="Good 19" xfId="37048" xr:uid="{244ABD46-A60B-4705-BA19-A43348F9D97F}"/>
    <cellStyle name="Good 2" xfId="640" xr:uid="{FA3713EF-AEB1-4F11-A1AF-0A1367809787}"/>
    <cellStyle name="Good 2 2" xfId="641" xr:uid="{F2946C74-CC6B-46F7-BCAD-B861B62127E9}"/>
    <cellStyle name="Good 2 3" xfId="24860" xr:uid="{14FE89A5-54DF-494E-B9A3-B5E9B153D257}"/>
    <cellStyle name="Good 2 4" xfId="37049" xr:uid="{C195B5E8-A109-44B3-911F-E1AA467A2541}"/>
    <cellStyle name="Good 20" xfId="37050" xr:uid="{1CA87B86-C437-4867-8EC9-E10BB76EBBD3}"/>
    <cellStyle name="Good 21" xfId="37051" xr:uid="{1AA3F71C-5C17-4623-A401-D726F718FEA0}"/>
    <cellStyle name="Good 21 2" xfId="37052" xr:uid="{1D100ECC-77EB-47F5-99DB-0931E2DC7D32}"/>
    <cellStyle name="Good 22" xfId="37053" xr:uid="{02363026-BC39-4969-AC77-656F1F1BEBE1}"/>
    <cellStyle name="Good 22 2" xfId="37503" xr:uid="{5C3B655F-094F-4800-8604-49739F2CFF59}"/>
    <cellStyle name="Good 23" xfId="37038" xr:uid="{039823E8-02B9-4A7E-91D8-D2FDEFBC8E43}"/>
    <cellStyle name="Good 24" xfId="37504" xr:uid="{152F033B-B447-477D-BE0C-8D8008DA7E3F}"/>
    <cellStyle name="Good 25" xfId="37505" xr:uid="{76E3A568-F205-47B4-B38D-D23EFFDFE027}"/>
    <cellStyle name="Good 26" xfId="18" xr:uid="{49DAD18F-0770-46C5-944E-77D8D427C2CC}"/>
    <cellStyle name="Good 3" xfId="642" xr:uid="{603A1282-F641-459E-9128-6FFD80563426}"/>
    <cellStyle name="Good 3 2" xfId="24861" xr:uid="{C7EA3FFD-782C-4350-8FBD-906AD5AC355E}"/>
    <cellStyle name="Good 3 2 2" xfId="31190" xr:uid="{B6DFFEDF-94BB-4E0E-AE49-BFE837F48CBE}"/>
    <cellStyle name="Good 3 3" xfId="37054" xr:uid="{94B1F283-B46E-4262-8AFD-B3436766066B}"/>
    <cellStyle name="Good 4" xfId="639" xr:uid="{103A9ADD-2E14-4084-BF3C-C8B16A3C6C4C}"/>
    <cellStyle name="Good 4 2" xfId="1134" xr:uid="{CDE7336D-28D2-4FAF-ABB5-80BEA8159988}"/>
    <cellStyle name="Good 5" xfId="1686" xr:uid="{851AFF2A-9094-4A95-8633-E9F89E7F4651}"/>
    <cellStyle name="Good 5 2" xfId="37055" xr:uid="{4E43C453-72FE-4351-8573-786FCFD73651}"/>
    <cellStyle name="Good 6" xfId="24859" xr:uid="{3DA01E86-413D-4DBD-9257-470AC42C9393}"/>
    <cellStyle name="Good 6 2" xfId="37056" xr:uid="{D7E12B88-27F2-49A8-98DD-CA941F57D797}"/>
    <cellStyle name="Good 7" xfId="37057" xr:uid="{D217D9F6-ACAA-4274-9A0A-2743FC29BD02}"/>
    <cellStyle name="Good 8" xfId="37058" xr:uid="{7E1DE610-C9AB-4595-B2A2-350109A49AF6}"/>
    <cellStyle name="Good 9" xfId="37059" xr:uid="{556C05A3-0B85-4971-9D0E-9EB562B283B7}"/>
    <cellStyle name="Grey" xfId="643" xr:uid="{B950CBAB-76FC-445B-B3F7-EE99A0786F43}"/>
    <cellStyle name="Grey 2" xfId="644" xr:uid="{447AE9E5-DF1E-4026-B578-4D4A3AB52FC9}"/>
    <cellStyle name="Grey 2 2" xfId="24863" xr:uid="{8687F24F-F780-45F6-90DE-937F9630CD02}"/>
    <cellStyle name="Grey 2 3" xfId="36329" xr:uid="{0DE650F2-E3E9-439F-9BB0-00A8B3FA46DF}"/>
    <cellStyle name="Grey 3" xfId="645" xr:uid="{F3F5877E-3724-4147-B12C-0457F21DC43E}"/>
    <cellStyle name="Grey 3 2" xfId="24864" xr:uid="{B4A3E466-27EA-4A43-A2C4-BF388BAD82FA}"/>
    <cellStyle name="Grey 4" xfId="24862" xr:uid="{66623796-132D-47C4-9150-775CD2D7DF02}"/>
    <cellStyle name="Header1" xfId="646" xr:uid="{85B5D60D-5C81-4FE0-A3E5-04685D745DCA}"/>
    <cellStyle name="Header1 2" xfId="24865" xr:uid="{78878891-4078-4186-9C8B-1D662EBFDEDC}"/>
    <cellStyle name="Header2" xfId="647" xr:uid="{8718741B-725D-40E5-BF66-BB1DDE87BB18}"/>
    <cellStyle name="Header2 10" xfId="24866" xr:uid="{D346F9BB-73F9-4D40-8EFA-89D6AF049982}"/>
    <cellStyle name="Header2 10 2" xfId="28101" xr:uid="{3BB05A2E-BFC6-47BF-86F6-7C2F3AA38434}"/>
    <cellStyle name="Header2 11" xfId="25202" xr:uid="{98BFA891-1C2B-49B5-AB10-92D741884839}"/>
    <cellStyle name="Header2 11 2" xfId="28158" xr:uid="{F50C3D8D-F7EC-46A4-A9CD-85E4BE3F7EBC}"/>
    <cellStyle name="Header2 12" xfId="25304" xr:uid="{96AEB25E-7FE5-4751-9F58-6CC92FBDEBB9}"/>
    <cellStyle name="Header2 12 2" xfId="28136" xr:uid="{2C5FA76C-FA88-4BFB-A2F4-E6CDEA972D85}"/>
    <cellStyle name="Header2 13" xfId="25280" xr:uid="{F82BB363-0A89-45BA-8D75-23710D461E3B}"/>
    <cellStyle name="Header2 13 2" xfId="28194" xr:uid="{8269942A-27F5-4DDC-8E6A-DC1B8F3EE869}"/>
    <cellStyle name="Header2 14" xfId="25632" xr:uid="{A1F6DD55-7638-43FF-9822-4162F4F69719}"/>
    <cellStyle name="Header2 14 2" xfId="28229" xr:uid="{65472760-E909-45CD-A7AB-443D2740B66B}"/>
    <cellStyle name="Header2 15" xfId="25689" xr:uid="{3C2E60C7-24D5-4345-8E11-B45876D5F745}"/>
    <cellStyle name="Header2 15 2" xfId="27552" xr:uid="{DB51670A-8048-4A7F-9C18-C3F75F4FD06B}"/>
    <cellStyle name="Header2 16" xfId="25734" xr:uid="{BA1960F2-2779-4168-8D07-735D3F4F36D7}"/>
    <cellStyle name="Header2 16 2" xfId="27422" xr:uid="{0E3D292E-B067-4ED7-B548-01754B7E3FA9}"/>
    <cellStyle name="Header2 17" xfId="25784" xr:uid="{95D11C89-4B01-4125-B5D9-36B7CC950A19}"/>
    <cellStyle name="Header2 17 2" xfId="28179" xr:uid="{11E4AEC8-B92E-4E30-B472-ECAD83209736}"/>
    <cellStyle name="Header2 18" xfId="25504" xr:uid="{BC6586DA-765F-4B0E-8921-AF3461DD15D4}"/>
    <cellStyle name="Header2 18 2" xfId="27355" xr:uid="{E461710E-A5D0-41B1-8CF7-155C3A177389}"/>
    <cellStyle name="Header2 19" xfId="25837" xr:uid="{083E8645-F0B0-4A51-B384-8E7FA57386F2}"/>
    <cellStyle name="Header2 19 2" xfId="28224" xr:uid="{0CD93A71-B6A9-42B9-8494-B557E8ACEC08}"/>
    <cellStyle name="Header2 2" xfId="3573" xr:uid="{0914543B-E972-45DC-BB53-CCC8DF204784}"/>
    <cellStyle name="Header2 2 10" xfId="18728" xr:uid="{3B156E53-D54D-4678-95D8-98F9B4D1792B}"/>
    <cellStyle name="Header2 2 11" xfId="27538" xr:uid="{0EAF3846-57BE-4AB9-89E2-F99A9EFD3A54}"/>
    <cellStyle name="Header2 2 12" xfId="31290" xr:uid="{CFA1E503-68A0-42FB-BE93-8C7DCA140EC1}"/>
    <cellStyle name="Header2 2 13" xfId="34396" xr:uid="{64BF4988-8323-42FC-A50B-CD93D132834B}"/>
    <cellStyle name="Header2 2 14" xfId="34597" xr:uid="{1EA04EF8-9DE0-45AE-92C4-3274B98788E3}"/>
    <cellStyle name="Header2 2 2" xfId="6297" xr:uid="{2EFFC2AE-C2B5-442C-B324-14D9F80134AA}"/>
    <cellStyle name="Header2 2 2 2" xfId="12312" xr:uid="{D7383480-693C-4F2F-84FE-501FF3E04845}"/>
    <cellStyle name="Header2 2 2 2 2" xfId="15995" xr:uid="{8B78BEDC-99B2-4AB3-8553-E90753304C2B}"/>
    <cellStyle name="Header2 2 2 2 3" xfId="17030" xr:uid="{21817715-A96E-4DAA-AFCF-C70B44B6FCCE}"/>
    <cellStyle name="Header2 2 2 2 4" xfId="18000" xr:uid="{87F9AE99-0A8A-49F7-8841-758FC8F0A9C4}"/>
    <cellStyle name="Header2 2 2 2 5" xfId="21771" xr:uid="{554CC68E-638A-4B1D-8C37-1E601A35728C}"/>
    <cellStyle name="Header2 2 2 2 6" xfId="22943" xr:uid="{0CCCC921-0D4F-458C-BF5C-40A17571D2EE}"/>
    <cellStyle name="Header2 2 2 2 7" xfId="23976" xr:uid="{13735C4E-A812-4D90-B914-CD5730BCD2BB}"/>
    <cellStyle name="Header2 2 2 3" xfId="14315" xr:uid="{BD3BB971-7371-43D2-B3D6-81B52515E5CE}"/>
    <cellStyle name="Header2 2 2 4" xfId="15111" xr:uid="{A75F9922-761F-4349-9A61-B11A6F9529C5}"/>
    <cellStyle name="Header2 2 2 5" xfId="14949" xr:uid="{8F3E19F4-8938-4F2C-8BB7-A2EE4ED9FE94}"/>
    <cellStyle name="Header2 2 2 6" xfId="20094" xr:uid="{94D76978-E769-4B64-90D6-1C9CB35364FB}"/>
    <cellStyle name="Header2 2 2 7" xfId="21088" xr:uid="{6BDF30A2-271A-4718-B363-DFBD19223A0B}"/>
    <cellStyle name="Header2 2 2 8" xfId="20253" xr:uid="{25804BDE-38CB-4353-A5FE-F868F403A905}"/>
    <cellStyle name="Header2 2 3" xfId="7268" xr:uid="{A812CC8A-38AF-4A44-977A-3B3225358F1C}"/>
    <cellStyle name="Header2 2 3 2" xfId="12459" xr:uid="{35332211-42BE-4CC8-97B2-B8185377E153}"/>
    <cellStyle name="Header2 2 3 2 2" xfId="16142" xr:uid="{2B98D543-A4CE-4F1F-A577-B15384481F88}"/>
    <cellStyle name="Header2 2 3 2 3" xfId="17176" xr:uid="{7E970F7D-3D75-4C7E-8A14-FF27CA4C4D1A}"/>
    <cellStyle name="Header2 2 3 2 4" xfId="18147" xr:uid="{CBD4C351-25CB-437F-BC0C-E2E35941DC24}"/>
    <cellStyle name="Header2 2 3 2 5" xfId="21918" xr:uid="{20AB6F11-A2C0-47E7-8D64-5FF11D469217}"/>
    <cellStyle name="Header2 2 3 2 6" xfId="23083" xr:uid="{8F449DEB-9779-40F7-A1CB-080A439816E2}"/>
    <cellStyle name="Header2 2 3 2 7" xfId="24123" xr:uid="{6A3F08B4-E3E7-4D46-950E-14BB54C52FD7}"/>
    <cellStyle name="Header2 2 3 3" xfId="11831" xr:uid="{31649A75-B8AE-499B-99C4-3C8E4D371AF3}"/>
    <cellStyle name="Header2 2 3 3 2" xfId="15519" xr:uid="{55D0BEB9-70E7-4E36-A1CD-9AC15895211F}"/>
    <cellStyle name="Header2 2 3 3 3" xfId="16562" xr:uid="{9002241E-971D-40B0-B5CC-20D797AAED41}"/>
    <cellStyle name="Header2 2 3 3 4" xfId="17528" xr:uid="{FEECAB6B-E4D4-4DC1-A81A-C1EF26FEA215}"/>
    <cellStyle name="Header2 2 3 3 5" xfId="21304" xr:uid="{24E97F41-5822-4E90-BD39-09592F1BDCD1}"/>
    <cellStyle name="Header2 2 3 3 6" xfId="22505" xr:uid="{C2B1D920-FE41-4453-B41D-4E5C8BFBBA08}"/>
    <cellStyle name="Header2 2 3 3 7" xfId="23504" xr:uid="{310300EE-A6A7-451D-90EC-1C3F8E53F3EB}"/>
    <cellStyle name="Header2 2 3 4" xfId="14596" xr:uid="{75C840D4-EF73-4EE2-964E-704B7F824FF0}"/>
    <cellStyle name="Header2 2 3 5" xfId="15187" xr:uid="{F4714C4E-4824-4BF6-9ED8-45D1EACAF884}"/>
    <cellStyle name="Header2 2 3 6" xfId="14071" xr:uid="{95593997-4020-4F95-B651-15728A6DCD97}"/>
    <cellStyle name="Header2 2 3 7" xfId="20394" xr:uid="{13577D6C-90AA-49D1-B03A-6D3F7DB75BDD}"/>
    <cellStyle name="Header2 2 3 8" xfId="21036" xr:uid="{ABF8A2E8-9192-443A-90E7-925B842387AB}"/>
    <cellStyle name="Header2 2 3 9" xfId="23320" xr:uid="{96DB31FA-A86F-490E-9A61-056AB9EB5966}"/>
    <cellStyle name="Header2 2 4" xfId="12062" xr:uid="{A7D61831-9A76-46B1-8C83-D0D902F46F29}"/>
    <cellStyle name="Header2 2 4 2" xfId="15746" xr:uid="{08E3F1F6-3DC9-442C-865F-76427A3B0FEA}"/>
    <cellStyle name="Header2 2 4 3" xfId="16783" xr:uid="{047FD827-9604-4081-BCD2-72C96033C24C}"/>
    <cellStyle name="Header2 2 4 4" xfId="17751" xr:uid="{0C38A620-BCC0-4938-B3AA-8FE85CC35E3B}"/>
    <cellStyle name="Header2 2 4 5" xfId="21524" xr:uid="{92F55E91-B1CC-4349-A543-F2BAFB5D9DFF}"/>
    <cellStyle name="Header2 2 4 6" xfId="22709" xr:uid="{DF53604A-9055-4D61-B8CB-EB50986E47A4}"/>
    <cellStyle name="Header2 2 4 7" xfId="23727" xr:uid="{3521721C-C472-4A9A-97C3-493F0DE07C5E}"/>
    <cellStyle name="Header2 2 5" xfId="13667" xr:uid="{C07C2153-C9C5-4CAF-8D91-3343CDA49991}"/>
    <cellStyle name="Header2 2 6" xfId="16210" xr:uid="{FC70B88D-7F9B-47E2-9985-F5666A3CA220}"/>
    <cellStyle name="Header2 2 7" xfId="13866" xr:uid="{5A8931D6-A06F-410B-847B-3B977B5CEDFA}"/>
    <cellStyle name="Header2 2 8" xfId="19301" xr:uid="{04EA8DAC-4F5D-4E56-9378-BE9DC6F4908D}"/>
    <cellStyle name="Header2 2 9" xfId="20201" xr:uid="{633D1F7D-1615-4177-B4AF-DF37E0331463}"/>
    <cellStyle name="Header2 20" xfId="26078" xr:uid="{DC525884-755A-44FA-A592-C8ADC7B4C018}"/>
    <cellStyle name="Header2 21" xfId="26241" xr:uid="{FCBC90F9-870F-4FAF-BD55-B01EC2427256}"/>
    <cellStyle name="Header2 22" xfId="26566" xr:uid="{2B9FE61E-7877-4BC3-8DB4-13FB99F130B5}"/>
    <cellStyle name="Header2 23" xfId="26342" xr:uid="{6503AD6A-9FC0-467D-ADE0-0ED03E43A6AA}"/>
    <cellStyle name="Header2 24" xfId="26594" xr:uid="{CAEF3E82-939C-4575-AC46-D298C99CDCF0}"/>
    <cellStyle name="Header2 25" xfId="26547" xr:uid="{4BDA6C88-8B2B-4627-9500-84582D53E7A1}"/>
    <cellStyle name="Header2 26" xfId="28471" xr:uid="{6B83DA31-52E4-4A31-811E-3273A9B6957D}"/>
    <cellStyle name="Header2 27" xfId="28611" xr:uid="{ED7217A2-AC9F-48B8-81BE-5341E75DF7DF}"/>
    <cellStyle name="Header2 28" xfId="28542" xr:uid="{1D1FA5E7-7BB7-48CB-97B7-B3DC0B21E27E}"/>
    <cellStyle name="Header2 29" xfId="28739" xr:uid="{FEF03D40-1187-4EBF-B158-6253D5183118}"/>
    <cellStyle name="Header2 3" xfId="3445" xr:uid="{F01E39F2-39C6-43E1-84A7-332E17479DBA}"/>
    <cellStyle name="Header2 3 10" xfId="27903" xr:uid="{09CEFBE2-BF14-4E74-8FAF-A99A2525EA62}"/>
    <cellStyle name="Header2 3 2" xfId="7245" xr:uid="{57120199-852F-42E6-978D-74ADAF00D87F}"/>
    <cellStyle name="Header2 3 2 2" xfId="12436" xr:uid="{05277A5D-6E79-42C0-B1DC-B339C0C84862}"/>
    <cellStyle name="Header2 3 2 2 2" xfId="16119" xr:uid="{39FCE968-E6DD-4195-972B-7716C85E4F64}"/>
    <cellStyle name="Header2 3 2 2 3" xfId="17153" xr:uid="{93DC06E2-90B9-4B9C-91E4-16F6ECC8305B}"/>
    <cellStyle name="Header2 3 2 2 4" xfId="18124" xr:uid="{1B1A69B2-ECD5-41E5-A216-899420CE5388}"/>
    <cellStyle name="Header2 3 2 2 5" xfId="21895" xr:uid="{9DADBB25-5376-4F7B-AC45-A9FF9A24F6AE}"/>
    <cellStyle name="Header2 3 2 2 6" xfId="23064" xr:uid="{614346FE-73D7-4FA3-A41B-A154BB9B5159}"/>
    <cellStyle name="Header2 3 2 2 7" xfId="24100" xr:uid="{FF607884-554A-438C-BAC4-5B2B1F03E3AC}"/>
    <cellStyle name="Header2 3 2 3" xfId="11810" xr:uid="{E1288B10-FC30-4411-934F-307BF9C2B5E9}"/>
    <cellStyle name="Header2 3 2 3 2" xfId="15498" xr:uid="{30949158-3101-4E44-A485-D6B4F279DE77}"/>
    <cellStyle name="Header2 3 2 3 3" xfId="16541" xr:uid="{1ED3041F-AE3A-4BAF-8017-A364366664B2}"/>
    <cellStyle name="Header2 3 2 3 4" xfId="17507" xr:uid="{82087546-942A-4AEF-9EC5-8267AE8B993A}"/>
    <cellStyle name="Header2 3 2 3 5" xfId="21283" xr:uid="{F5F95835-F362-404C-99BC-50C70418ADFE}"/>
    <cellStyle name="Header2 3 2 3 6" xfId="22488" xr:uid="{81C0C31A-3E95-4E62-897F-913CAE0FD151}"/>
    <cellStyle name="Header2 3 2 3 7" xfId="23483" xr:uid="{E8AE5F86-1E25-4C66-9336-3C891D7D294B}"/>
    <cellStyle name="Header2 3 2 4" xfId="14573" xr:uid="{08899016-6F8A-4283-8080-E36C17102BDE}"/>
    <cellStyle name="Header2 3 2 5" xfId="14065" xr:uid="{27E29A4E-90F7-47BC-9E0C-531BE759EFE7}"/>
    <cellStyle name="Header2 3 2 6" xfId="14653" xr:uid="{B286B893-F78D-4776-8621-EC274D0B1A6A}"/>
    <cellStyle name="Header2 3 2 7" xfId="20371" xr:uid="{86C54B6C-A3EB-4B59-8F59-A31484FC775C}"/>
    <cellStyle name="Header2 3 2 8" xfId="19614" xr:uid="{802CA6C6-3FCF-4A2E-9E1D-1E134BA4006B}"/>
    <cellStyle name="Header2 3 2 9" xfId="23214" xr:uid="{89217F83-1FB7-4B26-97CE-B0AD2F20B36A}"/>
    <cellStyle name="Header2 3 3" xfId="12038" xr:uid="{938A67D6-B787-4031-A12F-F2A63BA065BD}"/>
    <cellStyle name="Header2 3 3 2" xfId="15722" xr:uid="{79E6336B-0035-4680-8433-C2C71030DA34}"/>
    <cellStyle name="Header2 3 3 3" xfId="16759" xr:uid="{83D42483-6BD7-4F39-82E5-179294950A91}"/>
    <cellStyle name="Header2 3 3 4" xfId="17727" xr:uid="{90C24EDE-DF15-42EA-B2DD-D25CA31DFC52}"/>
    <cellStyle name="Header2 3 3 5" xfId="21500" xr:uid="{D5D67E93-0939-4A08-B922-F037D7ED99E0}"/>
    <cellStyle name="Header2 3 3 6" xfId="22690" xr:uid="{F0B8A588-BCA9-48BE-A71E-994851767D34}"/>
    <cellStyle name="Header2 3 3 7" xfId="23703" xr:uid="{D63E52EE-8600-4AB3-B7DD-83B43A35D8A2}"/>
    <cellStyle name="Header2 3 4" xfId="13621" xr:uid="{5B1167E6-606F-4E63-8A22-86B6ADD84303}"/>
    <cellStyle name="Header2 3 5" xfId="14075" xr:uid="{80F6385A-775D-43CA-A34C-F13ADC440E68}"/>
    <cellStyle name="Header2 3 6" xfId="14492" xr:uid="{9B2F4701-46E2-4F22-8180-920EE5A76F32}"/>
    <cellStyle name="Header2 3 7" xfId="19253" xr:uid="{4F0C25B6-DF3D-4B4A-B0DB-5A086FF7CE60}"/>
    <cellStyle name="Header2 3 8" xfId="20225" xr:uid="{199E242B-EDCC-4E18-96FE-A18EFA3167F0}"/>
    <cellStyle name="Header2 3 9" xfId="18634" xr:uid="{8FCB4A10-2DA7-4278-B1DE-C9A2B3463FCB}"/>
    <cellStyle name="Header2 30" xfId="28729" xr:uid="{11D9347B-1BED-4FB9-8015-21DC0BED2723}"/>
    <cellStyle name="Header2 31" xfId="29035" xr:uid="{C77B88FE-8B31-4DDB-A1FE-4CA0C6E7680A}"/>
    <cellStyle name="Header2 32" xfId="29098" xr:uid="{1587FB0E-34D2-44ED-BA0E-5BFA7780400F}"/>
    <cellStyle name="Header2 33" xfId="29047" xr:uid="{0833179E-35C0-44B6-AB48-087F50C83A9A}"/>
    <cellStyle name="Header2 34" xfId="28899" xr:uid="{CA4085B6-BC5C-44F1-A424-E1A921A5C215}"/>
    <cellStyle name="Header2 35" xfId="29327" xr:uid="{82CBCBE0-F6B5-4704-BBAD-6FA856D16F70}"/>
    <cellStyle name="Header2 36" xfId="29211" xr:uid="{CA85C896-53F9-4CA8-A366-1C17AFE41447}"/>
    <cellStyle name="Header2 37" xfId="29582" xr:uid="{49F773AD-79D1-4E7E-A396-E894318CB493}"/>
    <cellStyle name="Header2 38" xfId="29743" xr:uid="{E177F9DE-AE3E-4D94-AEA9-46FEE51428CF}"/>
    <cellStyle name="Header2 39" xfId="30100" xr:uid="{6C496EF9-9139-447E-A376-2E34389612D0}"/>
    <cellStyle name="Header2 4" xfId="12783" xr:uid="{99F487B2-F49E-4518-8AE7-1AE757A86585}"/>
    <cellStyle name="Header2 4 2" xfId="16258" xr:uid="{143B9573-C14B-4C21-BDB5-97597FC79444}"/>
    <cellStyle name="Header2 4 3" xfId="17269" xr:uid="{62032946-C118-4595-9468-7053288F820F}"/>
    <cellStyle name="Header2 4 4" xfId="18212" xr:uid="{DCDBBBA5-AC8F-452E-9300-D9BBB5532A9A}"/>
    <cellStyle name="Header2 4 5" xfId="22037" xr:uid="{79A16619-6530-4F7D-A425-53B0CFA49294}"/>
    <cellStyle name="Header2 4 6" xfId="23160" xr:uid="{7061D42F-119C-4A90-A1C7-EBFF33C9FEBE}"/>
    <cellStyle name="Header2 4 7" xfId="24188" xr:uid="{64350CD9-45FE-4E20-835D-AD71A73E13EE}"/>
    <cellStyle name="Header2 4 8" xfId="27541" xr:uid="{794AE413-3197-4843-BA26-D31A12AF6CA6}"/>
    <cellStyle name="Header2 40" xfId="30064" xr:uid="{9A340844-B9B7-4EF9-850C-5C5E1695D25D}"/>
    <cellStyle name="Header2 41" xfId="30220" xr:uid="{58D68DB6-D527-425E-9EC9-8D2C724E9633}"/>
    <cellStyle name="Header2 42" xfId="34780" xr:uid="{D9849FBF-B49F-4FCA-A0E5-367E824F0C22}"/>
    <cellStyle name="Header2 43" xfId="34815" xr:uid="{9D69411B-1838-4D4A-9341-C248AEBBCDF8}"/>
    <cellStyle name="Header2 44" xfId="34913" xr:uid="{59FA8538-2A63-43A0-A954-79BDEA52C277}"/>
    <cellStyle name="Header2 45" xfId="34868" xr:uid="{348EE71F-6911-4D4D-9B93-2853BB39FD82}"/>
    <cellStyle name="Header2 46" xfId="35077" xr:uid="{C553B52B-F0B9-4000-B837-EA4303827D75}"/>
    <cellStyle name="Header2 47" xfId="35097" xr:uid="{4BA94C01-3005-4084-B959-FA83BDF961ED}"/>
    <cellStyle name="Header2 5" xfId="13023" xr:uid="{FB6B30D0-D655-4F32-A61A-DC9B8C2DD748}"/>
    <cellStyle name="Header2 5 2" xfId="16373" xr:uid="{A95610C9-E1EE-4EC8-B1B8-24769EFE2AEF}"/>
    <cellStyle name="Header2 5 3" xfId="17354" xr:uid="{FBBABD03-073F-415B-94F9-8B061BDD93D4}"/>
    <cellStyle name="Header2 5 4" xfId="18287" xr:uid="{1E75DD8A-0FD5-4F8B-8868-B3CD595393D4}"/>
    <cellStyle name="Header2 5 5" xfId="22148" xr:uid="{280B368F-764A-40EF-8775-3F31A9DFC338}"/>
    <cellStyle name="Header2 5 6" xfId="23255" xr:uid="{EC6412C8-7A9C-40F1-AD47-945C4C9036FE}"/>
    <cellStyle name="Header2 5 7" xfId="24263" xr:uid="{D9924448-096D-4CB1-8C6C-8918331D536F}"/>
    <cellStyle name="Header2 5 8" xfId="28047" xr:uid="{9CE7FF79-EEEA-493D-9379-C46C012443A8}"/>
    <cellStyle name="Header2 6" xfId="13110" xr:uid="{8FF31975-835E-42C6-B025-18D671C4E8AD}"/>
    <cellStyle name="Header2 6 2" xfId="16444" xr:uid="{0F1217F7-8284-4564-8795-D93A629E9D59}"/>
    <cellStyle name="Header2 6 3" xfId="17424" xr:uid="{39297E6B-4CCB-4F51-BBD3-9E01D177B7EF}"/>
    <cellStyle name="Header2 6 4" xfId="18357" xr:uid="{D2DB1E2D-1900-4D16-B6EA-B77418F5ECAC}"/>
    <cellStyle name="Header2 6 5" xfId="22219" xr:uid="{8D62985F-C374-45A3-84A2-73A0321B86F0}"/>
    <cellStyle name="Header2 6 6" xfId="23331" xr:uid="{1D4DA530-55A3-4C10-ADE5-8C1A54715FD4}"/>
    <cellStyle name="Header2 6 7" xfId="24333" xr:uid="{B93AF78C-B664-4BC7-88A9-A50710A8B1AC}"/>
    <cellStyle name="Header2 6 8" xfId="27767" xr:uid="{D64D5D83-EBA8-4371-9BBD-90B6F30D9B13}"/>
    <cellStyle name="Header2 7" xfId="13042" xr:uid="{6F4FCEAF-751C-469F-AE3A-87635E49948C}"/>
    <cellStyle name="Header2 7 2" xfId="16383" xr:uid="{4C6AE276-5602-490C-8730-6D41FDECE458}"/>
    <cellStyle name="Header2 7 3" xfId="17363" xr:uid="{28D5655B-67AF-4AA6-8128-43604E4CF880}"/>
    <cellStyle name="Header2 7 4" xfId="18296" xr:uid="{9F728413-F3F0-4AB9-B094-D9371C2E3101}"/>
    <cellStyle name="Header2 7 5" xfId="22157" xr:uid="{895C68F8-B96A-4E50-8730-F7C5B1FE8EAA}"/>
    <cellStyle name="Header2 7 6" xfId="23268" xr:uid="{D97F3CF8-A065-4445-97C8-C1BD510C7FCB}"/>
    <cellStyle name="Header2 7 7" xfId="24272" xr:uid="{9F5BCEAD-C2B0-42D1-BA6E-01C09093D454}"/>
    <cellStyle name="Header2 7 8" xfId="27640" xr:uid="{828C3C17-59BA-4F21-92DE-88E71EE53083}"/>
    <cellStyle name="Header2 8" xfId="18588" xr:uid="{414860D7-D41A-4393-A96E-8E348F8FCE78}"/>
    <cellStyle name="Header2 8 2" xfId="22375" xr:uid="{393D9CD8-DB4A-44A7-B65E-52FF18C39975}"/>
    <cellStyle name="Header2 8 3" xfId="23407" xr:uid="{6976BE74-CA0D-4AC1-97F8-CBB0F1A21038}"/>
    <cellStyle name="Header2 8 4" xfId="24385" xr:uid="{55F0D2F3-5999-45FF-B6F8-6B2954173731}"/>
    <cellStyle name="Header2 8 5" xfId="28060" xr:uid="{EF7C07F2-ADDB-446D-80D5-7EEF78BA5BB3}"/>
    <cellStyle name="Header2 9" xfId="24510" xr:uid="{67CC1C75-F0AE-44C6-BC58-B36DD6C0FFAC}"/>
    <cellStyle name="Header2 9 2" xfId="27410" xr:uid="{99651819-FC5F-49A8-9733-362FA71820E5}"/>
    <cellStyle name="Heading 1" xfId="13" builtinId="16" customBuiltin="1"/>
    <cellStyle name="Heading 1 10" xfId="37061" xr:uid="{804B3611-9F1F-4CDB-A0F8-B7A4D1C43236}"/>
    <cellStyle name="Heading 1 11" xfId="37062" xr:uid="{566EFFF3-D379-45B4-ACF9-359D0E6CC59B}"/>
    <cellStyle name="Heading 1 12" xfId="37063" xr:uid="{564BAE65-7DF1-4815-A1F3-10D139461983}"/>
    <cellStyle name="Heading 1 13" xfId="37064" xr:uid="{05379EDF-978A-4032-A1E6-5D6341F89971}"/>
    <cellStyle name="Heading 1 14" xfId="37065" xr:uid="{50F52D10-5DC4-40A9-96C0-C330DCACDD0D}"/>
    <cellStyle name="Heading 1 15" xfId="37066" xr:uid="{E3939319-D004-4277-956A-B985A4E686D8}"/>
    <cellStyle name="Heading 1 16" xfId="37067" xr:uid="{7395EB25-43CE-4810-AAEC-27409651D6C8}"/>
    <cellStyle name="Heading 1 17" xfId="37068" xr:uid="{3FAF5153-E3C0-4682-9539-C75AB673C2BD}"/>
    <cellStyle name="Heading 1 18" xfId="37069" xr:uid="{4145876E-4C2D-412C-BC40-F0089F258660}"/>
    <cellStyle name="Heading 1 19" xfId="37070" xr:uid="{E222AF0D-D16A-4AE1-A955-59FB4D362C55}"/>
    <cellStyle name="Heading 1 2" xfId="649" xr:uid="{0675DFA8-324A-4256-9D3E-D0AA115E49A4}"/>
    <cellStyle name="Heading 1 2 2" xfId="650" xr:uid="{9B679F24-98CC-4E4A-A87C-9DA5C834DE18}"/>
    <cellStyle name="Heading 1 2 2 2" xfId="1282" xr:uid="{F9B65B2F-BA71-44FC-8692-F9B2397AC30C}"/>
    <cellStyle name="Heading 1 2 3" xfId="24868" xr:uid="{45FA07BC-51C7-496D-B5C0-37243C756FC3}"/>
    <cellStyle name="Heading 1 2 4" xfId="37071" xr:uid="{C1AB7DE7-6AF1-42C5-B791-0F49835A7096}"/>
    <cellStyle name="Heading 1 20" xfId="37072" xr:uid="{85DDA98A-F7B5-4D3F-BEDB-773E0137062D}"/>
    <cellStyle name="Heading 1 21" xfId="37073" xr:uid="{C096D907-1CA7-4DD5-B4CA-CAEAE2200CA9}"/>
    <cellStyle name="Heading 1 21 2" xfId="37074" xr:uid="{9D332A84-483C-44AF-AE88-33A478C9CB7D}"/>
    <cellStyle name="Heading 1 22" xfId="37075" xr:uid="{6BD46B25-2779-49D3-A1E8-63989F4A8CD6}"/>
    <cellStyle name="Heading 1 22 2" xfId="37506" xr:uid="{9EBCD36C-D26D-4F99-85E4-40E08A0F6C0D}"/>
    <cellStyle name="Heading 1 23" xfId="37060" xr:uid="{424BC621-B030-4DAA-8041-DFD110163597}"/>
    <cellStyle name="Heading 1 24" xfId="37507" xr:uid="{DBEEA54E-43BD-45C0-8127-25D2385F7DF5}"/>
    <cellStyle name="Heading 1 25" xfId="37508" xr:uid="{EFE3AD1B-1A95-4426-943D-2BFFB097ED24}"/>
    <cellStyle name="Heading 1 3" xfId="651" xr:uid="{C1A94D71-56E0-4EDF-A490-BA7A7547B6C5}"/>
    <cellStyle name="Heading 1 3 2" xfId="1283" xr:uid="{CFF7917F-646F-44CE-B38F-3DF14ED8DAB1}"/>
    <cellStyle name="Heading 1 3 3" xfId="24869" xr:uid="{FE5FFED8-0730-4349-BCC1-58D933726DF2}"/>
    <cellStyle name="Heading 1 3 4" xfId="37076" xr:uid="{DFDA6E48-85E0-44A8-8BC2-F9FA430337AA}"/>
    <cellStyle name="Heading 1 4" xfId="652" xr:uid="{9AA81CB7-59E6-48E1-B7D8-6B6247F221C8}"/>
    <cellStyle name="Heading 1 4 2" xfId="1130" xr:uid="{7E5757C9-43BD-4A32-AC2B-6194F372B77E}"/>
    <cellStyle name="Heading 1 4 3" xfId="35949" xr:uid="{CEDDFE00-F22C-4C86-A2D4-A9C7DC189AA1}"/>
    <cellStyle name="Heading 1 5" xfId="648" xr:uid="{7C969071-1D62-4045-897F-7886592077B1}"/>
    <cellStyle name="Heading 1 5 2" xfId="1687" xr:uid="{D2B4A78B-23E7-4EC1-ABCA-20D0A963E46C}"/>
    <cellStyle name="Heading 1 5 3" xfId="35950" xr:uid="{170E0F62-8E1C-4934-A8E9-68B76CA5F2CC}"/>
    <cellStyle name="Heading 1 6" xfId="24867" xr:uid="{3A99AF47-F780-4C34-81F2-0468EA671406}"/>
    <cellStyle name="Heading 1 6 2" xfId="37077" xr:uid="{BE013CCB-9A0F-46F4-B187-B28A9EC8F96C}"/>
    <cellStyle name="Heading 1 7" xfId="37078" xr:uid="{76682ABA-342A-4D53-9A24-90918FD626D1}"/>
    <cellStyle name="Heading 1 8" xfId="37079" xr:uid="{D8188C93-0C95-444A-B5CC-62E641CA4E81}"/>
    <cellStyle name="Heading 1 9" xfId="37080" xr:uid="{1E8EEA38-7547-4BB8-8D00-74A3ECE6C263}"/>
    <cellStyle name="Heading 2" xfId="14" builtinId="17" customBuiltin="1"/>
    <cellStyle name="Heading 2 10" xfId="37082" xr:uid="{BE090AEC-D338-4134-8941-8643845AC56B}"/>
    <cellStyle name="Heading 2 11" xfId="37083" xr:uid="{2D9FA569-9AD3-4A1C-838D-45C8A9CD7E21}"/>
    <cellStyle name="Heading 2 12" xfId="37084" xr:uid="{75110244-7686-47EC-ADB6-9CBC61134AB9}"/>
    <cellStyle name="Heading 2 13" xfId="37085" xr:uid="{6B4B5643-C992-4927-A315-02032506F276}"/>
    <cellStyle name="Heading 2 14" xfId="37086" xr:uid="{6A97B1B8-C071-4C54-AE16-BC75C46015F6}"/>
    <cellStyle name="Heading 2 15" xfId="37087" xr:uid="{91392DA9-0F61-4F29-9B42-2234611F5B01}"/>
    <cellStyle name="Heading 2 16" xfId="37088" xr:uid="{F7DDE114-F94D-40C8-A171-4DD9E6A90CD2}"/>
    <cellStyle name="Heading 2 17" xfId="37089" xr:uid="{9186B8FC-D8DA-4089-AC89-C2BC4C08C6FB}"/>
    <cellStyle name="Heading 2 18" xfId="37090" xr:uid="{D3B82F9A-C6AA-4E93-87D9-41430BA3F943}"/>
    <cellStyle name="Heading 2 19" xfId="37091" xr:uid="{0EC009F1-EDB6-4EA2-BDA3-DD4A9A74E9D3}"/>
    <cellStyle name="Heading 2 2" xfId="654" xr:uid="{863B9EF2-4E8B-41F6-AF0E-B5996151C0D7}"/>
    <cellStyle name="Heading 2 2 2" xfId="655" xr:uid="{1720C155-B072-4E11-95EC-F1C058709B36}"/>
    <cellStyle name="Heading 2 2 2 2" xfId="1284" xr:uid="{F7EBEF0D-6060-47C3-A8D7-B0B1578AEA5A}"/>
    <cellStyle name="Heading 2 2 3" xfId="24871" xr:uid="{3F250B95-3791-434F-97A4-E8075D144359}"/>
    <cellStyle name="Heading 2 2 4" xfId="37092" xr:uid="{F04F1FCA-C2D7-477B-A90B-99367FECB014}"/>
    <cellStyle name="Heading 2 20" xfId="37093" xr:uid="{7783D656-D261-4613-BB13-DBE4541FB909}"/>
    <cellStyle name="Heading 2 21" xfId="37094" xr:uid="{E97ABD9F-8725-44B5-B1CA-9B9D7BFB38B2}"/>
    <cellStyle name="Heading 2 21 2" xfId="37095" xr:uid="{A5CDB4D0-2A60-4004-956D-48EF072D3791}"/>
    <cellStyle name="Heading 2 22" xfId="37096" xr:uid="{72F836BF-5CB1-4F8F-AE79-7BD698A192BE}"/>
    <cellStyle name="Heading 2 22 2" xfId="37509" xr:uid="{9F12526F-E1D6-40B6-B118-8B9801FD3855}"/>
    <cellStyle name="Heading 2 23" xfId="37081" xr:uid="{4B089E95-B2B0-40DA-A7FD-6C82A3ED1AE6}"/>
    <cellStyle name="Heading 2 24" xfId="37510" xr:uid="{22E1EB21-E6BC-4272-BF72-439A6744C4E9}"/>
    <cellStyle name="Heading 2 25" xfId="37511" xr:uid="{974D5CD5-1C86-4AD4-8FBB-76E14D66689A}"/>
    <cellStyle name="Heading 2 3" xfId="656" xr:uid="{2BC1D3B0-7DC7-484A-AD65-D738D408FF6A}"/>
    <cellStyle name="Heading 2 3 2" xfId="1285" xr:uid="{7A6E6195-F45C-4227-8F6A-A6EB788A759F}"/>
    <cellStyle name="Heading 2 3 3" xfId="24872" xr:uid="{9CF7FDFE-E0CC-4B22-89BB-5344531FF85D}"/>
    <cellStyle name="Heading 2 3 4" xfId="37097" xr:uid="{E5C6C87A-331F-4D9C-BD1E-4318615B1C1E}"/>
    <cellStyle name="Heading 2 4" xfId="657" xr:uid="{B0A2F3ED-3DB3-48B9-A86A-222B80D1913F}"/>
    <cellStyle name="Heading 2 4 2" xfId="1131" xr:uid="{A81CA31D-82E8-4283-BF08-ED6E868C3BDA}"/>
    <cellStyle name="Heading 2 4 3" xfId="35947" xr:uid="{47162DAB-DD90-4EBE-8E3C-F3F11E82317F}"/>
    <cellStyle name="Heading 2 5" xfId="653" xr:uid="{4A58A343-EDCD-431A-91CA-9984BCE2846C}"/>
    <cellStyle name="Heading 2 5 2" xfId="1688" xr:uid="{6D67E7CE-1E10-4ADD-BBA9-AB5FB0A0927F}"/>
    <cellStyle name="Heading 2 5 3" xfId="35948" xr:uid="{D9DA36CB-7673-4962-B248-E594E1ACBB2B}"/>
    <cellStyle name="Heading 2 6" xfId="24870" xr:uid="{C7676820-B872-43D1-BFE6-9EC7AD16670B}"/>
    <cellStyle name="Heading 2 6 2" xfId="37098" xr:uid="{8EC2E7DC-D0AA-4F8B-822A-F517C5E13687}"/>
    <cellStyle name="Heading 2 7" xfId="37099" xr:uid="{1254C42D-C394-42FA-A607-485406797A42}"/>
    <cellStyle name="Heading 2 8" xfId="37100" xr:uid="{10CAB92F-1230-4B81-9E12-0248B3AFB36A}"/>
    <cellStyle name="Heading 2 9" xfId="37101" xr:uid="{80B25B0D-2458-4B7C-AD4F-755A7EC1720D}"/>
    <cellStyle name="Heading 3" xfId="15" builtinId="18" customBuiltin="1"/>
    <cellStyle name="Heading 3 10" xfId="2030" xr:uid="{065D2E22-7F08-499F-9D69-5424DB5637B9}"/>
    <cellStyle name="Heading 3 10 2" xfId="4961" xr:uid="{CC233A85-2B3D-4EB3-A587-403AC0D4B60C}"/>
    <cellStyle name="Heading 3 10 2 2" xfId="14795" xr:uid="{22243014-A54D-4F0B-8996-63C18573191E}"/>
    <cellStyle name="Heading 3 10 2 3" xfId="13555" xr:uid="{DBD669F6-0A3D-4750-8C2E-49F5B4F20BC7}"/>
    <cellStyle name="Heading 3 10 2 4" xfId="19666" xr:uid="{95521C08-D1ED-4BDA-B5EF-4A96C8E3AB6F}"/>
    <cellStyle name="Heading 3 10 2 5" xfId="19693" xr:uid="{E781D344-EF43-48C5-8332-AA1671C46F47}"/>
    <cellStyle name="Heading 3 10 2 6" xfId="20751" xr:uid="{B44C80EE-9DED-4033-8BB4-2E2925525F2F}"/>
    <cellStyle name="Heading 3 10 3" xfId="13966" xr:uid="{0F8E6586-B7D1-4AB2-822A-DE7A17D2EC77}"/>
    <cellStyle name="Heading 3 10 4" xfId="13481" xr:uid="{E3F90117-175F-4FF9-8FCB-E75A9FF7285F}"/>
    <cellStyle name="Heading 3 10 5" xfId="18834" xr:uid="{D6C7CDDA-339D-4078-844C-D2472ADF39A8}"/>
    <cellStyle name="Heading 3 10 6" xfId="19131" xr:uid="{C09B137D-BE03-451C-8610-41AD7572C951}"/>
    <cellStyle name="Heading 3 10 7" xfId="23146" xr:uid="{EDBB2B3F-C4FD-4802-92B1-158279AB5F33}"/>
    <cellStyle name="Heading 3 10 8" xfId="37103" xr:uid="{D0794610-7715-48BB-864A-D945C806E4F9}"/>
    <cellStyle name="Heading 3 11" xfId="2174" xr:uid="{2884999C-0853-40A3-81B8-F11B5B124FF6}"/>
    <cellStyle name="Heading 3 11 2" xfId="5085" xr:uid="{FACD014C-2D55-4A4F-93B4-E857B29A927E}"/>
    <cellStyle name="Heading 3 11 2 2" xfId="14932" xr:uid="{E97BE3D5-8780-48A1-8C3B-D5905F0CC452}"/>
    <cellStyle name="Heading 3 11 2 3" xfId="14867" xr:uid="{46E71002-CC2D-40A8-9DAF-FBE32E21BF68}"/>
    <cellStyle name="Heading 3 11 2 4" xfId="19714" xr:uid="{87D90316-0D0E-45BD-8B8A-6B918AEF9139}"/>
    <cellStyle name="Heading 3 11 2 5" xfId="21165" xr:uid="{E5F74D49-2008-4B24-BE16-C17583596018}"/>
    <cellStyle name="Heading 3 11 2 6" xfId="21083" xr:uid="{752B157B-DC54-469C-804B-E89B00ECA34E}"/>
    <cellStyle name="Heading 3 11 3" xfId="14927" xr:uid="{F1691361-64B2-4404-B5D5-B128F90DEF0E}"/>
    <cellStyle name="Heading 3 11 4" xfId="13850" xr:uid="{36B55C55-8FD0-4626-AA47-8D7023B71232}"/>
    <cellStyle name="Heading 3 11 5" xfId="18885" xr:uid="{B922CB65-44EA-4DBA-92A0-76530782B232}"/>
    <cellStyle name="Heading 3 11 6" xfId="20938" xr:uid="{CEA143B0-B60A-4856-A08A-2C25A26A780B}"/>
    <cellStyle name="Heading 3 11 7" xfId="20801" xr:uid="{E7C46559-C243-4D42-9FAA-1D4DB4B50934}"/>
    <cellStyle name="Heading 3 11 8" xfId="37104" xr:uid="{39E0D912-7850-4C07-83E7-7EAC53ADA4EA}"/>
    <cellStyle name="Heading 3 12" xfId="1929" xr:uid="{9CE0C2FC-A349-441F-B21F-6737F0AB045D}"/>
    <cellStyle name="Heading 3 12 2" xfId="4869" xr:uid="{1030969C-1BD2-43A4-89FB-4E6447A8D6A2}"/>
    <cellStyle name="Heading 3 12 2 2" xfId="14444" xr:uid="{E44B3659-881C-4509-9B25-393DDAAB9DD3}"/>
    <cellStyle name="Heading 3 12 2 3" xfId="14754" xr:uid="{AB570F97-08A9-4F75-9634-4770C93DE321}"/>
    <cellStyle name="Heading 3 12 2 4" xfId="19641" xr:uid="{6C675198-222E-431E-A2EA-5408D7C6EC35}"/>
    <cellStyle name="Heading 3 12 2 5" xfId="20665" xr:uid="{02D3237F-47EF-436A-95B9-2805D9B8F198}"/>
    <cellStyle name="Heading 3 12 2 6" xfId="18906" xr:uid="{7A76AB0E-DA80-4807-AF92-B236EC1874ED}"/>
    <cellStyle name="Heading 3 12 3" xfId="13208" xr:uid="{3D002E22-5814-4883-86C1-7D7CBB78C6BD}"/>
    <cellStyle name="Heading 3 12 4" xfId="15280" xr:uid="{C54777B9-3099-4529-B708-2E4F1BF2B78A}"/>
    <cellStyle name="Heading 3 12 5" xfId="18806" xr:uid="{D4353689-5054-4DD2-998F-81AC506088CE}"/>
    <cellStyle name="Heading 3 12 6" xfId="19426" xr:uid="{ACE7704A-9F18-4542-BA3D-841963D047BC}"/>
    <cellStyle name="Heading 3 12 7" xfId="18783" xr:uid="{60E44F7B-7FFB-4DC5-96D8-F12EE6125621}"/>
    <cellStyle name="Heading 3 12 8" xfId="37105" xr:uid="{BA16B90E-9ABD-4AF3-AAF3-F528C5BBFE65}"/>
    <cellStyle name="Heading 3 13" xfId="1930" xr:uid="{4AFD3F68-930D-4B9A-996B-746CB9B0423F}"/>
    <cellStyle name="Heading 3 13 2" xfId="4870" xr:uid="{E32B4BA5-8025-4DB6-9CD2-3F4B9380441F}"/>
    <cellStyle name="Heading 3 13 2 2" xfId="13870" xr:uid="{42B89FB8-515B-4DD6-987D-A80705889758}"/>
    <cellStyle name="Heading 3 13 2 3" xfId="13758" xr:uid="{88E32988-C424-4DC8-93DC-89F2450B3D72}"/>
    <cellStyle name="Heading 3 13 2 4" xfId="19642" xr:uid="{65BC12BA-2569-443A-BFDE-78F2C6D88CBD}"/>
    <cellStyle name="Heading 3 13 2 5" xfId="21078" xr:uid="{47DEA896-E88E-4E1B-9218-1B892C665E3F}"/>
    <cellStyle name="Heading 3 13 2 6" xfId="18700" xr:uid="{AAD6F916-9C9A-4CD3-A08C-ABF430107377}"/>
    <cellStyle name="Heading 3 13 3" xfId="13207" xr:uid="{54F2AACD-291E-449D-B4F5-EE9FE8C125FD}"/>
    <cellStyle name="Heading 3 13 4" xfId="15138" xr:uid="{90F8CD83-BAE6-4EE5-870E-528376E8EBCA}"/>
    <cellStyle name="Heading 3 13 5" xfId="18807" xr:uid="{7A8EE83A-2AF8-4F91-AC61-01BA8CC9729C}"/>
    <cellStyle name="Heading 3 13 6" xfId="20664" xr:uid="{FDD7E625-818F-40CD-BA43-7FE252166109}"/>
    <cellStyle name="Heading 3 13 7" xfId="19508" xr:uid="{9CDDFA76-9FFA-4878-B4AA-06F4620AF674}"/>
    <cellStyle name="Heading 3 13 8" xfId="37106" xr:uid="{8F594CF4-E77C-48EC-880A-E0C8DBFD434F}"/>
    <cellStyle name="Heading 3 14" xfId="2323" xr:uid="{93B75ABA-7328-476D-B7C0-C03D26A36F18}"/>
    <cellStyle name="Heading 3 14 2" xfId="5223" xr:uid="{1E9C5348-6217-4726-A8A7-3B6B55B015B7}"/>
    <cellStyle name="Heading 3 14 2 2" xfId="14403" xr:uid="{129B7184-50BE-441C-B673-F48B1EB0895F}"/>
    <cellStyle name="Heading 3 14 2 3" xfId="14495" xr:uid="{88E79244-0E3B-465D-8E28-3139EAF22594}"/>
    <cellStyle name="Heading 3 14 2 4" xfId="19753" xr:uid="{C3AEE321-65CF-4785-97E9-AED444E6D9B3}"/>
    <cellStyle name="Heading 3 14 2 5" xfId="19481" xr:uid="{A30BEEFA-67D1-4BB4-8D6C-091B66EF0049}"/>
    <cellStyle name="Heading 3 14 2 6" xfId="20706" xr:uid="{2D39803F-4AA4-4C13-9671-00F48F797BB7}"/>
    <cellStyle name="Heading 3 14 3" xfId="15048" xr:uid="{39BCE916-DEF8-455E-B3B4-2F7C05FA7701}"/>
    <cellStyle name="Heading 3 14 4" xfId="15288" xr:uid="{FA43E049-9A19-4EF4-B316-FFA6819B861B}"/>
    <cellStyle name="Heading 3 14 5" xfId="18923" xr:uid="{E2D784EF-0D02-4D8C-ABD5-B2740F70B759}"/>
    <cellStyle name="Heading 3 14 6" xfId="19912" xr:uid="{DAC5170E-DB8D-42A7-A698-A7F163FEC9B4}"/>
    <cellStyle name="Heading 3 14 7" xfId="21184" xr:uid="{9E20444E-AAC3-4AA7-A34B-6ACD54B4FEE1}"/>
    <cellStyle name="Heading 3 14 8" xfId="37107" xr:uid="{6644D4F3-2719-4B58-8369-BB60E9087CD3}"/>
    <cellStyle name="Heading 3 15" xfId="2577" xr:uid="{10A718CD-9CC4-4C3D-9471-7ED673E971C2}"/>
    <cellStyle name="Heading 3 15 2" xfId="5448" xr:uid="{51451BE4-E151-4C70-B572-B2346E9B4782}"/>
    <cellStyle name="Heading 3 15 2 2" xfId="14826" xr:uid="{E6427E7F-4763-445A-8549-0779D8CD5FCB}"/>
    <cellStyle name="Heading 3 15 2 3" xfId="14459" xr:uid="{0365B839-3DE7-476C-8D05-2475A3091111}"/>
    <cellStyle name="Heading 3 15 2 4" xfId="19807" xr:uid="{CAC403F8-A808-484D-8173-5147D3C297CF}"/>
    <cellStyle name="Heading 3 15 2 5" xfId="19569" xr:uid="{7F25BE3B-D3B2-4005-B77B-BBB820155243}"/>
    <cellStyle name="Heading 3 15 2 6" xfId="20465" xr:uid="{21D4F97E-F94C-4BA8-823A-0EF633D0B63C}"/>
    <cellStyle name="Heading 3 15 3" xfId="15246" xr:uid="{BB815C0D-2157-423F-B844-4FE95ABE2AAA}"/>
    <cellStyle name="Heading 3 15 4" xfId="14993" xr:uid="{637830F4-9A43-4F13-A373-E83B61064380}"/>
    <cellStyle name="Heading 3 15 5" xfId="18981" xr:uid="{FE001912-035F-4512-89D6-C29D8CBFF89D}"/>
    <cellStyle name="Heading 3 15 6" xfId="22004" xr:uid="{FCBBAFA2-B021-4ACF-83A2-BD37F1D68B5F}"/>
    <cellStyle name="Heading 3 15 7" xfId="21063" xr:uid="{F4C27D71-D805-4BD0-8A28-8E712731FEF3}"/>
    <cellStyle name="Heading 3 15 8" xfId="37108" xr:uid="{85BECA34-5EBD-4698-869C-F0B36D83BA6C}"/>
    <cellStyle name="Heading 3 16" xfId="2550" xr:uid="{70A6425C-5D0D-4921-919A-13FD2FF837A2}"/>
    <cellStyle name="Heading 3 16 2" xfId="5425" xr:uid="{1C8C7209-D1D6-493C-9526-0E304214D9A2}"/>
    <cellStyle name="Heading 3 16 2 2" xfId="13325" xr:uid="{85018CFB-9D2B-4995-B0DF-6CC94B8D5ECC}"/>
    <cellStyle name="Heading 3 16 2 3" xfId="13857" xr:uid="{9FAE0391-AF06-4348-AAA1-45B34286A322}"/>
    <cellStyle name="Heading 3 16 2 4" xfId="19800" xr:uid="{75C3C084-5B5B-4363-847F-1250563040D3}"/>
    <cellStyle name="Heading 3 16 2 5" xfId="20458" xr:uid="{B602586D-C65E-47A0-BD7B-CD695F47223B}"/>
    <cellStyle name="Heading 3 16 2 6" xfId="20783" xr:uid="{09008024-DFFB-4CEB-A4A8-10FD840E188A}"/>
    <cellStyle name="Heading 3 16 3" xfId="13925" xr:uid="{5CDD447F-8B40-44DD-AEED-6611A25D5C09}"/>
    <cellStyle name="Heading 3 16 4" xfId="13308" xr:uid="{98E9BA4F-2DEA-4FE4-81BC-9CE0E0912AAD}"/>
    <cellStyle name="Heading 3 16 5" xfId="18972" xr:uid="{0FA941E2-05E3-4F59-B6B2-4227809402C7}"/>
    <cellStyle name="Heading 3 16 6" xfId="19462" xr:uid="{EC86379D-8BE4-4E46-A27D-77A907230A09}"/>
    <cellStyle name="Heading 3 16 7" xfId="20701" xr:uid="{21AE4CA7-0266-478D-B6E8-803E4DCE023D}"/>
    <cellStyle name="Heading 3 16 8" xfId="37109" xr:uid="{3E5EBF9D-815E-4ADB-BBFE-54C98BC73EAA}"/>
    <cellStyle name="Heading 3 17" xfId="2383" xr:uid="{4E61E15D-5F77-4530-BF99-737354A77FB2}"/>
    <cellStyle name="Heading 3 17 2" xfId="5278" xr:uid="{42620645-4619-4A5B-A822-8EAEE9BAB1AF}"/>
    <cellStyle name="Heading 3 17 2 2" xfId="15374" xr:uid="{64EC9CD8-D254-4401-A514-188F0312E6FD}"/>
    <cellStyle name="Heading 3 17 2 3" xfId="14130" xr:uid="{25E52EB2-7EFE-4FA1-86C7-C0E77015F85C}"/>
    <cellStyle name="Heading 3 17 2 4" xfId="19761" xr:uid="{1B89EE92-30C8-4A0B-A493-D875DCE017D4}"/>
    <cellStyle name="Heading 3 17 2 5" xfId="19731" xr:uid="{A1B363DC-2F72-488F-A3C6-0DD3F2B01386}"/>
    <cellStyle name="Heading 3 17 2 6" xfId="19796" xr:uid="{1AF79183-070B-4EDE-8A80-5AB87E7BFC61}"/>
    <cellStyle name="Heading 3 17 3" xfId="14192" xr:uid="{FC23493F-F7E2-447A-84E0-40CB1AF9CBF8}"/>
    <cellStyle name="Heading 3 17 4" xfId="17299" xr:uid="{C5FD4A31-BF29-4CFC-A57D-E83264F93608}"/>
    <cellStyle name="Heading 3 17 5" xfId="18931" xr:uid="{9AB92DFE-34AC-4572-8E59-D318171FCCD9}"/>
    <cellStyle name="Heading 3 17 6" xfId="19911" xr:uid="{32A64539-7D27-4C4A-AD64-F8311651FE18}"/>
    <cellStyle name="Heading 3 17 7" xfId="18863" xr:uid="{B27E63A2-E203-4347-B44B-FBC10A62F273}"/>
    <cellStyle name="Heading 3 17 8" xfId="37110" xr:uid="{53BF61FF-7880-47E7-A43F-0C5F546017CB}"/>
    <cellStyle name="Heading 3 18" xfId="2390" xr:uid="{B6D106A4-BCA3-4F58-A55C-003FF6744952}"/>
    <cellStyle name="Heading 3 18 2" xfId="5281" xr:uid="{306C5591-4913-48D3-A1E5-C9E9C864FF13}"/>
    <cellStyle name="Heading 3 18 2 2" xfId="13258" xr:uid="{6AAA0563-CD14-4604-A4BE-37562D789BC3}"/>
    <cellStyle name="Heading 3 18 2 3" xfId="13797" xr:uid="{FD4FE6AB-B7E3-4CD5-BAC0-A734FEBEDED0}"/>
    <cellStyle name="Heading 3 18 2 4" xfId="19764" xr:uid="{520897E5-9CAA-4E49-BD1E-04F78F6D195E}"/>
    <cellStyle name="Heading 3 18 2 5" xfId="20879" xr:uid="{3ADAD194-498E-4233-AB0D-1D2B6BABA81B}"/>
    <cellStyle name="Heading 3 18 2 6" xfId="23352" xr:uid="{60AFD9EC-BECB-44F7-8806-F9448D5FDBAB}"/>
    <cellStyle name="Heading 3 18 3" xfId="15153" xr:uid="{8946550F-6367-46EB-8E0C-308DFD86C82B}"/>
    <cellStyle name="Heading 3 18 4" xfId="16287" xr:uid="{4A8C5EC3-1215-41B0-B1F1-F2D46450C017}"/>
    <cellStyle name="Heading 3 18 5" xfId="18936" xr:uid="{B1019E70-CF1E-412D-8F60-D4F31D70F337}"/>
    <cellStyle name="Heading 3 18 6" xfId="20937" xr:uid="{E4E1CC17-A321-4CFE-8AAF-2EFA665A0BB1}"/>
    <cellStyle name="Heading 3 18 7" xfId="18926" xr:uid="{F32EFC1F-946B-4751-933C-7EDCF2DF7F1E}"/>
    <cellStyle name="Heading 3 18 8" xfId="37111" xr:uid="{18D2641F-1416-40D9-8A4E-5282D14B0420}"/>
    <cellStyle name="Heading 3 19" xfId="2553" xr:uid="{835858B0-52A2-4E60-B244-309FBA0BB51A}"/>
    <cellStyle name="Heading 3 19 2" xfId="5428" xr:uid="{F44CC8FB-5408-49C0-8E99-6BDE611F3429}"/>
    <cellStyle name="Heading 3 19 2 2" xfId="15036" xr:uid="{BE5B4523-260A-48E4-ACAC-57E5F69DED0C}"/>
    <cellStyle name="Heading 3 19 2 3" xfId="14485" xr:uid="{38931246-C471-46B5-9699-C852FD1F4523}"/>
    <cellStyle name="Heading 3 19 2 4" xfId="19803" xr:uid="{D2187678-B7BB-470F-B4B7-A5FF41C8D9B9}"/>
    <cellStyle name="Heading 3 19 2 5" xfId="19572" xr:uid="{3205526F-9FEA-467C-B533-9DD6EF8256D0}"/>
    <cellStyle name="Heading 3 19 2 6" xfId="20931" xr:uid="{295F4F02-DF1F-4312-8418-42AA97801A61}"/>
    <cellStyle name="Heading 3 19 3" xfId="15007" xr:uid="{DED8EC7D-E1DE-4734-8D3C-D5C47E0042E2}"/>
    <cellStyle name="Heading 3 19 4" xfId="13806" xr:uid="{D5C51232-AE12-4F1E-98DF-3D1D1E4A0708}"/>
    <cellStyle name="Heading 3 19 5" xfId="18975" xr:uid="{EC994C08-B121-449B-BDCD-36A7BBE19719}"/>
    <cellStyle name="Heading 3 19 6" xfId="22056" xr:uid="{70301F3A-A8E8-43D9-B3B7-D01C37FCDB0D}"/>
    <cellStyle name="Heading 3 19 7" xfId="20537" xr:uid="{513E7B5C-32BB-421C-820F-8B2314F030F4}"/>
    <cellStyle name="Heading 3 19 8" xfId="37112" xr:uid="{3761C0FF-DC25-49D0-9BFF-BA339A5BC6BA}"/>
    <cellStyle name="Heading 3 2" xfId="659" xr:uid="{706EA34A-E1BE-47C8-95B1-4D17D6B75116}"/>
    <cellStyle name="Heading 3 2 10" xfId="2087" xr:uid="{02D4D31B-1B4A-4516-BABE-E3EBD7C77B5A}"/>
    <cellStyle name="Heading 3 2 10 2" xfId="5007" xr:uid="{9223303D-9D39-439A-AC04-A9E0AEDCAD9A}"/>
    <cellStyle name="Heading 3 2 10 2 2" xfId="15210" xr:uid="{89FFF619-7682-4595-9126-7594863C2AA0}"/>
    <cellStyle name="Heading 3 2 10 2 3" xfId="14408" xr:uid="{13E4A8F5-6AF6-478D-A274-1E6EE72B1B6A}"/>
    <cellStyle name="Heading 3 2 10 2 4" xfId="19684" xr:uid="{FDC71805-4CAE-4844-A0C0-641DB6DDBFDF}"/>
    <cellStyle name="Heading 3 2 10 2 5" xfId="18828" xr:uid="{2B14E997-5850-4F52-9976-612878189477}"/>
    <cellStyle name="Heading 3 2 10 2 6" xfId="23210" xr:uid="{ABE7E60B-7264-4FCF-80A9-E59AC3F7CA82}"/>
    <cellStyle name="Heading 3 2 10 3" xfId="13575" xr:uid="{46EA508C-2E16-442F-8651-8A763F5A9601}"/>
    <cellStyle name="Heading 3 2 10 4" xfId="13675" xr:uid="{0D3507CD-A0A8-4902-8A6D-2E9195B37CA8}"/>
    <cellStyle name="Heading 3 2 10 5" xfId="18849" xr:uid="{C32F80A3-7099-44A0-B38B-DC578090C3F2}"/>
    <cellStyle name="Heading 3 2 10 6" xfId="19020" xr:uid="{611E550C-E477-4607-B88E-FCE2DA7A5475}"/>
    <cellStyle name="Heading 3 2 10 7" xfId="20685" xr:uid="{257B183D-1E3E-40CE-8AB0-05692CF04A77}"/>
    <cellStyle name="Heading 3 2 11" xfId="2291" xr:uid="{84BF7929-34C5-489D-A255-CEAF1EC2F1AF}"/>
    <cellStyle name="Heading 3 2 11 2" xfId="5193" xr:uid="{B640C58A-E10D-4A79-B7E1-A7A41F027B42}"/>
    <cellStyle name="Heading 3 2 11 2 2" xfId="15168" xr:uid="{2621DB2F-7F48-4ED6-815F-8E6E024B9056}"/>
    <cellStyle name="Heading 3 2 11 2 3" xfId="13143" xr:uid="{D894ECF9-39B1-40C4-BEBF-89B13BBDC443}"/>
    <cellStyle name="Heading 3 2 11 2 4" xfId="19743" xr:uid="{9B6468C4-AB35-460C-9915-0C66B8461F6B}"/>
    <cellStyle name="Heading 3 2 11 2 5" xfId="20241" xr:uid="{BA2DB4AA-5EE3-4498-B5C2-E540BB6C6E68}"/>
    <cellStyle name="Heading 3 2 11 2 6" xfId="20267" xr:uid="{8B1BBCA9-0B85-415A-B911-1729252A2499}"/>
    <cellStyle name="Heading 3 2 11 3" xfId="14380" xr:uid="{E4CD2D58-924D-42F2-A16C-E2EFC94B9C00}"/>
    <cellStyle name="Heading 3 2 11 4" xfId="13884" xr:uid="{ED665902-8AD2-4909-9E32-2D83CD07BE33}"/>
    <cellStyle name="Heading 3 2 11 5" xfId="18919" xr:uid="{F38B0796-7C17-4F5A-B099-743063F68958}"/>
    <cellStyle name="Heading 3 2 11 6" xfId="22315" xr:uid="{5209809C-C501-4980-BD8F-9E445F7FAB5E}"/>
    <cellStyle name="Heading 3 2 11 7" xfId="19766" xr:uid="{A5015BDE-7566-4EF5-82AA-628AA8C0719B}"/>
    <cellStyle name="Heading 3 2 12" xfId="2623" xr:uid="{02EE8657-CECA-4EDC-A146-94010F4DA389}"/>
    <cellStyle name="Heading 3 2 12 2" xfId="5489" xr:uid="{470B4DBB-248C-40F3-8FAE-50636F15C9DF}"/>
    <cellStyle name="Heading 3 2 12 2 2" xfId="15035" xr:uid="{7FB94354-C423-4F07-BB6E-E70CAB78991A}"/>
    <cellStyle name="Heading 3 2 12 2 3" xfId="15339" xr:uid="{0C44865A-45A4-4FE4-8737-76688A04A7C7}"/>
    <cellStyle name="Heading 3 2 12 2 4" xfId="19819" xr:uid="{3D0559EC-D300-41AC-93C8-742502484619}"/>
    <cellStyle name="Heading 3 2 12 2 5" xfId="19661" xr:uid="{D28923A8-9092-4116-B76D-CFF33EA4946F}"/>
    <cellStyle name="Heading 3 2 12 2 6" xfId="19857" xr:uid="{9A1069A0-B413-4C04-96B3-A136B7A343C4}"/>
    <cellStyle name="Heading 3 2 12 3" xfId="14197" xr:uid="{1D1C58C4-F239-4AC1-B9D2-0718FD1A235F}"/>
    <cellStyle name="Heading 3 2 12 4" xfId="13367" xr:uid="{5B6E4071-E769-4D26-8511-841192D5A1E4}"/>
    <cellStyle name="Heading 3 2 12 5" xfId="18994" xr:uid="{B275C984-DF5D-49EC-AA6C-E714419B8D76}"/>
    <cellStyle name="Heading 3 2 12 6" xfId="20799" xr:uid="{6CF4A7EC-C663-4443-BC3B-2389D12D8B61}"/>
    <cellStyle name="Heading 3 2 12 7" xfId="20213" xr:uid="{3AD587E5-DADA-4F6E-B6B8-B3C4CDF39BB7}"/>
    <cellStyle name="Heading 3 2 13" xfId="2514" xr:uid="{D4B3AC05-F524-480F-B2AB-0304EF77CDF6}"/>
    <cellStyle name="Heading 3 2 13 2" xfId="5393" xr:uid="{ED5D423F-930F-4A37-8E88-CC9389097F38}"/>
    <cellStyle name="Heading 3 2 13 2 2" xfId="13259" xr:uid="{F5076D0F-33CC-4FB4-8D5F-525A1BECBB08}"/>
    <cellStyle name="Heading 3 2 13 2 3" xfId="14808" xr:uid="{940BA42A-D810-43DC-AF93-CEFD23CEB84D}"/>
    <cellStyle name="Heading 3 2 13 2 4" xfId="19792" xr:uid="{AF697ECF-2F97-4F19-908B-1085C858B23E}"/>
    <cellStyle name="Heading 3 2 13 2 5" xfId="19934" xr:uid="{99488938-727F-4F50-8F47-49D851AFD8D6}"/>
    <cellStyle name="Heading 3 2 13 2 6" xfId="19130" xr:uid="{2390B7AE-DF64-478A-BACE-C466960AC97F}"/>
    <cellStyle name="Heading 3 2 13 3" xfId="13930" xr:uid="{A1B8985C-5CA0-4215-9356-535EB99B020B}"/>
    <cellStyle name="Heading 3 2 13 4" xfId="13597" xr:uid="{8A5FDAD6-AEDB-4A10-BF7E-E748F7BC812F}"/>
    <cellStyle name="Heading 3 2 13 5" xfId="18964" xr:uid="{625F3709-7D1F-481B-9BCF-983E8E8AB8DB}"/>
    <cellStyle name="Heading 3 2 13 6" xfId="18696" xr:uid="{A6729464-3D46-44B7-A238-30C6A21CA961}"/>
    <cellStyle name="Heading 3 2 13 7" xfId="20947" xr:uid="{A9AE3F0E-E91E-49E7-9292-030FE04F7029}"/>
    <cellStyle name="Heading 3 2 14" xfId="2516" xr:uid="{AFA4BE58-A44B-4BB5-8BDE-8195C1942DA1}"/>
    <cellStyle name="Heading 3 2 14 2" xfId="5394" xr:uid="{2030E218-02C7-41AE-BA89-11B210C923A1}"/>
    <cellStyle name="Heading 3 2 14 2 2" xfId="14879" xr:uid="{75ADEA0C-82DB-496F-BCE7-F26D0F6EC411}"/>
    <cellStyle name="Heading 3 2 14 2 3" xfId="15142" xr:uid="{B658F862-3111-41EF-ABDF-5DB4C95BCBA5}"/>
    <cellStyle name="Heading 3 2 14 2 4" xfId="19793" xr:uid="{EAF3C851-2405-4472-B807-CC4FE43AE6FB}"/>
    <cellStyle name="Heading 3 2 14 2 5" xfId="19112" xr:uid="{D7B20C25-1FA4-4DB1-8B19-DCCE13E54583}"/>
    <cellStyle name="Heading 3 2 14 2 6" xfId="21189" xr:uid="{8AA59FF2-ECA0-4712-9B2B-BBE24078DCC3}"/>
    <cellStyle name="Heading 3 2 14 3" xfId="13929" xr:uid="{D3123434-294E-46BB-BF55-6CBC77AF0155}"/>
    <cellStyle name="Heading 3 2 14 4" xfId="13341" xr:uid="{64F3EC07-83BC-4DD3-992D-BB7B686F9D3F}"/>
    <cellStyle name="Heading 3 2 14 5" xfId="18966" xr:uid="{F27B86DD-B457-4F23-8CA6-D1073E131BE4}"/>
    <cellStyle name="Heading 3 2 14 6" xfId="22137" xr:uid="{D8316A5B-35D6-4FF0-BC70-56AA1DC74E11}"/>
    <cellStyle name="Heading 3 2 14 7" xfId="18939" xr:uid="{7DF5D161-FB44-4F32-BC78-E48890A61A5C}"/>
    <cellStyle name="Heading 3 2 15" xfId="2566" xr:uid="{6D32CADE-C0C9-4424-B7F1-4709CF613F84}"/>
    <cellStyle name="Heading 3 2 15 2" xfId="5437" xr:uid="{AF97CEE9-C0BC-4682-9A12-7FA359770689}"/>
    <cellStyle name="Heading 3 2 15 2 2" xfId="13858" xr:uid="{B0323354-5E62-44C4-BB4F-E59921772E62}"/>
    <cellStyle name="Heading 3 2 15 2 3" xfId="15245" xr:uid="{B70AB103-296B-45D0-9292-B1D9533D210F}"/>
    <cellStyle name="Heading 3 2 15 2 4" xfId="19806" xr:uid="{DCC7C320-A7D5-453E-868B-C56CA96568F7}"/>
    <cellStyle name="Heading 3 2 15 2 5" xfId="20680" xr:uid="{10BB2EE7-F364-48DE-B8E6-3A55B9B95B30}"/>
    <cellStyle name="Heading 3 2 15 2 6" xfId="22196" xr:uid="{404B31C6-A09E-46FA-AEF3-BC5AC00F195E}"/>
    <cellStyle name="Heading 3 2 15 3" xfId="16225" xr:uid="{6DB9D5EE-AC7A-456C-908D-79B6FBC2C8AB}"/>
    <cellStyle name="Heading 3 2 15 4" xfId="14881" xr:uid="{188CA3D4-94FE-48FD-B3E5-5E881517DA45}"/>
    <cellStyle name="Heading 3 2 15 5" xfId="18979" xr:uid="{553D8F88-DD3E-45C1-9C1C-3BC403A58ED9}"/>
    <cellStyle name="Heading 3 2 15 6" xfId="20229" xr:uid="{2A2F90B0-D01D-483D-94B2-5462E1A49601}"/>
    <cellStyle name="Heading 3 2 15 7" xfId="23143" xr:uid="{D3AA11FF-97F9-43AC-8534-F52CBD5D6ADB}"/>
    <cellStyle name="Heading 3 2 16" xfId="2517" xr:uid="{F640E6EC-2CE2-4E3E-96F0-F2FD5F9C63D3}"/>
    <cellStyle name="Heading 3 2 16 2" xfId="5395" xr:uid="{DB2DF4BF-3A8A-496C-BD52-DD3D8B032960}"/>
    <cellStyle name="Heading 3 2 16 2 2" xfId="15303" xr:uid="{A3AEFD33-E6BF-43CE-B93C-AA61CEA1D06F}"/>
    <cellStyle name="Heading 3 2 16 2 3" xfId="13839" xr:uid="{CD9C5200-F30E-4C88-95F3-A5E6A5C313D3}"/>
    <cellStyle name="Heading 3 2 16 2 4" xfId="19794" xr:uid="{E2DFE0E5-B87E-42B6-BEA6-AD7A4A5FC655}"/>
    <cellStyle name="Heading 3 2 16 2 5" xfId="20567" xr:uid="{41492D22-6BCB-4D48-BEC5-C973B82CD212}"/>
    <cellStyle name="Heading 3 2 16 2 6" xfId="19215" xr:uid="{21671A2F-7954-4A98-8BE3-C6FFC939F7EF}"/>
    <cellStyle name="Heading 3 2 16 3" xfId="15014" xr:uid="{31B05442-E487-4A52-BF4B-FC4B39B9DA50}"/>
    <cellStyle name="Heading 3 2 16 4" xfId="14985" xr:uid="{99B47238-F7A5-47D1-9B93-19F0A33554CD}"/>
    <cellStyle name="Heading 3 2 16 5" xfId="18967" xr:uid="{63345B81-C8A9-449B-9DA6-B7421FA23B83}"/>
    <cellStyle name="Heading 3 2 16 6" xfId="22074" xr:uid="{20549D56-8398-4450-B8AB-A8CF95B337BC}"/>
    <cellStyle name="Heading 3 2 16 7" xfId="18815" xr:uid="{1159F0FB-83D1-4DC3-82D4-C6D2D0FDEBAE}"/>
    <cellStyle name="Heading 3 2 17" xfId="2873" xr:uid="{013F8973-C1C3-49A4-B1DB-8C2CD4AE5B82}"/>
    <cellStyle name="Heading 3 2 17 2" xfId="5705" xr:uid="{201D8519-E18A-45F9-A597-649C7F614917}"/>
    <cellStyle name="Heading 3 2 17 2 2" xfId="13443" xr:uid="{245F754C-9A0A-4E4C-B508-256B7EFA34C4}"/>
    <cellStyle name="Heading 3 2 17 2 3" xfId="13321" xr:uid="{A0A23C41-427D-40B6-9A56-41A184E13EAD}"/>
    <cellStyle name="Heading 3 2 17 2 4" xfId="19883" xr:uid="{D14FF582-0483-43DC-A75F-C1F348FB50AD}"/>
    <cellStyle name="Heading 3 2 17 2 5" xfId="19536" xr:uid="{F1E123C2-A172-4E6A-8966-05C6D275091D}"/>
    <cellStyle name="Heading 3 2 17 2 6" xfId="18943" xr:uid="{5CAB5E4E-A2DD-404C-A2EB-B4467EC5F34C}"/>
    <cellStyle name="Heading 3 2 17 3" xfId="13578" xr:uid="{FC91E36F-F79E-4DEC-8A75-DA5368490612}"/>
    <cellStyle name="Heading 3 2 17 4" xfId="15183" xr:uid="{C97808C4-93C5-420A-80C8-5AD6E6F122F0}"/>
    <cellStyle name="Heading 3 2 17 5" xfId="19059" xr:uid="{4975589C-AABC-4502-8DDA-20B6AD69FBD5}"/>
    <cellStyle name="Heading 3 2 17 6" xfId="21130" xr:uid="{737CE3F1-E6B9-4A34-AEF2-E430890CB190}"/>
    <cellStyle name="Heading 3 2 17 7" xfId="20667" xr:uid="{99EEFD6E-8C7D-4993-8DA6-7120AE4080B3}"/>
    <cellStyle name="Heading 3 2 18" xfId="2763" xr:uid="{FECED38F-5F1B-4728-BDD0-90355FC12DC6}"/>
    <cellStyle name="Heading 3 2 18 2" xfId="5609" xr:uid="{8D583BDF-C94A-4416-8A0F-49E6CD50CD35}"/>
    <cellStyle name="Heading 3 2 18 2 2" xfId="15238" xr:uid="{A5E6E571-D2F7-48FE-AB01-B995FC5659BA}"/>
    <cellStyle name="Heading 3 2 18 2 3" xfId="15296" xr:uid="{967A89BE-CB33-4B76-9EC2-EC04E180F422}"/>
    <cellStyle name="Heading 3 2 18 2 4" xfId="19852" xr:uid="{B95295AC-1572-42BE-8D29-897C1A56CE77}"/>
    <cellStyle name="Heading 3 2 18 2 5" xfId="20719" xr:uid="{846A91A1-871B-42DB-911E-2F43188BACE5}"/>
    <cellStyle name="Heading 3 2 18 2 6" xfId="23156" xr:uid="{11BFB0CE-78B5-4C87-9910-3817B923C1DA}"/>
    <cellStyle name="Heading 3 2 18 3" xfId="13832" xr:uid="{DEED180D-5149-461E-AE36-F3C70F3A3D38}"/>
    <cellStyle name="Heading 3 2 18 4" xfId="15202" xr:uid="{61B16333-DC2D-4154-9768-F8D599049EB8}"/>
    <cellStyle name="Heading 3 2 18 5" xfId="19026" xr:uid="{2CEFBE32-F567-4376-8D27-6334DBF5DD9F}"/>
    <cellStyle name="Heading 3 2 18 6" xfId="20843" xr:uid="{881491C6-33DD-4E94-82BF-33E1EB9A471D}"/>
    <cellStyle name="Heading 3 2 18 7" xfId="19394" xr:uid="{7E015AD5-C240-43CA-8CB9-7F5B37555D0B}"/>
    <cellStyle name="Heading 3 2 19" xfId="2765" xr:uid="{400E1B1B-2C85-4120-97AC-B4BAC2D0DD3B}"/>
    <cellStyle name="Heading 3 2 19 2" xfId="5610" xr:uid="{CD4E1E8E-8091-446F-AF60-779041CE6CB5}"/>
    <cellStyle name="Heading 3 2 19 2 2" xfId="14219" xr:uid="{DA23A8F1-2BD7-43BE-BE19-B788F1C5380F}"/>
    <cellStyle name="Heading 3 2 19 2 3" xfId="15219" xr:uid="{62C516A0-74AD-4961-A4D6-0B5D05D519F0}"/>
    <cellStyle name="Heading 3 2 19 2 4" xfId="19853" xr:uid="{0DF0D546-E95D-458E-8E43-86D1AB25218A}"/>
    <cellStyle name="Heading 3 2 19 2 5" xfId="21134" xr:uid="{93C6446F-2157-40CA-A8AE-AFE74B60DC5F}"/>
    <cellStyle name="Heading 3 2 19 2 6" xfId="23148" xr:uid="{68A867DE-6929-4AE5-B7BC-E0CE1D871290}"/>
    <cellStyle name="Heading 3 2 19 3" xfId="13816" xr:uid="{2C66C4D3-AF22-4E23-9FDE-0916A371FE65}"/>
    <cellStyle name="Heading 3 2 19 4" xfId="14749" xr:uid="{8E2043BD-BAAD-4C59-ACFC-1E5EEA9CA468}"/>
    <cellStyle name="Heading 3 2 19 5" xfId="19027" xr:uid="{369518E8-9635-4670-9BB0-A2A2AB431EE2}"/>
    <cellStyle name="Heading 3 2 19 6" xfId="20776" xr:uid="{BD65CAC2-BA46-42D2-A629-864181E2EE03}"/>
    <cellStyle name="Heading 3 2 19 7" xfId="20650" xr:uid="{93C7C6AA-344D-4662-8F6A-50B68CF3E2A3}"/>
    <cellStyle name="Heading 3 2 2" xfId="660" xr:uid="{7AB89F24-6963-4678-BFDE-8EE8C9239153}"/>
    <cellStyle name="Heading 3 2 2 10" xfId="2331" xr:uid="{C7F89F22-90C2-4F77-AF84-BADF8B0A4EB2}"/>
    <cellStyle name="Heading 3 2 2 10 2" xfId="5230" xr:uid="{3A7D9121-1B18-49C2-BE75-06A83F87EE98}"/>
    <cellStyle name="Heading 3 2 2 10 2 2" xfId="15324" xr:uid="{E7D6B0C6-8678-4104-9C78-1F28923CA59D}"/>
    <cellStyle name="Heading 3 2 2 10 2 3" xfId="15262" xr:uid="{02595165-8482-4EB9-AA71-B3E68AF93EF0}"/>
    <cellStyle name="Heading 3 2 2 10 2 4" xfId="19754" xr:uid="{0D0EF751-2679-42B0-9C91-EFB7FA76169C}"/>
    <cellStyle name="Heading 3 2 2 10 2 5" xfId="18877" xr:uid="{21958B1E-4E45-4F90-B296-6AAEE365D349}"/>
    <cellStyle name="Heading 3 2 2 10 2 6" xfId="19674" xr:uid="{A3EC3395-8CE7-4C49-A166-5FD96D69D570}"/>
    <cellStyle name="Heading 3 2 2 10 3" xfId="14439" xr:uid="{019D5CED-3A03-4B52-8BF2-7A66198FE6BF}"/>
    <cellStyle name="Heading 3 2 2 10 4" xfId="14764" xr:uid="{B9F6AC52-EDFA-4124-A027-75D45BF03AE8}"/>
    <cellStyle name="Heading 3 2 2 10 5" xfId="18924" xr:uid="{7F322A5B-93B2-4417-8236-4D08F0AEDDDA}"/>
    <cellStyle name="Heading 3 2 2 10 6" xfId="19784" xr:uid="{6BAC0634-0682-4672-B2AB-E38F861C5CB0}"/>
    <cellStyle name="Heading 3 2 2 10 7" xfId="21990" xr:uid="{9CB474CB-0326-46D5-8790-D091702FBE30}"/>
    <cellStyle name="Heading 3 2 2 11" xfId="2512" xr:uid="{C8B15F8B-F001-4A86-9AD0-E90088F981B4}"/>
    <cellStyle name="Heading 3 2 2 11 2" xfId="5391" xr:uid="{1CF3C72A-6ECD-4456-8947-431D9C83E407}"/>
    <cellStyle name="Heading 3 2 2 11 2 2" xfId="14450" xr:uid="{FE4B6304-8D6A-48B6-BA4A-850E82F73530}"/>
    <cellStyle name="Heading 3 2 2 11 2 3" xfId="4619" xr:uid="{BF2C2670-1412-4B12-BA15-CF9CE22D65BF}"/>
    <cellStyle name="Heading 3 2 2 11 2 4" xfId="19790" xr:uid="{74444155-3BD3-4307-BC05-2A75568A89BA}"/>
    <cellStyle name="Heading 3 2 2 11 2 5" xfId="20599" xr:uid="{24BF3161-5545-4DD2-B3C6-F4950E7DD5C3}"/>
    <cellStyle name="Heading 3 2 2 11 2 6" xfId="20199" xr:uid="{8AAE5994-0C8C-4B55-9BE2-792F26574B33}"/>
    <cellStyle name="Heading 3 2 2 11 3" xfId="14142" xr:uid="{5A8DD587-E043-49C9-9A20-26932A003CDF}"/>
    <cellStyle name="Heading 3 2 2 11 4" xfId="13576" xr:uid="{E90790A9-0BAF-4FCE-B5E5-92959661B784}"/>
    <cellStyle name="Heading 3 2 2 11 5" xfId="18962" xr:uid="{8B797E39-D0A3-4EF0-8068-1318DA8C290D}"/>
    <cellStyle name="Heading 3 2 2 11 6" xfId="19985" xr:uid="{DBC81299-3145-4904-A154-EF1266DED218}"/>
    <cellStyle name="Heading 3 2 2 11 7" xfId="21148" xr:uid="{8A7139C4-F242-4CC4-9478-6F7C87A581B6}"/>
    <cellStyle name="Heading 3 2 2 12" xfId="2388" xr:uid="{162FDEA8-5DEC-487B-818A-3CA49EB8AFCA}"/>
    <cellStyle name="Heading 3 2 2 12 2" xfId="5280" xr:uid="{22C7700C-06AD-4435-81C9-DCC02D3CB2BE}"/>
    <cellStyle name="Heading 3 2 2 12 2 2" xfId="13875" xr:uid="{0D24AC96-F94C-4608-A152-8593F3DBFA3E}"/>
    <cellStyle name="Heading 3 2 2 12 2 3" xfId="13589" xr:uid="{E7B1B9EF-DC4F-4CAD-9D3D-914FF9A45584}"/>
    <cellStyle name="Heading 3 2 2 12 2 4" xfId="19763" xr:uid="{3DA1E43A-B6F0-4C56-8EE7-CCEFB81DF06B}"/>
    <cellStyle name="Heading 3 2 2 12 2 5" xfId="20489" xr:uid="{1CBAC1D2-45C5-493E-8358-05C8DBB62660}"/>
    <cellStyle name="Heading 3 2 2 12 2 6" xfId="18770" xr:uid="{3191F19C-31A2-4459-9976-8A3F1F5CFB09}"/>
    <cellStyle name="Heading 3 2 2 12 3" xfId="13477" xr:uid="{4BC442E0-B514-4825-9396-3E6A87F50CEE}"/>
    <cellStyle name="Heading 3 2 2 12 4" xfId="16465" xr:uid="{6A122B90-E6A7-435C-82EB-B52356DB3A18}"/>
    <cellStyle name="Heading 3 2 2 12 5" xfId="18934" xr:uid="{70844847-A004-490B-98A7-510B8E88A0C9}"/>
    <cellStyle name="Heading 3 2 2 12 6" xfId="19018" xr:uid="{77BF1E61-3CB7-476F-BE69-A233F29EF6FA}"/>
    <cellStyle name="Heading 3 2 2 12 7" xfId="20690" xr:uid="{BDFFDE65-E58E-4FD1-97F9-098FE2B9FB17}"/>
    <cellStyle name="Heading 3 2 2 13" xfId="2625" xr:uid="{1CAFF8E3-336E-438C-8862-4810D51330A3}"/>
    <cellStyle name="Heading 3 2 2 13 2" xfId="5490" xr:uid="{F5C06EC9-5D7A-4D9E-A70C-89DAE755E55A}"/>
    <cellStyle name="Heading 3 2 2 13 2 2" xfId="13951" xr:uid="{C50D6FC2-3891-4202-8E2A-5D5EF19FB234}"/>
    <cellStyle name="Heading 3 2 2 13 2 3" xfId="13313" xr:uid="{F54989D0-DABA-4A6F-AB1F-0F5B70388C76}"/>
    <cellStyle name="Heading 3 2 2 13 2 4" xfId="19820" xr:uid="{719E25CE-6E5B-4A19-B1D8-BCF0F08CB932}"/>
    <cellStyle name="Heading 3 2 2 13 2 5" xfId="18827" xr:uid="{9675E563-C82A-4444-940F-D67AC733050A}"/>
    <cellStyle name="Heading 3 2 2 13 2 6" xfId="20009" xr:uid="{77139C91-E743-473F-BDAE-861CB3A4851B}"/>
    <cellStyle name="Heading 3 2 2 13 3" xfId="14783" xr:uid="{EB35B404-1C22-4A21-A790-375A6F1F00BD}"/>
    <cellStyle name="Heading 3 2 2 13 4" xfId="15338" xr:uid="{3F574390-DDB1-41DA-AA65-7D1BC835DC4A}"/>
    <cellStyle name="Heading 3 2 2 13 5" xfId="18995" xr:uid="{8813AB0D-45AA-4EB2-9751-2DEB5E1517A5}"/>
    <cellStyle name="Heading 3 2 2 13 6" xfId="20798" xr:uid="{0B97F05A-79AE-4654-9451-A9315644549E}"/>
    <cellStyle name="Heading 3 2 2 13 7" xfId="23179" xr:uid="{E8F269BE-B1EC-429B-8551-CB4C6813241B}"/>
    <cellStyle name="Heading 3 2 2 14" xfId="2580" xr:uid="{E9499D39-F238-4E0A-B08C-519202DAC4BB}"/>
    <cellStyle name="Heading 3 2 2 14 2" xfId="5451" xr:uid="{87787658-B0FF-4ED5-B237-161251F72516}"/>
    <cellStyle name="Heading 3 2 2 14 2 2" xfId="13562" xr:uid="{29F36481-E468-4342-AA8B-A203011F137B}"/>
    <cellStyle name="Heading 3 2 2 14 2 3" xfId="14153" xr:uid="{650120F3-4D95-494F-B9F2-710011C65026}"/>
    <cellStyle name="Heading 3 2 2 14 2 4" xfId="19810" xr:uid="{468F5944-E7FC-494D-A323-B1B41EBFAEC6}"/>
    <cellStyle name="Heading 3 2 2 14 2 5" xfId="20766" xr:uid="{50CC838B-31E7-4EB1-9EEE-9A5AC6E44C85}"/>
    <cellStyle name="Heading 3 2 2 14 2 6" xfId="19471" xr:uid="{FE0AC63B-7388-4A4C-9C67-3595660F6BB0}"/>
    <cellStyle name="Heading 3 2 2 14 3" xfId="14805" xr:uid="{D7810803-590D-4CAB-90A2-BFBEA3966FF3}"/>
    <cellStyle name="Heading 3 2 2 14 4" xfId="13295" xr:uid="{534C156A-63D2-43EC-9B17-EE09B009F26A}"/>
    <cellStyle name="Heading 3 2 2 14 5" xfId="18984" xr:uid="{61FF5D7D-3D10-4175-B6DD-0C7B5E5EC557}"/>
    <cellStyle name="Heading 3 2 2 14 6" xfId="21378" xr:uid="{DAB23357-013F-4FBD-8AC1-C3EA04335D9F}"/>
    <cellStyle name="Heading 3 2 2 14 7" xfId="20653" xr:uid="{C5809E24-DF65-4B7D-9152-776D92225E62}"/>
    <cellStyle name="Heading 3 2 2 15" xfId="2501" xr:uid="{B8FF82C3-866F-44C6-BEFA-F0AA1361066D}"/>
    <cellStyle name="Heading 3 2 2 15 2" xfId="5381" xr:uid="{23FB975C-D9CC-4506-BA28-E34421D0C668}"/>
    <cellStyle name="Heading 3 2 2 15 2 2" xfId="16310" xr:uid="{46581096-2DF4-4384-BE2C-183074635D53}"/>
    <cellStyle name="Heading 3 2 2 15 2 3" xfId="15362" xr:uid="{0BFE1306-869E-4EC8-ABDF-BE58FECBB57C}"/>
    <cellStyle name="Heading 3 2 2 15 2 4" xfId="19786" xr:uid="{EF6D8139-9C07-4547-BD2D-429ED2836607}"/>
    <cellStyle name="Heading 3 2 2 15 2 5" xfId="20188" xr:uid="{BA746F46-2115-41F5-88A2-E36F6E3DCCDF}"/>
    <cellStyle name="Heading 3 2 2 15 2 6" xfId="20941" xr:uid="{4B9F5889-42B1-43E9-912E-627C9A77C3D4}"/>
    <cellStyle name="Heading 3 2 2 15 3" xfId="14647" xr:uid="{CB81D478-A751-464C-AE73-4D276C7B2394}"/>
    <cellStyle name="Heading 3 2 2 15 4" xfId="14875" xr:uid="{17A9A96D-4F75-4763-83F0-C0696FB5F724}"/>
    <cellStyle name="Heading 3 2 2 15 5" xfId="18959" xr:uid="{D7959F9D-B83C-4DEC-A145-E8B834EF84CB}"/>
    <cellStyle name="Heading 3 2 2 15 6" xfId="19487" xr:uid="{0D8704B4-13A9-4F13-AFB0-98074381EF76}"/>
    <cellStyle name="Heading 3 2 2 15 7" xfId="20244" xr:uid="{4EBED46D-4A97-4441-8386-D6628268A5CF}"/>
    <cellStyle name="Heading 3 2 2 16" xfId="2761" xr:uid="{583EC3C0-FBD6-41F9-987A-AE0B4F06F6BB}"/>
    <cellStyle name="Heading 3 2 2 16 2" xfId="5607" xr:uid="{D398C244-8CDE-43EB-99E3-DC23324D8F5B}"/>
    <cellStyle name="Heading 3 2 2 16 2 2" xfId="13631" xr:uid="{92CD15BF-CD4B-4A1C-83BC-4D960E5FFF49}"/>
    <cellStyle name="Heading 3 2 2 16 2 3" xfId="14138" xr:uid="{CAF637D0-A865-40CD-9366-2729014C734E}"/>
    <cellStyle name="Heading 3 2 2 16 2 4" xfId="19850" xr:uid="{273D2917-9E65-4014-AF73-F5BB4EBAD19E}"/>
    <cellStyle name="Heading 3 2 2 16 2 5" xfId="19391" xr:uid="{021526EB-3F9C-4716-A075-ED34E58E2EB9}"/>
    <cellStyle name="Heading 3 2 2 16 2 6" xfId="20992" xr:uid="{36620D88-DEC7-4E05-BC8B-26739A6D7583}"/>
    <cellStyle name="Heading 3 2 2 16 3" xfId="13193" xr:uid="{2578544F-E394-4988-9CF7-0E0FAEB04AAE}"/>
    <cellStyle name="Heading 3 2 2 16 4" xfId="16304" xr:uid="{D79A20A8-B4BC-413D-8D1D-F3F7B3DB98BA}"/>
    <cellStyle name="Heading 3 2 2 16 5" xfId="19024" xr:uid="{D9BE5254-59F1-4CD7-949C-3990CBF23086}"/>
    <cellStyle name="Heading 3 2 2 16 6" xfId="22077" xr:uid="{28864FD1-9393-408F-84CD-CC042C3CE08C}"/>
    <cellStyle name="Heading 3 2 2 16 7" xfId="20459" xr:uid="{129236B8-AA34-4CE8-BB44-0D3D60E6C12F}"/>
    <cellStyle name="Heading 3 2 2 17" xfId="2637" xr:uid="{C331DB39-4A66-4F32-A885-06F3496D4439}"/>
    <cellStyle name="Heading 3 2 2 17 2" xfId="5495" xr:uid="{D3B7152F-EE5C-4F49-87D4-AA0B0DFEAC54}"/>
    <cellStyle name="Heading 3 2 2 17 2 2" xfId="14947" xr:uid="{E49C4089-E437-4C7D-9161-A596FA9420A6}"/>
    <cellStyle name="Heading 3 2 2 17 2 3" xfId="13741" xr:uid="{77345704-14C5-46FD-9DC7-41FD775DDBB7}"/>
    <cellStyle name="Heading 3 2 2 17 2 4" xfId="19825" xr:uid="{B9FDAF6D-64D1-427C-A898-1340C1CE5A96}"/>
    <cellStyle name="Heading 3 2 2 17 2 5" xfId="19571" xr:uid="{A3944447-2D57-4564-8A38-F6E4102A9288}"/>
    <cellStyle name="Heading 3 2 2 17 2 6" xfId="23141" xr:uid="{37BFD82D-D623-4776-BE97-737F0A6E9AEF}"/>
    <cellStyle name="Heading 3 2 2 17 3" xfId="14699" xr:uid="{7A0FBE87-2882-4D20-B3F5-80112282A50B}"/>
    <cellStyle name="Heading 3 2 2 17 4" xfId="14785" xr:uid="{7E0F9C6C-40C7-42C3-96C3-EBF590C5F53E}"/>
    <cellStyle name="Heading 3 2 2 17 5" xfId="19001" xr:uid="{DDA3B602-E2E0-47A0-B519-53A503D76E66}"/>
    <cellStyle name="Heading 3 2 2 17 6" xfId="20795" xr:uid="{7A43D165-BAE2-436D-B4B6-543A5AA33548}"/>
    <cellStyle name="Heading 3 2 2 17 7" xfId="19721" xr:uid="{B06BF837-271F-40C1-914F-311D627D4BC8}"/>
    <cellStyle name="Heading 3 2 2 18" xfId="2875" xr:uid="{874C2003-13D1-4052-9353-D3AFCBD84E7F}"/>
    <cellStyle name="Heading 3 2 2 18 2" xfId="5706" xr:uid="{C4BD0D96-435A-4C08-A47B-4DBDF984CF0E}"/>
    <cellStyle name="Heading 3 2 2 18 2 2" xfId="14728" xr:uid="{35A6DC9C-0D48-4383-BC0B-4DBE955D74E3}"/>
    <cellStyle name="Heading 3 2 2 18 2 3" xfId="15311" xr:uid="{6447AB9F-C82A-44A0-801A-5A6F4DAA6D6F}"/>
    <cellStyle name="Heading 3 2 2 18 2 4" xfId="19884" xr:uid="{F5675173-1A6E-432B-B035-4EBB62DB92A8}"/>
    <cellStyle name="Heading 3 2 2 18 2 5" xfId="20753" xr:uid="{798D4F7F-5F21-48D0-BEB6-15829796707B}"/>
    <cellStyle name="Heading 3 2 2 18 2 6" xfId="19160" xr:uid="{AD7FECC2-E3F0-4EF7-9A42-238A1659A51A}"/>
    <cellStyle name="Heading 3 2 2 18 3" xfId="14923" xr:uid="{CD5E9533-0EA7-4031-80CE-218F55E188AD}"/>
    <cellStyle name="Heading 3 2 2 18 4" xfId="14390" xr:uid="{169390BC-6058-40B0-AD9E-1278EAC5FFEC}"/>
    <cellStyle name="Heading 3 2 2 18 5" xfId="19060" xr:uid="{4A2F992B-944F-4E97-B404-ADDBCAF76CA9}"/>
    <cellStyle name="Heading 3 2 2 18 6" xfId="19458" xr:uid="{9F385346-3942-486B-8203-883E5CCAC0AA}"/>
    <cellStyle name="Heading 3 2 2 18 7" xfId="19537" xr:uid="{9FF1D4C8-3EB5-4930-A1C9-F83C322C8476}"/>
    <cellStyle name="Heading 3 2 2 19" xfId="2830" xr:uid="{6B6659A1-0D01-401E-AFB1-F5E8D8CFCAFD}"/>
    <cellStyle name="Heading 3 2 2 19 2" xfId="5667" xr:uid="{6FEA69EC-40BA-4843-93B9-03DA433F147D}"/>
    <cellStyle name="Heading 3 2 2 19 2 2" xfId="15179" xr:uid="{722F509B-5D96-4F5A-9AD4-75D4D995C911}"/>
    <cellStyle name="Heading 3 2 2 19 2 3" xfId="14062" xr:uid="{FC5F635C-BB1D-4805-8048-65846066A2CE}"/>
    <cellStyle name="Heading 3 2 2 19 2 4" xfId="19875" xr:uid="{BF3CA5DC-17F8-4554-B6E5-96ADC7C18FEE}"/>
    <cellStyle name="Heading 3 2 2 19 2 5" xfId="20197" xr:uid="{49E19D00-8958-4919-B790-6A2C855D616C}"/>
    <cellStyle name="Heading 3 2 2 19 2 6" xfId="19543" xr:uid="{EC897A4F-EAB6-4D7F-83DB-84C7B366D2B3}"/>
    <cellStyle name="Heading 3 2 2 19 3" xfId="13778" xr:uid="{41A58D66-8844-4CF0-AB4C-2C7B6402831D}"/>
    <cellStyle name="Heading 3 2 2 19 4" xfId="13456" xr:uid="{8BFB466C-5531-458F-8FD7-4CAD9621EF7D}"/>
    <cellStyle name="Heading 3 2 2 19 5" xfId="19047" xr:uid="{D2B1C12D-8A55-4BA8-943A-A9D60B3E5121}"/>
    <cellStyle name="Heading 3 2 2 19 6" xfId="20266" xr:uid="{301DABF2-8284-4292-8FE6-2FDF37F6D1F9}"/>
    <cellStyle name="Heading 3 2 2 19 7" xfId="20101" xr:uid="{2C851B52-6F94-4624-B306-347C4252F3F5}"/>
    <cellStyle name="Heading 3 2 2 2" xfId="1912" xr:uid="{AE6DC936-DB55-4A69-ADC5-63F753BA3BA3}"/>
    <cellStyle name="Heading 3 2 2 2 10" xfId="34639" xr:uid="{30CACCD2-0E1D-4381-8212-B349E8C132BD}"/>
    <cellStyle name="Heading 3 2 2 2 2" xfId="4861" xr:uid="{8557D71E-84FD-4B5E-AB52-336FE83B73B8}"/>
    <cellStyle name="Heading 3 2 2 2 2 2" xfId="15061" xr:uid="{BF6CE63C-D406-4A20-A0EE-E033B1C60346}"/>
    <cellStyle name="Heading 3 2 2 2 2 3" xfId="14080" xr:uid="{D68746E4-5413-4A51-ABB0-417A43C16F5D}"/>
    <cellStyle name="Heading 3 2 2 2 2 4" xfId="19633" xr:uid="{C54C8F58-1DF5-4DD9-A2B8-632EA722F92A}"/>
    <cellStyle name="Heading 3 2 2 2 2 5" xfId="18781" xr:uid="{50647B7C-8190-484E-86C7-E69F751A0019}"/>
    <cellStyle name="Heading 3 2 2 2 2 6" xfId="20456" xr:uid="{4BA862CC-194E-476E-B3BD-7E8E0B11F2DB}"/>
    <cellStyle name="Heading 3 2 2 2 3" xfId="13283" xr:uid="{93E57260-F18F-474B-838D-B0D22B1D60F5}"/>
    <cellStyle name="Heading 3 2 2 2 4" xfId="17287" xr:uid="{7C5794B7-09F8-4B5E-B95E-C27785EA7E8F}"/>
    <cellStyle name="Heading 3 2 2 2 5" xfId="18796" xr:uid="{3D2095EA-5C82-4B68-B414-67442EA9C8F5}"/>
    <cellStyle name="Heading 3 2 2 2 6" xfId="18800" xr:uid="{4958E73D-960B-4BDB-98D8-6688100B7A3A}"/>
    <cellStyle name="Heading 3 2 2 2 7" xfId="23086" xr:uid="{D0750F70-D2D0-491F-82EF-C9ACDAF9E592}"/>
    <cellStyle name="Heading 3 2 2 2 8" xfId="27850" xr:uid="{1EA5C717-946C-40D8-9F67-6E76AAE70009}"/>
    <cellStyle name="Heading 3 2 2 2 9" xfId="33447" xr:uid="{A1E454E2-0F03-4CFC-9C77-58E6C5A05A19}"/>
    <cellStyle name="Heading 3 2 2 20" xfId="2750" xr:uid="{4E4A98C1-06BB-41A8-AE1F-C050B3DEBC8E}"/>
    <cellStyle name="Heading 3 2 2 20 2" xfId="5598" xr:uid="{45D7FB34-224F-4E0A-B35D-224426E167DF}"/>
    <cellStyle name="Heading 3 2 2 20 2 2" xfId="13856" xr:uid="{7B464FC1-B6A6-4D36-9D89-D18D725A0EB6}"/>
    <cellStyle name="Heading 3 2 2 20 2 3" xfId="14258" xr:uid="{74FDCAC1-1B91-4640-A8A8-099175244F9A}"/>
    <cellStyle name="Heading 3 2 2 20 2 4" xfId="19847" xr:uid="{69137CA6-3299-4BC4-B242-557E464216A1}"/>
    <cellStyle name="Heading 3 2 2 20 2 5" xfId="20209" xr:uid="{ABB3AAD1-DDDC-4A4A-9D2F-FCF89D745275}"/>
    <cellStyle name="Heading 3 2 2 20 2 6" xfId="20954" xr:uid="{1EB5BFD6-3FEF-4B75-955E-3BC3A8F9FE19}"/>
    <cellStyle name="Heading 3 2 2 20 3" xfId="13833" xr:uid="{BC244544-6EDB-4D47-874A-DD62C29E58E4}"/>
    <cellStyle name="Heading 3 2 2 20 4" xfId="14991" xr:uid="{C5707A12-DF5B-4FAB-A006-B66737AE282F}"/>
    <cellStyle name="Heading 3 2 2 20 5" xfId="19021" xr:uid="{B4B634B1-D6F6-4E8D-BE1D-5A816E81716B}"/>
    <cellStyle name="Heading 3 2 2 20 6" xfId="19797" xr:uid="{8C6AD125-52A2-4887-B90B-F4A8B29EEA96}"/>
    <cellStyle name="Heading 3 2 2 20 7" xfId="19509" xr:uid="{C59EA73C-163F-447B-BD77-F35CA6E95227}"/>
    <cellStyle name="Heading 3 2 2 21" xfId="3018" xr:uid="{EDDB0D4E-D17B-446F-AE73-90C5392EC00F}"/>
    <cellStyle name="Heading 3 2 2 21 2" xfId="5831" xr:uid="{419859FE-179C-48BF-BCA9-575945162DC6}"/>
    <cellStyle name="Heading 3 2 2 21 2 2" xfId="15096" xr:uid="{2A490484-1121-4E0B-BD61-1DA934B95157}"/>
    <cellStyle name="Heading 3 2 2 21 2 3" xfId="13518" xr:uid="{F2A20B98-DF35-40DB-8976-8C95ACED5EA8}"/>
    <cellStyle name="Heading 3 2 2 21 2 4" xfId="19919" xr:uid="{C56F1188-1A86-4D61-AEFB-D8EE7DA3CEE8}"/>
    <cellStyle name="Heading 3 2 2 21 2 5" xfId="20700" xr:uid="{356B5ECB-2CFF-408A-8025-9DFF53732A5C}"/>
    <cellStyle name="Heading 3 2 2 21 2 6" xfId="20115" xr:uid="{AE377E82-0F55-49A5-860B-7EA26C276CDE}"/>
    <cellStyle name="Heading 3 2 2 21 3" xfId="13285" xr:uid="{407EC6D5-DE97-4E1D-A95F-C121C98148A8}"/>
    <cellStyle name="Heading 3 2 2 21 4" xfId="14943" xr:uid="{89E8BDBE-C642-4131-ABC7-E5DE58CC25C3}"/>
    <cellStyle name="Heading 3 2 2 21 5" xfId="19097" xr:uid="{66B5A764-176B-4CE2-A088-F32974B61BC6}"/>
    <cellStyle name="Heading 3 2 2 21 6" xfId="19050" xr:uid="{C09B2FB7-841F-4499-A371-DE0A4AEAE89E}"/>
    <cellStyle name="Heading 3 2 2 21 7" xfId="19175" xr:uid="{874C647A-CBCF-4416-A234-7F93FB5B8518}"/>
    <cellStyle name="Heading 3 2 2 22" xfId="3067" xr:uid="{F83594A2-BF93-481F-83D2-DDB978B77AB9}"/>
    <cellStyle name="Heading 3 2 2 22 2" xfId="5873" xr:uid="{B01DBED9-9D2B-48D8-B55D-D9A626A18D25}"/>
    <cellStyle name="Heading 3 2 2 22 2 2" xfId="13949" xr:uid="{36E14416-A1B9-4FA8-8850-9AD957899010}"/>
    <cellStyle name="Heading 3 2 2 22 2 3" xfId="13769" xr:uid="{4123B538-C03C-4581-B5A2-5732FB0225D3}"/>
    <cellStyle name="Heading 3 2 2 22 2 4" xfId="19931" xr:uid="{7630BB79-B87C-4BC1-B26F-A2A9E90AA792}"/>
    <cellStyle name="Heading 3 2 2 22 2 5" xfId="21174" xr:uid="{998D7691-1433-4AFD-9175-4F921C140456}"/>
    <cellStyle name="Heading 3 2 2 22 2 6" xfId="21156" xr:uid="{006FD14B-C977-483C-A011-48FABA88222C}"/>
    <cellStyle name="Heading 3 2 2 22 3" xfId="15003" xr:uid="{F6F47D81-4485-4F1B-990A-5D629DCD6DE6}"/>
    <cellStyle name="Heading 3 2 2 22 4" xfId="14855" xr:uid="{162A095D-A3A4-446B-B2C2-B8E05F4E65A0}"/>
    <cellStyle name="Heading 3 2 2 22 5" xfId="19110" xr:uid="{335C72FF-1B4F-48EB-B0B6-1411116FC39D}"/>
    <cellStyle name="Heading 3 2 2 22 6" xfId="20545" xr:uid="{1BDD67E0-0FBC-4D39-9281-E24CA4C4F56D}"/>
    <cellStyle name="Heading 3 2 2 22 7" xfId="18742" xr:uid="{8D77AE5C-46C1-4B47-8CB8-6D3A1C7A0F45}"/>
    <cellStyle name="Heading 3 2 2 23" xfId="3007" xr:uid="{99417167-0C99-42E1-9215-5DA04E56E285}"/>
    <cellStyle name="Heading 3 2 2 23 2" xfId="5822" xr:uid="{794B130C-3E15-440E-88F5-6661C6A35459}"/>
    <cellStyle name="Heading 3 2 2 23 2 2" xfId="13466" xr:uid="{6800BE48-CEC4-4F5F-AD27-E41A2E950B29}"/>
    <cellStyle name="Heading 3 2 2 23 2 3" xfId="13623" xr:uid="{3AFE12DA-C0E9-44B3-881B-0EAC89DFCD2E}"/>
    <cellStyle name="Heading 3 2 2 23 2 4" xfId="19915" xr:uid="{3762BFCC-889F-4CD7-9941-5522AA75B8BA}"/>
    <cellStyle name="Heading 3 2 2 23 2 5" xfId="19478" xr:uid="{084C9C6B-D942-4C19-ABD7-9030C9A971A9}"/>
    <cellStyle name="Heading 3 2 2 23 2 6" xfId="22223" xr:uid="{14BAA31F-91CC-49B4-9908-3780D7CA62F5}"/>
    <cellStyle name="Heading 3 2 2 23 3" xfId="15419" xr:uid="{D4105402-42F9-410E-A976-1399D0A28449}"/>
    <cellStyle name="Heading 3 2 2 23 4" xfId="13862" xr:uid="{5C3EDED3-2BD0-448D-89A4-8E73CD8A7F99}"/>
    <cellStyle name="Heading 3 2 2 23 5" xfId="19092" xr:uid="{78B50438-B3DA-491B-950D-56CFEC51CB10}"/>
    <cellStyle name="Heading 3 2 2 23 6" xfId="19065" xr:uid="{F703D212-97BD-4B88-8D40-006224E09D1C}"/>
    <cellStyle name="Heading 3 2 2 23 7" xfId="20642" xr:uid="{AA8711BA-B4B8-4519-8439-758C12AFDB42}"/>
    <cellStyle name="Heading 3 2 2 24" xfId="2891" xr:uid="{FEEB2458-AFDC-4950-8C46-77C965BD8E89}"/>
    <cellStyle name="Heading 3 2 2 24 2" xfId="5715" xr:uid="{E02867E9-418E-402C-8D4D-B880B92B1A5B}"/>
    <cellStyle name="Heading 3 2 2 24 2 2" xfId="14672" xr:uid="{624E4BA3-D995-48B6-BF30-6042627DF45F}"/>
    <cellStyle name="Heading 3 2 2 24 2 3" xfId="15410" xr:uid="{CE749EE5-FDF0-42C1-B9ED-94A8F5EEDFA0}"/>
    <cellStyle name="Heading 3 2 2 24 2 4" xfId="19893" xr:uid="{DAC9FD20-8C12-41AD-B51E-F8E50B432712}"/>
    <cellStyle name="Heading 3 2 2 24 2 5" xfId="19619" xr:uid="{F3358E12-9AC3-46A1-840E-22C74002902D}"/>
    <cellStyle name="Heading 3 2 2 24 2 6" xfId="20481" xr:uid="{B8D97EBE-253B-4384-A3F4-4D970A698617}"/>
    <cellStyle name="Heading 3 2 2 24 3" xfId="13189" xr:uid="{F74CB0EA-1718-4D46-A620-F51A1D3102A3}"/>
    <cellStyle name="Heading 3 2 2 24 4" xfId="15366" xr:uid="{7A4B5515-FABD-4158-B574-ACD6BEE6BC0F}"/>
    <cellStyle name="Heading 3 2 2 24 5" xfId="19069" xr:uid="{B45BCE92-3F3F-4202-8DCF-47A0219B5B74}"/>
    <cellStyle name="Heading 3 2 2 24 6" xfId="19457" xr:uid="{55F60BD1-85AD-4B68-9B96-AD62EF901709}"/>
    <cellStyle name="Heading 3 2 2 24 7" xfId="18699" xr:uid="{448A5E52-0DD7-4909-8657-3E4EB5D2F464}"/>
    <cellStyle name="Heading 3 2 2 25" xfId="2893" xr:uid="{ED4475E1-2861-4317-8E2A-4A3D67EF1313}"/>
    <cellStyle name="Heading 3 2 2 25 2" xfId="5716" xr:uid="{C2DE9A89-57B0-4EAE-9115-402629B08B22}"/>
    <cellStyle name="Heading 3 2 2 25 2 2" xfId="15078" xr:uid="{C2279C28-E1CD-489E-9C0F-5036EF004B5D}"/>
    <cellStyle name="Heading 3 2 2 25 2 3" xfId="13794" xr:uid="{9DE97429-23CE-49EC-AA02-9EBFA283CC3E}"/>
    <cellStyle name="Heading 3 2 2 25 2 4" xfId="19894" xr:uid="{CC757646-D5EB-457A-B332-36B0AEF68679}"/>
    <cellStyle name="Heading 3 2 2 25 2 5" xfId="20786" xr:uid="{BAD8F44E-B7ED-4762-AC38-3C8F13913A7A}"/>
    <cellStyle name="Heading 3 2 2 25 2 6" xfId="20639" xr:uid="{C2E047B1-6EC4-4BAD-8951-F3FC5632EBB7}"/>
    <cellStyle name="Heading 3 2 2 25 3" xfId="13554" xr:uid="{2A3BF03B-E4B0-46D4-9E79-9D024D9D8F1D}"/>
    <cellStyle name="Heading 3 2 2 25 4" xfId="14419" xr:uid="{54423381-A927-4C1D-B296-E0B979FB1288}"/>
    <cellStyle name="Heading 3 2 2 25 5" xfId="19070" xr:uid="{C223DDBD-735C-4925-A58F-7E4CB388CFFD}"/>
    <cellStyle name="Heading 3 2 2 25 6" xfId="19455" xr:uid="{E8814BF8-573A-49A4-8921-B86F9EFC3CD5}"/>
    <cellStyle name="Heading 3 2 2 25 7" xfId="20704" xr:uid="{F94ED223-6FB5-4E06-A245-4993D5B5D794}"/>
    <cellStyle name="Heading 3 2 2 26" xfId="2886" xr:uid="{EC87FDB3-213B-4C18-A883-EAF1A1E90E6D}"/>
    <cellStyle name="Heading 3 2 2 26 2" xfId="5712" xr:uid="{DD5DB65D-63ED-488C-AA93-1197223AFBA5}"/>
    <cellStyle name="Heading 3 2 2 26 2 2" xfId="14046" xr:uid="{C7CAF05A-EAB7-4F22-BA04-ED1FCC51DE2A}"/>
    <cellStyle name="Heading 3 2 2 26 2 3" xfId="15326" xr:uid="{0A47A6D9-F385-46D2-87F2-A3A18500B1D7}"/>
    <cellStyle name="Heading 3 2 2 26 2 4" xfId="19890" xr:uid="{7581E195-CC38-4C72-B9DC-D942391AB19B}"/>
    <cellStyle name="Heading 3 2 2 26 2 5" xfId="22096" xr:uid="{716E53C1-F151-4C6E-A237-967751A03F02}"/>
    <cellStyle name="Heading 3 2 2 26 2 6" xfId="18937" xr:uid="{C3EB9A7E-4C3D-4EC7-80E4-5DB5D83A6C48}"/>
    <cellStyle name="Heading 3 2 2 26 3" xfId="13190" xr:uid="{7FDD2842-7957-49D8-8678-B9609A889970}"/>
    <cellStyle name="Heading 3 2 2 26 4" xfId="14178" xr:uid="{E0FFC9BF-9477-40AC-A9C2-E5FFEB49C9EA}"/>
    <cellStyle name="Heading 3 2 2 26 5" xfId="19066" xr:uid="{5D178F30-7E7F-460F-84AF-C61C0353BE9B}"/>
    <cellStyle name="Heading 3 2 2 26 6" xfId="18684" xr:uid="{2188125E-96D9-4E4B-9688-254F04340E6B}"/>
    <cellStyle name="Heading 3 2 2 26 7" xfId="19529" xr:uid="{BB36D41A-AA7D-4FEA-84F3-C232531B1294}"/>
    <cellStyle name="Heading 3 2 2 27" xfId="3273" xr:uid="{B1298656-BBDB-4095-80BC-60D41A27B938}"/>
    <cellStyle name="Heading 3 2 2 27 2" xfId="6051" xr:uid="{309E3346-D9E2-4ED8-A43C-735ADD7CAC4F}"/>
    <cellStyle name="Heading 3 2 2 27 2 2" xfId="14135" xr:uid="{6ACDA8C5-EA25-4ED5-B60C-4DCE222537F7}"/>
    <cellStyle name="Heading 3 2 2 27 2 3" xfId="13461" xr:uid="{B3391BA9-86C5-4D89-B4FE-1768168C5580}"/>
    <cellStyle name="Heading 3 2 2 27 2 4" xfId="19992" xr:uid="{C357EE2C-C9E8-4D36-8BFC-088A02E62CC8}"/>
    <cellStyle name="Heading 3 2 2 27 2 5" xfId="20469" xr:uid="{FE07BB74-7F3C-4FB7-A6D3-D75480F8D08A}"/>
    <cellStyle name="Heading 3 2 2 27 2 6" xfId="18743" xr:uid="{02DB5AFA-99A7-418B-954A-A207497D964C}"/>
    <cellStyle name="Heading 3 2 2 27 3" xfId="14167" xr:uid="{BD98513D-BE37-4E1B-AAC5-55F98CC352B2}"/>
    <cellStyle name="Heading 3 2 2 27 4" xfId="13376" xr:uid="{BE961DDA-3AAF-442E-866E-0F9931867D63}"/>
    <cellStyle name="Heading 3 2 2 27 5" xfId="19180" xr:uid="{71560FB3-7065-40F3-8FA6-0828BA3CBA46}"/>
    <cellStyle name="Heading 3 2 2 27 6" xfId="21012" xr:uid="{33F29A69-E61C-4F66-9ACA-275011DCC1BD}"/>
    <cellStyle name="Heading 3 2 2 27 7" xfId="21105" xr:uid="{14ADB5B9-39A6-4F26-B41D-940894A1DA5F}"/>
    <cellStyle name="Heading 3 2 2 28" xfId="3385" xr:uid="{B3B436AA-3A85-42EF-BD66-A8D94E521304}"/>
    <cellStyle name="Heading 3 2 2 28 2" xfId="6149" xr:uid="{D4471E2B-226D-45E3-92DE-5287EAF85C9D}"/>
    <cellStyle name="Heading 3 2 2 28 2 2" xfId="14169" xr:uid="{990284C0-7E54-4275-9307-D07BECCE8D39}"/>
    <cellStyle name="Heading 3 2 2 28 2 3" xfId="13688" xr:uid="{8BE9F6EE-767F-49DF-B429-A8049EBF0DA6}"/>
    <cellStyle name="Heading 3 2 2 28 2 4" xfId="20027" xr:uid="{3AC87DE0-F6A9-46B4-90FC-36494AEB963D}"/>
    <cellStyle name="Heading 3 2 2 28 2 5" xfId="20487" xr:uid="{29967CA9-6861-4591-8159-8790528F41F4}"/>
    <cellStyle name="Heading 3 2 2 28 2 6" xfId="21982" xr:uid="{9AA9D4F9-2AFE-4859-8DF8-A19C7E639354}"/>
    <cellStyle name="Heading 3 2 2 28 3" xfId="13958" xr:uid="{36C2BE3F-A8D3-4962-93BE-F64C6C9F87DE}"/>
    <cellStyle name="Heading 3 2 2 28 4" xfId="15057" xr:uid="{CE200CCA-208B-4747-B6B0-9824813CB323}"/>
    <cellStyle name="Heading 3 2 2 28 5" xfId="19221" xr:uid="{D9B2C3F1-1394-42B3-8067-C8C20DCEBD49}"/>
    <cellStyle name="Heading 3 2 2 28 6" xfId="22098" xr:uid="{0C615C42-CC91-42EF-B33E-D8B9E576D9FF}"/>
    <cellStyle name="Heading 3 2 2 28 7" xfId="21008" xr:uid="{5D595234-F058-47E0-88C8-DBC431FB8904}"/>
    <cellStyle name="Heading 3 2 2 29" xfId="3325" xr:uid="{C093CAE6-BF70-4EDF-AD41-B57850A07444}"/>
    <cellStyle name="Heading 3 2 2 29 2" xfId="6095" xr:uid="{0B25387C-B7EC-4845-A337-5D10690889C3}"/>
    <cellStyle name="Heading 3 2 2 29 2 2" xfId="14019" xr:uid="{FE249334-EC84-4619-857C-64302958142C}"/>
    <cellStyle name="Heading 3 2 2 29 2 3" xfId="17261" xr:uid="{A88BCA4E-C58B-40A5-AACC-EC6D36499091}"/>
    <cellStyle name="Heading 3 2 2 29 2 4" xfId="20007" xr:uid="{62A79B18-F34F-4E2C-8159-5EBF0736F8CB}"/>
    <cellStyle name="Heading 3 2 2 29 2 5" xfId="20541" xr:uid="{2969F431-8BD0-4FA4-BF28-2EA792541BDF}"/>
    <cellStyle name="Heading 3 2 2 29 2 6" xfId="20214" xr:uid="{94FFECA6-3815-4545-BCDC-363F0B9CE2FE}"/>
    <cellStyle name="Heading 3 2 2 29 3" xfId="16294" xr:uid="{83483B5C-7860-4361-98F3-DBF7067EB9D8}"/>
    <cellStyle name="Heading 3 2 2 29 4" xfId="13342" xr:uid="{458474EF-D28B-4A50-B4D5-8DB74890EBD5}"/>
    <cellStyle name="Heading 3 2 2 29 5" xfId="19203" xr:uid="{6EA75B2C-9763-4677-BBDC-26D7F8D3F00B}"/>
    <cellStyle name="Heading 3 2 2 29 6" xfId="19053" xr:uid="{1476DDB3-E8BA-4D6F-906D-09BB3850588D}"/>
    <cellStyle name="Heading 3 2 2 29 7" xfId="19123" xr:uid="{3D79200A-77F3-4EDC-9B66-07D487FE69DD}"/>
    <cellStyle name="Heading 3 2 2 3" xfId="1922" xr:uid="{58555938-D146-497F-AC8C-0F18DF60E5FA}"/>
    <cellStyle name="Heading 3 2 2 3 10" xfId="34644" xr:uid="{A7CD2EFE-80A5-4B0F-A3F4-97ED16D46A69}"/>
    <cellStyle name="Heading 3 2 2 3 2" xfId="4866" xr:uid="{3FFE70DC-7AA8-4B89-8F62-D91D7767FF6B}"/>
    <cellStyle name="Heading 3 2 2 3 2 2" xfId="13908" xr:uid="{A0246037-ECEE-4BA6-881C-7CA073C10091}"/>
    <cellStyle name="Heading 3 2 2 3 2 3" xfId="14910" xr:uid="{A1E67B14-61AD-41A3-A0FC-584159356CFA}"/>
    <cellStyle name="Heading 3 2 2 3 2 4" xfId="19638" xr:uid="{5B5885A9-4A0B-4C0E-BF8B-4B2EA3CD6E1F}"/>
    <cellStyle name="Heading 3 2 2 3 2 5" xfId="21112" xr:uid="{F1971DCC-973C-41A5-A2D1-F26BCDE00E34}"/>
    <cellStyle name="Heading 3 2 2 3 2 6" xfId="20587" xr:uid="{F4553904-EE28-48D9-91FA-56A6E6D55122}"/>
    <cellStyle name="Heading 3 2 2 3 3" xfId="13808" xr:uid="{FBEC67C4-0B96-4910-A137-8A3149D809C6}"/>
    <cellStyle name="Heading 3 2 2 3 4" xfId="13947" xr:uid="{45B5E95A-EA5D-4FED-B3DD-DD6FA50635D9}"/>
    <cellStyle name="Heading 3 2 2 3 5" xfId="18802" xr:uid="{5706DFFB-1539-47F3-BCDF-27E7AA52307E}"/>
    <cellStyle name="Heading 3 2 2 3 6" xfId="18788" xr:uid="{A294D76C-4C74-4215-9AE8-F1933AAA407C}"/>
    <cellStyle name="Heading 3 2 2 3 7" xfId="22000" xr:uid="{112CFFFE-A4EF-4C7D-9FC6-E4465468BC72}"/>
    <cellStyle name="Heading 3 2 2 3 8" xfId="27792" xr:uid="{C8B478C0-722B-4AD0-8331-232F98079937}"/>
    <cellStyle name="Heading 3 2 2 3 9" xfId="34150" xr:uid="{B32304D1-73BA-47DF-87E3-0B3D3AD94FBC}"/>
    <cellStyle name="Heading 3 2 2 30" xfId="3316" xr:uid="{0967AF04-909C-48C0-A91E-B3098EA7805D}"/>
    <cellStyle name="Heading 3 2 2 30 2" xfId="6088" xr:uid="{8CBD37B5-9D74-429A-B2A2-2FAD66FB4804}"/>
    <cellStyle name="Heading 3 2 2 30 2 2" xfId="13422" xr:uid="{E5FF3285-79EB-44B8-9654-D449F3D8BE4E}"/>
    <cellStyle name="Heading 3 2 2 30 2 3" xfId="13841" xr:uid="{9827A11A-3494-4449-B3A3-7091237D8870}"/>
    <cellStyle name="Heading 3 2 2 30 2 4" xfId="20004" xr:uid="{9DC8B9C8-7F45-473B-87A4-680437A1A2B1}"/>
    <cellStyle name="Heading 3 2 2 30 2 5" xfId="21000" xr:uid="{27E96931-D778-4C7C-A1A3-13D2B0F6FA0A}"/>
    <cellStyle name="Heading 3 2 2 30 2 6" xfId="22416" xr:uid="{0D04C570-8642-4D15-8EC7-9FB5F44E8AE7}"/>
    <cellStyle name="Heading 3 2 2 30 3" xfId="14863" xr:uid="{E653AC2F-CAAC-409A-B42B-8B07E5DA2791}"/>
    <cellStyle name="Heading 3 2 2 30 4" xfId="15404" xr:uid="{1C5C9E07-B706-42C6-824D-83503FB321A0}"/>
    <cellStyle name="Heading 3 2 2 30 5" xfId="19198" xr:uid="{DC71128A-C23E-4582-9F21-EAB97C866D55}"/>
    <cellStyle name="Heading 3 2 2 30 6" xfId="20017" xr:uid="{E98593FB-3DE0-4763-B560-7565E9258F2B}"/>
    <cellStyle name="Heading 3 2 2 30 7" xfId="19469" xr:uid="{8EE955BD-9F00-4D99-890C-79738D37E373}"/>
    <cellStyle name="Heading 3 2 2 31" xfId="3242" xr:uid="{29DF79C1-06C8-4275-A366-93E1755DBC6F}"/>
    <cellStyle name="Heading 3 2 2 31 2" xfId="6027" xr:uid="{03C63FCA-BAAD-4C72-8E2E-00BDBBAB5D29}"/>
    <cellStyle name="Heading 3 2 2 31 2 2" xfId="13287" xr:uid="{15A3F697-EEE9-40FF-B7F2-47CF5E474102}"/>
    <cellStyle name="Heading 3 2 2 31 2 3" xfId="13761" xr:uid="{AC092F21-C1A9-43A9-A46A-1AED81B9E43B}"/>
    <cellStyle name="Heading 3 2 2 31 2 4" xfId="19977" xr:uid="{9D859E68-0B37-4F3B-9E41-A1589CA53DED}"/>
    <cellStyle name="Heading 3 2 2 31 2 5" xfId="20014" xr:uid="{AEA4192A-AEC6-4C43-BA90-0AC2BA5A6ECC}"/>
    <cellStyle name="Heading 3 2 2 31 2 6" xfId="20752" xr:uid="{602004E0-B42F-4E01-9CFA-0BD63A95AF69}"/>
    <cellStyle name="Heading 3 2 2 31 3" xfId="16325" xr:uid="{D8A7C7B0-A563-4A9C-8995-7239EF2D8F24}"/>
    <cellStyle name="Heading 3 2 2 31 4" xfId="15186" xr:uid="{9DD8DD3A-EFA4-404E-BD4C-BC248706A014}"/>
    <cellStyle name="Heading 3 2 2 31 5" xfId="19164" xr:uid="{04B00620-3210-4B13-86D5-8A12DDE6B113}"/>
    <cellStyle name="Heading 3 2 2 31 6" xfId="19941" xr:uid="{FC308519-91D1-4ACD-A4E7-5947B2813C6B}"/>
    <cellStyle name="Heading 3 2 2 31 7" xfId="18748" xr:uid="{F61C0277-7534-4F08-B809-75E5B760D8EA}"/>
    <cellStyle name="Heading 3 2 2 32" xfId="3250" xr:uid="{335F8F83-6DE8-47FD-8B98-FB959A77F82E}"/>
    <cellStyle name="Heading 3 2 2 32 2" xfId="6032" xr:uid="{9C7549EC-0B98-465D-9B8A-5DDEC6BDBF14}"/>
    <cellStyle name="Heading 3 2 2 32 2 2" xfId="14770" xr:uid="{5FB0F6BD-8B10-4B30-8EAC-70A2E3A9D3C0}"/>
    <cellStyle name="Heading 3 2 2 32 2 3" xfId="13560" xr:uid="{B188A902-EC55-494B-B6DC-0C8233B4804C}"/>
    <cellStyle name="Heading 3 2 2 32 2 4" xfId="19981" xr:uid="{D9907299-D931-4106-8D04-0CE1284CCA59}"/>
    <cellStyle name="Heading 3 2 2 32 2 5" xfId="19121" xr:uid="{900C92FB-DEE3-4100-A650-D872D172ABC9}"/>
    <cellStyle name="Heading 3 2 2 32 2 6" xfId="18925" xr:uid="{97BF4122-E3FE-4F6C-B5BA-65F0B409AF86}"/>
    <cellStyle name="Heading 3 2 2 32 3" xfId="14968" xr:uid="{8ED64255-C856-4423-8BC5-F733BA099704}"/>
    <cellStyle name="Heading 3 2 2 32 4" xfId="15217" xr:uid="{1CEB5DFC-A845-4893-8703-76C188651AFC}"/>
    <cellStyle name="Heading 3 2 2 32 5" xfId="19167" xr:uid="{3B32E620-6447-41BE-B447-506AE0C66A10}"/>
    <cellStyle name="Heading 3 2 2 32 6" xfId="19813" xr:uid="{8D2293BE-6C9D-4C9F-B785-D4D13C91142B}"/>
    <cellStyle name="Heading 3 2 2 32 7" xfId="19749" xr:uid="{A7756FBC-277D-4C1F-904E-22DA9960D2CC}"/>
    <cellStyle name="Heading 3 2 2 33" xfId="3569" xr:uid="{F010B819-2454-473C-B2FE-E3EE905A5267}"/>
    <cellStyle name="Heading 3 2 2 33 2" xfId="6294" xr:uid="{16D1FD92-712A-4CF6-AF51-B6C39A44C3DD}"/>
    <cellStyle name="Heading 3 2 2 33 2 2" xfId="14089" xr:uid="{CD552410-FB9E-4704-A8B9-851C539DB08D}"/>
    <cellStyle name="Heading 3 2 2 33 2 3" xfId="14384" xr:uid="{811A136C-E39B-454D-8294-F3611CD23712}"/>
    <cellStyle name="Heading 3 2 2 33 2 4" xfId="20091" xr:uid="{3341EF61-E6D1-4E8A-BA3F-44E6939AA513}"/>
    <cellStyle name="Heading 3 2 2 33 2 5" xfId="20238" xr:uid="{BED58226-0A10-42AF-92EA-8BD69E424F23}"/>
    <cellStyle name="Heading 3 2 2 33 2 6" xfId="19832" xr:uid="{A2582E99-805E-48BF-9416-B086D3B42815}"/>
    <cellStyle name="Heading 3 2 2 33 3" xfId="15585" xr:uid="{714FE133-0153-42D7-A667-B4D1FFF87AA9}"/>
    <cellStyle name="Heading 3 2 2 33 4" xfId="16203" xr:uid="{AEC568DB-519F-4B42-85AC-4636E5E21DA7}"/>
    <cellStyle name="Heading 3 2 2 33 5" xfId="19297" xr:uid="{59FF047B-4D08-44ED-83FF-E8DFD7015B62}"/>
    <cellStyle name="Heading 3 2 2 33 6" xfId="21981" xr:uid="{7B869AB8-668D-4659-9194-3FBA1959AF04}"/>
    <cellStyle name="Heading 3 2 2 33 7" xfId="19998" xr:uid="{FAACA749-3AA0-4FA6-B969-B2F4EF2FC5E6}"/>
    <cellStyle name="Heading 3 2 2 34" xfId="3713" xr:uid="{B6626C09-A622-43FB-920A-3BE8C68168BF}"/>
    <cellStyle name="Heading 3 2 2 34 2" xfId="6408" xr:uid="{8A70C469-C227-4AD3-923D-B7353A075D9A}"/>
    <cellStyle name="Heading 3 2 2 34 2 2" xfId="14489" xr:uid="{6476A91A-B97A-46B3-B6EA-BFB034B0250B}"/>
    <cellStyle name="Heading 3 2 2 34 2 3" xfId="14255" xr:uid="{66BE74AD-1853-42CC-8A59-83353FA30553}"/>
    <cellStyle name="Heading 3 2 2 34 2 4" xfId="20145" xr:uid="{D7EE9244-FB54-49D5-BA56-65255BBB2E06}"/>
    <cellStyle name="Heading 3 2 2 34 2 5" xfId="20483" xr:uid="{27CD41DA-A878-40D7-B3A8-87A1DF2055EC}"/>
    <cellStyle name="Heading 3 2 2 34 2 6" xfId="19528" xr:uid="{B91E89FD-E64A-47AA-9A8A-859734BC97D4}"/>
    <cellStyle name="Heading 3 2 2 34 3" xfId="14305" xr:uid="{F42B23D9-5DF5-46E1-A53C-129A041D0C42}"/>
    <cellStyle name="Heading 3 2 2 34 4" xfId="14806" xr:uid="{E876C0AF-C3C0-49B6-835C-BA81C791EF2F}"/>
    <cellStyle name="Heading 3 2 2 34 5" xfId="19366" xr:uid="{57FC2CC0-95B9-430E-8E34-E4E0BF62938F}"/>
    <cellStyle name="Heading 3 2 2 34 6" xfId="22011" xr:uid="{6A568912-465C-45F6-9E5E-E70C69675D05}"/>
    <cellStyle name="Heading 3 2 2 34 7" xfId="19615" xr:uid="{369EACDA-F6B7-48F1-9A14-723A1A583C68}"/>
    <cellStyle name="Heading 3 2 2 35" xfId="3397" xr:uid="{733F74E5-5EF7-4386-8B73-50CF2951238B}"/>
    <cellStyle name="Heading 3 2 2 35 2" xfId="6156" xr:uid="{E32FA94D-642B-4468-A5CF-7CC2B0772CA8}"/>
    <cellStyle name="Heading 3 2 2 35 2 2" xfId="15141" xr:uid="{B0212ED3-5776-4899-81FE-271DD29D7162}"/>
    <cellStyle name="Heading 3 2 2 35 2 3" xfId="13252" xr:uid="{BB7DE530-8BB3-46BF-862E-4E9DA0B9BB9F}"/>
    <cellStyle name="Heading 3 2 2 35 2 4" xfId="20034" xr:uid="{235AD98F-F297-408D-A0F3-F99F8D433110}"/>
    <cellStyle name="Heading 3 2 2 35 2 5" xfId="21989" xr:uid="{B7203569-C163-425F-9C0B-20474D85019B}"/>
    <cellStyle name="Heading 3 2 2 35 2 6" xfId="18990" xr:uid="{ABE1FDDD-A101-4EE6-AA98-EF4AE7F7559A}"/>
    <cellStyle name="Heading 3 2 2 35 3" xfId="13754" xr:uid="{553C2D10-6652-470D-AB24-1FF8FB026DB9}"/>
    <cellStyle name="Heading 3 2 2 35 4" xfId="13763" xr:uid="{B3CC6766-2650-464C-ACB7-71DEEB809612}"/>
    <cellStyle name="Heading 3 2 2 35 5" xfId="19228" xr:uid="{BC191918-F3B5-4046-82D7-947372334C32}"/>
    <cellStyle name="Heading 3 2 2 35 6" xfId="18775" xr:uid="{15FE0D88-41E3-4365-8D02-C6F4C8E6E62A}"/>
    <cellStyle name="Heading 3 2 2 35 7" xfId="18597" xr:uid="{35348CC3-9449-4CCD-8FC7-18498399AA60}"/>
    <cellStyle name="Heading 3 2 2 36" xfId="3695" xr:uid="{503916EF-E7B5-4BD2-AE87-F798C267D625}"/>
    <cellStyle name="Heading 3 2 2 36 2" xfId="6397" xr:uid="{5A2F4FC1-0829-4627-8A8C-CF881770B0AE}"/>
    <cellStyle name="Heading 3 2 2 36 2 2" xfId="13404" xr:uid="{21731EC8-62C3-4EE0-B4D6-5163412A654B}"/>
    <cellStyle name="Heading 3 2 2 36 2 3" xfId="16464" xr:uid="{4ED6362D-7A58-4333-B3C8-E47DB75B288E}"/>
    <cellStyle name="Heading 3 2 2 36 2 4" xfId="20134" xr:uid="{A8689DB9-3827-478D-8617-E7B152076E53}"/>
    <cellStyle name="Heading 3 2 2 36 2 5" xfId="20256" xr:uid="{F1C10DA2-A150-4D45-BEC2-CB99DE61BD88}"/>
    <cellStyle name="Heading 3 2 2 36 2 6" xfId="19031" xr:uid="{9920F289-4C09-4E93-A7F0-FF8D77452DFB}"/>
    <cellStyle name="Heading 3 2 2 36 3" xfId="13343" xr:uid="{BC48D3F4-69E1-4880-8EDC-68393008C11E}"/>
    <cellStyle name="Heading 3 2 2 36 4" xfId="14243" xr:uid="{865D71F7-4723-4BE7-96C2-745DCB824C88}"/>
    <cellStyle name="Heading 3 2 2 36 5" xfId="19351" xr:uid="{9360E6B2-663D-4326-B232-84B925ED9D29}"/>
    <cellStyle name="Heading 3 2 2 36 6" xfId="18754" xr:uid="{D9BD36E9-9658-4654-9671-0ABEB14BF89A}"/>
    <cellStyle name="Heading 3 2 2 36 7" xfId="20742" xr:uid="{E907A92F-F8F4-43BA-A669-5F7CAECBE801}"/>
    <cellStyle name="Heading 3 2 2 37" xfId="3694" xr:uid="{276F4268-552B-4D1F-AE69-B2C1162A653D}"/>
    <cellStyle name="Heading 3 2 2 37 2" xfId="6396" xr:uid="{2D4BE78E-0624-4C4A-A088-4EAB0E0C99DB}"/>
    <cellStyle name="Heading 3 2 2 37 2 2" xfId="14083" xr:uid="{383E57A7-7433-4C6E-B654-7EBB090CED5D}"/>
    <cellStyle name="Heading 3 2 2 37 2 3" xfId="15257" xr:uid="{EA88DAAB-B355-4D44-B4CD-E525BD3C85C4}"/>
    <cellStyle name="Heading 3 2 2 37 2 4" xfId="20133" xr:uid="{087BCFEF-B634-463F-9FEA-0B6C13769871}"/>
    <cellStyle name="Heading 3 2 2 37 2 5" xfId="21167" xr:uid="{5E485060-E24C-4403-9EEA-04434923C6C2}"/>
    <cellStyle name="Heading 3 2 2 37 2 6" xfId="23197" xr:uid="{BFDD7ABE-3C81-4311-BB6A-99E11346984F}"/>
    <cellStyle name="Heading 3 2 2 37 3" xfId="14033" xr:uid="{8ECF9AB5-C1AC-470C-8EDD-23730C6CA049}"/>
    <cellStyle name="Heading 3 2 2 37 4" xfId="13349" xr:uid="{B1B2D41A-10FA-4511-8930-217070D3520D}"/>
    <cellStyle name="Heading 3 2 2 37 5" xfId="19350" xr:uid="{7438B2B7-28A7-4D29-93E6-166CCCC81493}"/>
    <cellStyle name="Heading 3 2 2 37 6" xfId="18734" xr:uid="{1A616977-D5B5-4BA9-816C-68C3F8AC7B97}"/>
    <cellStyle name="Heading 3 2 2 37 7" xfId="19564" xr:uid="{E655C3EF-16FA-4EE9-A114-7B210243017F}"/>
    <cellStyle name="Heading 3 2 2 38" xfId="3726" xr:uid="{24B6FBE4-8251-450E-8079-BEA6F5F60AC7}"/>
    <cellStyle name="Heading 3 2 2 38 2" xfId="6414" xr:uid="{5BE49F96-688A-4689-84ED-5FB6579C48CE}"/>
    <cellStyle name="Heading 3 2 2 38 2 2" xfId="13243" xr:uid="{5AB5D647-1966-47A6-A8BA-1DAE4AD833FF}"/>
    <cellStyle name="Heading 3 2 2 38 2 3" xfId="14282" xr:uid="{46F24982-321B-4E0C-A9D3-FD8C96393444}"/>
    <cellStyle name="Heading 3 2 2 38 2 4" xfId="20151" xr:uid="{1695AD65-3DD4-431F-820E-91FA18451554}"/>
    <cellStyle name="Heading 3 2 2 38 2 5" xfId="20161" xr:uid="{6AC6678E-0B99-4D9D-90A7-1A4DCCE8737C}"/>
    <cellStyle name="Heading 3 2 2 38 2 6" xfId="21163" xr:uid="{4178392B-7C43-47FB-B124-4E40AA939F59}"/>
    <cellStyle name="Heading 3 2 2 38 3" xfId="13664" xr:uid="{780512D4-09FD-486B-9941-12CDD573D721}"/>
    <cellStyle name="Heading 3 2 2 38 4" xfId="14281" xr:uid="{69C22E9C-2174-453C-8328-DBF28142C219}"/>
    <cellStyle name="Heading 3 2 2 38 5" xfId="19376" xr:uid="{C99E62E0-2C3F-4CE4-889B-5D37F42D2514}"/>
    <cellStyle name="Heading 3 2 2 38 6" xfId="18639" xr:uid="{A9F98C8D-6F2C-4254-A1D3-B80C80B9589E}"/>
    <cellStyle name="Heading 3 2 2 38 7" xfId="19459" xr:uid="{D19E312B-5A0A-440B-9BE3-E59A9EFB68BF}"/>
    <cellStyle name="Heading 3 2 2 39" xfId="3407" xr:uid="{5FAB2F46-A68E-4283-9ACC-0C55D70563D2}"/>
    <cellStyle name="Heading 3 2 2 39 2" xfId="6162" xr:uid="{D8622D4B-E7C2-49DA-AC03-B2C8F1C50EE7}"/>
    <cellStyle name="Heading 3 2 2 39 2 2" xfId="13368" xr:uid="{3D363EA1-69F7-4CA9-AB7A-F67407E75BD6}"/>
    <cellStyle name="Heading 3 2 2 39 2 3" xfId="15243" xr:uid="{442B55B7-E1FF-47D0-844B-7C5B7D60B9E7}"/>
    <cellStyle name="Heading 3 2 2 39 2 4" xfId="20040" xr:uid="{66E9DFC1-7197-46A9-B71B-192EAF91AA1D}"/>
    <cellStyle name="Heading 3 2 2 39 2 5" xfId="19514" xr:uid="{9B4DFFBC-DC2C-4E6E-881A-9FD43DAEDA28}"/>
    <cellStyle name="Heading 3 2 2 39 2 6" xfId="21988" xr:uid="{39CB5E7A-A5E1-4784-A7CB-976CEFBA8729}"/>
    <cellStyle name="Heading 3 2 2 39 3" xfId="13181" xr:uid="{A55B487A-3818-48C8-B348-12D468ACF545}"/>
    <cellStyle name="Heading 3 2 2 39 4" xfId="13340" xr:uid="{260F0C93-C00C-401D-8FFE-7A2D0FDE1D50}"/>
    <cellStyle name="Heading 3 2 2 39 5" xfId="19237" xr:uid="{A12FD4CA-3172-4148-90DE-93966C090573}"/>
    <cellStyle name="Heading 3 2 2 39 6" xfId="20750" xr:uid="{6978AD6E-C261-4872-AE4E-D5C3282D8154}"/>
    <cellStyle name="Heading 3 2 2 39 7" xfId="21009" xr:uid="{B7BB9805-928D-4E20-B6BA-92CB94A37AB8}"/>
    <cellStyle name="Heading 3 2 2 4" xfId="2169" xr:uid="{8773FC55-5DAA-4CD7-8ACB-380963A90D65}"/>
    <cellStyle name="Heading 3 2 2 4 10" xfId="34649" xr:uid="{4E5F3401-C43F-4827-A576-DCAB05C13148}"/>
    <cellStyle name="Heading 3 2 2 4 2" xfId="5081" xr:uid="{715B4455-E2A6-4447-ADF7-D2D12EC50FF7}"/>
    <cellStyle name="Heading 3 2 2 4 2 2" xfId="14948" xr:uid="{14E2AF6D-EDFC-4CE1-813C-7E6353A81AFE}"/>
    <cellStyle name="Heading 3 2 2 4 2 3" xfId="14761" xr:uid="{1FFF1240-6B6D-4CA6-81EF-83250B183A3A}"/>
    <cellStyle name="Heading 3 2 2 4 2 4" xfId="19710" xr:uid="{0F462489-0C7D-4E66-BB53-868476B938B0}"/>
    <cellStyle name="Heading 3 2 2 4 2 5" xfId="21198" xr:uid="{435CDA78-80D4-493E-97B7-5D49826471D4}"/>
    <cellStyle name="Heading 3 2 2 4 2 6" xfId="19922" xr:uid="{1D12A4F1-59F9-4C2C-B170-2B461E734C24}"/>
    <cellStyle name="Heading 3 2 2 4 3" xfId="13828" xr:uid="{48135F44-197C-40F2-BD51-40A86642E6DA}"/>
    <cellStyle name="Heading 3 2 2 4 4" xfId="16461" xr:uid="{B6497663-A425-4471-8CCA-38B57252FF64}"/>
    <cellStyle name="Heading 3 2 2 4 5" xfId="18881" xr:uid="{6A3B31D6-E3B1-4DBB-8AD5-127B7049839E}"/>
    <cellStyle name="Heading 3 2 2 4 6" xfId="20563" xr:uid="{C0241755-699F-4964-8B34-982F3C79F51F}"/>
    <cellStyle name="Heading 3 2 2 4 7" xfId="18872" xr:uid="{CE69BAB7-D52A-44A7-9BF4-2CC1EA56CFB3}"/>
    <cellStyle name="Heading 3 2 2 4 8" xfId="28121" xr:uid="{6799E2F6-CADD-4B70-BB61-DC6E685C1994}"/>
    <cellStyle name="Heading 3 2 2 4 9" xfId="34335" xr:uid="{AEA0A632-F39E-43E1-AA70-5CA7650E0FC9}"/>
    <cellStyle name="Heading 3 2 2 40" xfId="3410" xr:uid="{6FBA3BA2-DA33-4B60-A5B7-7912D8C56F59}"/>
    <cellStyle name="Heading 3 2 2 40 2" xfId="6164" xr:uid="{63C1716E-A91E-4FA6-A92D-6706DB5240F5}"/>
    <cellStyle name="Heading 3 2 2 40 2 2" xfId="14676" xr:uid="{53B99680-75D2-41A3-85BF-F13ADDB8D05E}"/>
    <cellStyle name="Heading 3 2 2 40 2 3" xfId="16454" xr:uid="{80E5DA01-11DC-4D3F-A7E2-CA5164AA75F7}"/>
    <cellStyle name="Heading 3 2 2 40 2 4" xfId="20042" xr:uid="{413A31FB-E489-493C-B276-DC108A967A61}"/>
    <cellStyle name="Heading 3 2 2 40 2 5" xfId="21153" xr:uid="{A977C31A-1AA8-4FDF-B679-2D81064AFA96}"/>
    <cellStyle name="Heading 3 2 2 40 2 6" xfId="20059" xr:uid="{E105BBBF-30BE-4F9F-9EF1-6CB63BAB982E}"/>
    <cellStyle name="Heading 3 2 2 40 3" xfId="13425" xr:uid="{6433D9F0-7550-4D20-974E-E3FF111D6B44}"/>
    <cellStyle name="Heading 3 2 2 40 4" xfId="13872" xr:uid="{C514CCF7-C6B1-4875-AAE1-57EB75482515}"/>
    <cellStyle name="Heading 3 2 2 40 5" xfId="19240" xr:uid="{A085F20B-565E-4417-90D4-84DCABA9D4B6}"/>
    <cellStyle name="Heading 3 2 2 40 6" xfId="19503" xr:uid="{7CA80392-0C92-4D12-A3EB-E1CA6EEE8ECB}"/>
    <cellStyle name="Heading 3 2 2 40 7" xfId="20477" xr:uid="{A3756AEF-E5EA-46FB-9F24-AE17497AAB4B}"/>
    <cellStyle name="Heading 3 2 2 41" xfId="3849" xr:uid="{F540012A-FDFD-4BC3-949A-885240D9FEFC}"/>
    <cellStyle name="Heading 3 2 2 41 2" xfId="6519" xr:uid="{8311DB9C-FE3F-4120-A750-E7CF6E9962C8}"/>
    <cellStyle name="Heading 3 2 2 41 2 2" xfId="15077" xr:uid="{638D8EE3-87B6-47DC-9105-FD2E3809B03E}"/>
    <cellStyle name="Heading 3 2 2 41 2 3" xfId="13402" xr:uid="{109F9E81-B1D6-483E-9D53-6D52FD0CE931}"/>
    <cellStyle name="Heading 3 2 2 41 2 4" xfId="20174" xr:uid="{E4BE47DE-25BA-477B-BA33-7D90B6493D32}"/>
    <cellStyle name="Heading 3 2 2 41 2 5" xfId="20557" xr:uid="{C3F47902-03D6-4E7D-9078-ACBEDF694334}"/>
    <cellStyle name="Heading 3 2 2 41 2 6" xfId="22401" xr:uid="{E56444AE-5DD7-45C7-9BA4-27A5E0E88705}"/>
    <cellStyle name="Heading 3 2 2 41 3" xfId="14352" xr:uid="{0905FCA1-DA29-4217-B033-8BB9B977AF51}"/>
    <cellStyle name="Heading 3 2 2 41 4" xfId="16458" xr:uid="{9A485292-700A-438C-8277-83EBC481CAF0}"/>
    <cellStyle name="Heading 3 2 2 41 5" xfId="19403" xr:uid="{13A55444-4AE0-4122-9F35-16501FCD086A}"/>
    <cellStyle name="Heading 3 2 2 41 6" xfId="21098" xr:uid="{538CE543-194A-41FB-98F1-34D05D1E8681}"/>
    <cellStyle name="Heading 3 2 2 41 7" xfId="21159" xr:uid="{8BB09AA8-FF5D-4314-A3F0-3DC5BE3FC6AC}"/>
    <cellStyle name="Heading 3 2 2 42" xfId="3734" xr:uid="{4BFA8C54-43E4-4FFE-8DB9-56C076656878}"/>
    <cellStyle name="Heading 3 2 2 42 2" xfId="6417" xr:uid="{AFA6EE46-49AF-479A-9B4A-B8AAA25415AB}"/>
    <cellStyle name="Heading 3 2 2 42 2 2" xfId="14371" xr:uid="{2AFBCAE8-AC22-4482-BB6B-EA4FF753A8FA}"/>
    <cellStyle name="Heading 3 2 2 42 2 3" xfId="14163" xr:uid="{D65B223A-0095-42BC-A8FA-1A97249C9E11}"/>
    <cellStyle name="Heading 3 2 2 42 2 4" xfId="20154" xr:uid="{0726F3A0-8139-4E83-BB13-51695133F6F5}"/>
    <cellStyle name="Heading 3 2 2 42 2 5" xfId="21057" xr:uid="{577D1259-C587-49A0-A2F1-815A75FBE606}"/>
    <cellStyle name="Heading 3 2 2 42 2 6" xfId="21022" xr:uid="{B59A589F-7042-424C-A101-6A12F8A43CD4}"/>
    <cellStyle name="Heading 3 2 2 42 3" xfId="13297" xr:uid="{D1919F27-7AF0-4988-B289-9B95EB21C51E}"/>
    <cellStyle name="Heading 3 2 2 42 4" xfId="14091" xr:uid="{DA1D7DDF-DF44-4521-A110-5C39126EBC50}"/>
    <cellStyle name="Heading 3 2 2 42 5" xfId="19381" xr:uid="{391E0C1B-024E-45CA-A16A-679F722CAB77}"/>
    <cellStyle name="Heading 3 2 2 42 6" xfId="18635" xr:uid="{66D52CB1-12FC-4E1D-BF20-C5805649A4F4}"/>
    <cellStyle name="Heading 3 2 2 42 7" xfId="20652" xr:uid="{DF9FBBDF-B6C7-4C35-991A-6A3FAC5CBBE6}"/>
    <cellStyle name="Heading 3 2 2 43" xfId="3786" xr:uid="{7F406B63-5DA5-4FB8-BE81-8A1181421D55}"/>
    <cellStyle name="Heading 3 2 2 43 2" xfId="14125" xr:uid="{921570B2-0B34-45C2-842B-0B640890CCC1}"/>
    <cellStyle name="Heading 3 2 2 43 3" xfId="14321" xr:uid="{BDFFF535-46C6-4D2C-AD56-17E4DA1CCA6B}"/>
    <cellStyle name="Heading 3 2 2 43 4" xfId="19387" xr:uid="{7D2818D4-24FD-44D8-89E3-37504D05B933}"/>
    <cellStyle name="Heading 3 2 2 43 5" xfId="20881" xr:uid="{062DBFA1-5BF1-4B3A-A3A2-58747D9F50CE}"/>
    <cellStyle name="Heading 3 2 2 43 6" xfId="19742" xr:uid="{B1EE4BE1-6302-4E0C-A9A3-AB23CA22E1E7}"/>
    <cellStyle name="Heading 3 2 2 44" xfId="12896" xr:uid="{6F1AF21C-F54D-4933-8C77-5177AA2C1652}"/>
    <cellStyle name="Heading 3 2 2 44 2" xfId="16311" xr:uid="{1E4783DE-4710-40BB-87F3-EFC15FEE84D7}"/>
    <cellStyle name="Heading 3 2 2 44 3" xfId="17304" xr:uid="{F829505C-0AFE-48CF-A4AC-DF7AF1BCE436}"/>
    <cellStyle name="Heading 3 2 2 44 4" xfId="18242" xr:uid="{3821C606-4351-4CE6-9BBD-C708A553DC75}"/>
    <cellStyle name="Heading 3 2 2 44 5" xfId="22084" xr:uid="{1AB4B006-5CC1-4A9E-A9B3-C614D3878E66}"/>
    <cellStyle name="Heading 3 2 2 44 6" xfId="23198" xr:uid="{8A4477BD-2A1E-4614-88BA-00B26C863CD3}"/>
    <cellStyle name="Heading 3 2 2 44 7" xfId="24218" xr:uid="{441B5969-9A40-4F22-89EE-3D71A0E33FA6}"/>
    <cellStyle name="Heading 3 2 2 45" xfId="18584" xr:uid="{F695D677-2342-40F4-9314-AB8C6C67FA66}"/>
    <cellStyle name="Heading 3 2 2 45 2" xfId="22372" xr:uid="{F68BAE34-8054-4FAB-9B7B-FC8AAB0DBC1F}"/>
    <cellStyle name="Heading 3 2 2 45 3" xfId="23404" xr:uid="{B932D376-1082-447A-9C46-01C6F1D2A3F7}"/>
    <cellStyle name="Heading 3 2 2 45 4" xfId="24382" xr:uid="{308558DA-6839-4682-A852-7F4AA8177619}"/>
    <cellStyle name="Heading 3 2 2 46" xfId="18755" xr:uid="{588252AA-4136-4A01-8FFC-0BE1D245103A}"/>
    <cellStyle name="Heading 3 2 2 47" xfId="25271" xr:uid="{D3FDFBB5-801B-4584-ADE5-AC7C8F3EF694}"/>
    <cellStyle name="Heading 3 2 2 48" xfId="25692" xr:uid="{902D17FD-25DD-4784-AD17-EDC9F59C14FF}"/>
    <cellStyle name="Heading 3 2 2 49" xfId="25500" xr:uid="{D2BE055B-9907-4AB7-9EC2-B969B97106D1}"/>
    <cellStyle name="Heading 3 2 2 5" xfId="1933" xr:uid="{07E8F416-F6C0-414C-BB05-9D0AA68B84A8}"/>
    <cellStyle name="Heading 3 2 2 5 2" xfId="4872" xr:uid="{E167EB2D-4CC6-4EF4-B39D-EDEAA9780A8A}"/>
    <cellStyle name="Heading 3 2 2 5 2 2" xfId="16256" xr:uid="{4CD93C8B-5E0C-414A-B113-1EE31EFEAF14}"/>
    <cellStyle name="Heading 3 2 2 5 2 3" xfId="14649" xr:uid="{1CBDB9AC-C5FA-47B7-BC5A-AE6EA43B40CD}"/>
    <cellStyle name="Heading 3 2 2 5 2 4" xfId="19644" xr:uid="{26904A20-95A8-42FB-AB8D-6F8F13A929E1}"/>
    <cellStyle name="Heading 3 2 2 5 2 5" xfId="19345" xr:uid="{466D63D1-C973-4312-A0EB-7191D9617037}"/>
    <cellStyle name="Heading 3 2 2 5 2 6" xfId="19748" xr:uid="{C974D7FC-8A51-4CFF-B8E6-51C88A6F3E30}"/>
    <cellStyle name="Heading 3 2 2 5 3" xfId="13278" xr:uid="{837866C4-7708-4F60-A554-73A7397BD4DA}"/>
    <cellStyle name="Heading 3 2 2 5 4" xfId="14736" xr:uid="{0F175156-FFC8-4269-97A2-C57E58B4FDDB}"/>
    <cellStyle name="Heading 3 2 2 5 5" xfId="18809" xr:uid="{B42F562F-11E3-419A-A6FE-0CD438DD17B1}"/>
    <cellStyle name="Heading 3 2 2 5 6" xfId="19344" xr:uid="{33C6A8D6-EBD4-4B30-9D1A-C240DB9A7D6F}"/>
    <cellStyle name="Heading 3 2 2 5 7" xfId="19971" xr:uid="{1E834F17-21C0-4308-80D0-9E1536F44601}"/>
    <cellStyle name="Heading 3 2 2 5 8" xfId="28126" xr:uid="{8B66E86D-4D3E-45F1-93F1-510F5FB5BFA7}"/>
    <cellStyle name="Heading 3 2 2 50" xfId="26273" xr:uid="{0F683FE0-DD87-47DB-B206-571D2330526D}"/>
    <cellStyle name="Heading 3 2 2 51" xfId="26606" xr:uid="{FD31D219-8447-424F-895D-AEA5C01C55DF}"/>
    <cellStyle name="Heading 3 2 2 52" xfId="26350" xr:uid="{29BF6853-B797-413C-BE0F-CAB059054178}"/>
    <cellStyle name="Heading 3 2 2 53" xfId="26990" xr:uid="{3FE17678-135E-49D1-B7A9-360D2EBAE76C}"/>
    <cellStyle name="Heading 3 2 2 54" xfId="28541" xr:uid="{0FDF75E2-8113-4D40-BAFB-73C2B5550A2D}"/>
    <cellStyle name="Heading 3 2 2 55" xfId="28479" xr:uid="{7BEE56F2-DF35-4801-ADB8-5616CC33874A}"/>
    <cellStyle name="Heading 3 2 2 56" xfId="28818" xr:uid="{879B2094-DBC0-4B1A-9089-22E6D15481BA}"/>
    <cellStyle name="Heading 3 2 2 57" xfId="29112" xr:uid="{441F80DA-5DF0-4007-9495-3B39EB804672}"/>
    <cellStyle name="Heading 3 2 2 58" xfId="28913" xr:uid="{3E2E8246-47CA-46F9-B2D1-9FDED65C612C}"/>
    <cellStyle name="Heading 3 2 2 59" xfId="29368" xr:uid="{AE82FD39-AFC1-4D44-A509-705D36605CBD}"/>
    <cellStyle name="Heading 3 2 2 6" xfId="2161" xr:uid="{854A36BD-A1C2-4389-941B-DE12CF514D45}"/>
    <cellStyle name="Heading 3 2 2 6 2" xfId="5076" xr:uid="{7AD03218-CADB-4874-BAE9-C0E4330DD620}"/>
    <cellStyle name="Heading 3 2 2 6 2 2" xfId="13137" xr:uid="{256AF707-2ECB-4730-9138-E685DE8B2F8C}"/>
    <cellStyle name="Heading 3 2 2 6 2 3" xfId="15194" xr:uid="{239DD103-1509-4A4E-9F97-3374316FD3AF}"/>
    <cellStyle name="Heading 3 2 2 6 2 4" xfId="19705" xr:uid="{FB5B7AEE-9EFA-44B4-9191-786C6D39A3EC}"/>
    <cellStyle name="Heading 3 2 2 6 2 5" xfId="22083" xr:uid="{1BAC749E-30DF-4D54-A3AD-030729EF6F0B}"/>
    <cellStyle name="Heading 3 2 2 6 2 6" xfId="19263" xr:uid="{DE63ECC3-0643-4376-A86E-080083EC9517}"/>
    <cellStyle name="Heading 3 2 2 6 3" xfId="14418" xr:uid="{5F65D47E-1304-4B0C-9C2E-54576CE4AB67}"/>
    <cellStyle name="Heading 3 2 2 6 4" xfId="13292" xr:uid="{10EABF92-F416-4860-90BD-EA3C30A2C1EE}"/>
    <cellStyle name="Heading 3 2 2 6 5" xfId="18875" xr:uid="{D56BFBDC-09C3-4DC5-B199-9366F06E8813}"/>
    <cellStyle name="Heading 3 2 2 6 6" xfId="20621" xr:uid="{B626AA8F-5F11-4434-B731-B6896EB0C186}"/>
    <cellStyle name="Heading 3 2 2 6 7" xfId="20559" xr:uid="{4B78E054-CB4B-4A5D-AB50-FBE4EB9D89ED}"/>
    <cellStyle name="Heading 3 2 2 60" xfId="29789" xr:uid="{259F3AAE-A370-4C77-8E25-D1BC5B4F562B}"/>
    <cellStyle name="Heading 3 2 2 61" xfId="29823" xr:uid="{DF5EF336-1803-46D1-B910-3985487389B5}"/>
    <cellStyle name="Heading 3 2 2 62" xfId="30715" xr:uid="{83E9B842-6E44-4E25-94E6-EBDFD15D1037}"/>
    <cellStyle name="Heading 3 2 2 63" xfId="34945" xr:uid="{2BA2FD6C-3452-417F-A050-07FCE9874481}"/>
    <cellStyle name="Heading 3 2 2 64" xfId="34938" xr:uid="{2A28681C-5875-4FF6-B127-6B3D36BDD99B}"/>
    <cellStyle name="Heading 3 2 2 65" xfId="34941" xr:uid="{BF0D99EE-4FE7-473E-900B-E34DCCD2A31A}"/>
    <cellStyle name="Heading 3 2 2 66" xfId="35198" xr:uid="{15A447FA-A126-4919-A6E2-6329069F84D8}"/>
    <cellStyle name="Heading 3 2 2 67" xfId="35637" xr:uid="{37EBAD6F-60A5-435C-B971-5A206312DAD0}"/>
    <cellStyle name="Heading 3 2 2 68" xfId="1286" xr:uid="{59C9CDCF-D8DB-4397-BB9E-FF73463A6B99}"/>
    <cellStyle name="Heading 3 2 2 7" xfId="2037" xr:uid="{E9D7B9E0-9E94-42AE-9DD3-7C0098FAE4F5}"/>
    <cellStyle name="Heading 3 2 2 7 2" xfId="4967" xr:uid="{2CD15104-476E-4AA2-AB3B-CEDF3D380C53}"/>
    <cellStyle name="Heading 3 2 2 7 2 2" xfId="14140" xr:uid="{CF214DFA-4C86-46F5-8747-4CB109DE545F}"/>
    <cellStyle name="Heading 3 2 2 7 2 3" xfId="15354" xr:uid="{84A39FDB-C760-4FDF-908F-51E78C661767}"/>
    <cellStyle name="Heading 3 2 2 7 2 4" xfId="19671" xr:uid="{EB20793E-4FEF-4A98-B73B-A1E662A17CD9}"/>
    <cellStyle name="Heading 3 2 2 7 2 5" xfId="20780" xr:uid="{E03BEF7A-A983-4E55-A65A-5ABE91325F92}"/>
    <cellStyle name="Heading 3 2 2 7 2 6" xfId="20098" xr:uid="{59A96F74-0285-4B98-B6C0-3B81A55D3FDE}"/>
    <cellStyle name="Heading 3 2 2 7 3" xfId="14441" xr:uid="{E551D1A3-0EEC-4DA8-84A8-EEDB69FCDDCA}"/>
    <cellStyle name="Heading 3 2 2 7 4" xfId="14193" xr:uid="{23C3AB11-57A4-4D74-BD79-3BB9C91F6762}"/>
    <cellStyle name="Heading 3 2 2 7 5" xfId="18838" xr:uid="{2451EE82-E052-4E69-B232-15E9C498F5B7}"/>
    <cellStyle name="Heading 3 2 2 7 6" xfId="19816" xr:uid="{8C859A8A-5298-4645-A218-7842DA11BCBA}"/>
    <cellStyle name="Heading 3 2 2 7 7" xfId="18702" xr:uid="{A830AA0F-92F4-4C83-BC4B-FD8FE8A67E6C}"/>
    <cellStyle name="Heading 3 2 2 8" xfId="2105" xr:uid="{06A20F24-4F80-43FF-A24A-B7086D07DF51}"/>
    <cellStyle name="Heading 3 2 2 8 2" xfId="5022" xr:uid="{2DC326ED-62DD-463B-AFAB-431230ADB1B0}"/>
    <cellStyle name="Heading 3 2 2 8 2 2" xfId="14692" xr:uid="{1240C99D-B82D-4744-B82F-92C095E37EAA}"/>
    <cellStyle name="Heading 3 2 2 8 2 3" xfId="14752" xr:uid="{D99CA54C-9C0E-4C23-B7EC-9C80D14A1D78}"/>
    <cellStyle name="Heading 3 2 2 8 2 4" xfId="19688" xr:uid="{26961676-A70F-49EF-9308-8F8672A0A5E8}"/>
    <cellStyle name="Heading 3 2 2 8 2 5" xfId="18631" xr:uid="{6ADB913F-11BE-4EE4-84D5-AF98F3E77D04}"/>
    <cellStyle name="Heading 3 2 2 8 2 6" xfId="21111" xr:uid="{8A6D34E6-1B89-40F6-843B-7D3B540CAC26}"/>
    <cellStyle name="Heading 3 2 2 8 3" xfId="15101" xr:uid="{341D130B-4E84-4BAB-BF86-FB36AD0C6EAD}"/>
    <cellStyle name="Heading 3 2 2 8 4" xfId="13470" xr:uid="{8E25A260-C489-4265-BAA9-F3892533A402}"/>
    <cellStyle name="Heading 3 2 2 8 5" xfId="18857" xr:uid="{A40FB17D-8A70-48D5-904A-A7C37A1B1AE9}"/>
    <cellStyle name="Heading 3 2 2 8 6" xfId="21994" xr:uid="{633F30D1-836C-42A2-952F-41B4D75F693D}"/>
    <cellStyle name="Heading 3 2 2 8 7" xfId="20568" xr:uid="{7A36197E-B5BF-44F0-B869-38309BED2116}"/>
    <cellStyle name="Heading 3 2 2 9" xfId="1926" xr:uid="{0E76194A-9B3D-4FE4-B6D6-4C776716CDBB}"/>
    <cellStyle name="Heading 3 2 2 9 2" xfId="4868" xr:uid="{ADBEC7F2-EB8F-403D-9B6E-A9E474CDE409}"/>
    <cellStyle name="Heading 3 2 2 9 2 2" xfId="15369" xr:uid="{E179CAFB-5E83-4BBA-B248-FF860141BED5}"/>
    <cellStyle name="Heading 3 2 2 9 2 3" xfId="14716" xr:uid="{DA332266-00E2-40F0-932C-887619B31648}"/>
    <cellStyle name="Heading 3 2 2 9 2 4" xfId="19640" xr:uid="{6BC7B335-87C1-4DAA-BA45-87A686DE0A80}"/>
    <cellStyle name="Heading 3 2 2 9 2 5" xfId="19427" xr:uid="{9DBA1E1C-BFCD-43C9-88BA-95F5335E6882}"/>
    <cellStyle name="Heading 3 2 2 9 2 6" xfId="18612" xr:uid="{26F2037B-A780-4903-AE7F-43CB0DE12FD0}"/>
    <cellStyle name="Heading 3 2 2 9 3" xfId="13799" xr:uid="{C3D254FA-0BA5-472A-BA44-4C7464E6686F}"/>
    <cellStyle name="Heading 3 2 2 9 4" xfId="14215" xr:uid="{40C93883-964B-4C77-A944-05EDC7684925}"/>
    <cellStyle name="Heading 3 2 2 9 5" xfId="18804" xr:uid="{3DB00C25-010D-4003-AC3F-29734572F5DE}"/>
    <cellStyle name="Heading 3 2 2 9 6" xfId="20697" xr:uid="{742E1D92-E897-426D-B462-06C3889E5358}"/>
    <cellStyle name="Heading 3 2 2 9 7" xfId="20190" xr:uid="{B9F24246-6804-4A7F-8398-37BE38951B23}"/>
    <cellStyle name="Heading 3 2 20" xfId="2816" xr:uid="{9DBF58B4-71E0-4411-94D1-81FF15613FDE}"/>
    <cellStyle name="Heading 3 2 20 2" xfId="5653" xr:uid="{6224D3E3-6436-4C7B-A0DE-7FC1DBE12459}"/>
    <cellStyle name="Heading 3 2 20 2 2" xfId="16289" xr:uid="{B03BD7BD-16DA-4EC3-BC94-9BB98CDBB1A4}"/>
    <cellStyle name="Heading 3 2 20 2 3" xfId="14342" xr:uid="{333A7837-29E6-433F-AACF-287B6A23B8C6}"/>
    <cellStyle name="Heading 3 2 20 2 4" xfId="19870" xr:uid="{98721910-2077-499C-8412-4A11ADD9C88F}"/>
    <cellStyle name="Heading 3 2 20 2 5" xfId="20544" xr:uid="{861DCF1B-68C1-4298-9707-62E3BCD9FA94}"/>
    <cellStyle name="Heading 3 2 20 2 6" xfId="19465" xr:uid="{C5897311-7294-4EB3-96DD-CCBE01BD3A0E}"/>
    <cellStyle name="Heading 3 2 20 3" xfId="13801" xr:uid="{0A90DFC3-63AD-4617-9A4C-B544A9F730D1}"/>
    <cellStyle name="Heading 3 2 20 4" xfId="13779" xr:uid="{FB11130C-C672-4BB5-AB75-0DFA81ED4213}"/>
    <cellStyle name="Heading 3 2 20 5" xfId="19042" xr:uid="{1A8145ED-8094-43FC-AD4B-164F01325F3A}"/>
    <cellStyle name="Heading 3 2 20 6" xfId="22068" xr:uid="{F4500ECC-4E70-4524-B5E8-4D6ED95F2897}"/>
    <cellStyle name="Heading 3 2 20 7" xfId="19573" xr:uid="{F0197C53-4E14-44DC-9695-F05608571C89}"/>
    <cellStyle name="Heading 3 2 21" xfId="2766" xr:uid="{B2138232-75CD-485C-8EAF-FCE2DA083268}"/>
    <cellStyle name="Heading 3 2 21 2" xfId="5611" xr:uid="{BE8B97AC-8204-4221-A757-EA0CC0C925F6}"/>
    <cellStyle name="Heading 3 2 21 2 2" xfId="13561" xr:uid="{2FD97D3B-CC6C-4455-A527-6B9CF4A916D1}"/>
    <cellStyle name="Heading 3 2 21 2 3" xfId="14252" xr:uid="{014C7394-68E5-4404-8EEF-088B60A631D5}"/>
    <cellStyle name="Heading 3 2 21 2 4" xfId="19854" xr:uid="{012FAAE2-224E-43B2-B164-4DC74EE80C36}"/>
    <cellStyle name="Heading 3 2 21 2 5" xfId="20224" xr:uid="{1A2AE5B8-EF1E-4195-8BE0-36F8D9B6853E}"/>
    <cellStyle name="Heading 3 2 21 2 6" xfId="23144" xr:uid="{523D9113-443B-4FD5-9758-06485B8A766A}"/>
    <cellStyle name="Heading 3 2 21 3" xfId="14913" xr:uid="{B98667C8-693B-4C17-8ED2-2333BF2DF9B2}"/>
    <cellStyle name="Heading 3 2 21 4" xfId="16206" xr:uid="{497A0FDC-AA5B-4170-98BF-ADA7D4CE372D}"/>
    <cellStyle name="Heading 3 2 21 5" xfId="19028" xr:uid="{2FDBF8F7-3795-4305-8CB6-786CE1AB630A}"/>
    <cellStyle name="Heading 3 2 21 6" xfId="21193" xr:uid="{46BA8DBB-CB1B-4077-9F4A-C0C8AA470F54}"/>
    <cellStyle name="Heading 3 2 21 7" xfId="19493" xr:uid="{E2F0BE99-2402-489A-8027-F1F4D3C1AA7F}"/>
    <cellStyle name="Heading 3 2 22" xfId="3122" xr:uid="{87CEA07C-1124-48C4-9E95-C38DD8FC1FDC}"/>
    <cellStyle name="Heading 3 2 22 2" xfId="5926" xr:uid="{D0F709DD-2EAD-4CB9-8C14-14CE3F822450}"/>
    <cellStyle name="Heading 3 2 22 2 2" xfId="14877" xr:uid="{69E649FF-B9B9-4B25-BD1D-B7044162755A}"/>
    <cellStyle name="Heading 3 2 22 2 3" xfId="16252" xr:uid="{CD277DBE-7428-4419-AC0E-C6901AA77076}"/>
    <cellStyle name="Heading 3 2 22 2 4" xfId="19950" xr:uid="{5E393E86-1620-4C56-8F1A-D6FC60E01E49}"/>
    <cellStyle name="Heading 3 2 22 2 5" xfId="21104" xr:uid="{AD631456-83EA-4BD9-977A-41D23926EECE}"/>
    <cellStyle name="Heading 3 2 22 2 6" xfId="19474" xr:uid="{72B0B3B3-895C-4CC4-AC69-3D1CB2885FA2}"/>
    <cellStyle name="Heading 3 2 22 3" xfId="14673" xr:uid="{A0AED126-2A75-4E3C-9D14-7D2C01024E66}"/>
    <cellStyle name="Heading 3 2 22 4" xfId="13169" xr:uid="{E6003EE4-FD6C-4097-B6EF-7AF0BB884A9F}"/>
    <cellStyle name="Heading 3 2 22 5" xfId="19134" xr:uid="{C38F4D57-0691-4D15-8CA7-F20722AF65B0}"/>
    <cellStyle name="Heading 3 2 22 6" xfId="18869" xr:uid="{09065FBD-AF21-4642-996B-3D00EA2984FC}"/>
    <cellStyle name="Heading 3 2 22 7" xfId="20499" xr:uid="{C5BC1F57-532B-44EF-AD13-0DB38EC554DE}"/>
    <cellStyle name="Heading 3 2 23" xfId="3020" xr:uid="{D90CF86A-010C-4ADC-BB4A-4954398988F0}"/>
    <cellStyle name="Heading 3 2 23 2" xfId="5833" xr:uid="{0878B5C3-5954-4FA1-B244-81EDF4CD477A}"/>
    <cellStyle name="Heading 3 2 23 2 2" xfId="13322" xr:uid="{0CE76A49-DCBD-4D88-8E50-42A84F13978B}"/>
    <cellStyle name="Heading 3 2 23 2 3" xfId="17262" xr:uid="{3DDF50C8-768A-4CC1-8C1D-96EA53107AC9}"/>
    <cellStyle name="Heading 3 2 23 2 4" xfId="19921" xr:uid="{D213576D-AEC4-4FEC-AA32-2C3E10B2E757}"/>
    <cellStyle name="Heading 3 2 23 2 5" xfId="20202" xr:uid="{7C03D95D-F8D2-46D8-864F-02A13D32D5FD}"/>
    <cellStyle name="Heading 3 2 23 2 6" xfId="21123" xr:uid="{5F792CCF-F21C-4440-A1EC-A06332D99151}"/>
    <cellStyle name="Heading 3 2 23 3" xfId="15165" xr:uid="{8848256C-0485-45F1-A74A-1960FAAC3C32}"/>
    <cellStyle name="Heading 3 2 23 4" xfId="15320" xr:uid="{44DCE67E-3588-43DC-BC3A-CC6ABE55C0D1}"/>
    <cellStyle name="Heading 3 2 23 5" xfId="19099" xr:uid="{335FC6DA-34DB-4146-8FD3-25BC66E3E135}"/>
    <cellStyle name="Heading 3 2 23 6" xfId="21076" xr:uid="{B9138D08-5CFB-4D7F-9BB4-96F99A009EA5}"/>
    <cellStyle name="Heading 3 2 23 7" xfId="18850" xr:uid="{F5612FCA-AF74-4351-BCF8-A527BEA1CC10}"/>
    <cellStyle name="Heading 3 2 24" xfId="3062" xr:uid="{6BEA9E3B-E705-4A71-80C0-3D04D35897CA}"/>
    <cellStyle name="Heading 3 2 24 2" xfId="5872" xr:uid="{21BE2744-8D02-4268-B6D1-E37BCE4CA37F}"/>
    <cellStyle name="Heading 3 2 24 2 2" xfId="15034" xr:uid="{1684D34A-5BAF-4609-92FE-0309D41099AC}"/>
    <cellStyle name="Heading 3 2 24 2 3" xfId="13887" xr:uid="{3E37A42D-511C-4B46-9013-22E1B6F3C294}"/>
    <cellStyle name="Heading 3 2 24 2 4" xfId="19930" xr:uid="{DC510EDF-C8ED-4F0B-8D0E-2BDFD2F9CDB0}"/>
    <cellStyle name="Heading 3 2 24 2 5" xfId="20755" xr:uid="{EEAE61A7-9241-4802-9E26-FF361F0FDB0C}"/>
    <cellStyle name="Heading 3 2 24 2 6" xfId="20672" xr:uid="{E2F08834-3261-4DDF-845E-CED572C9C654}"/>
    <cellStyle name="Heading 3 2 24 3" xfId="13366" xr:uid="{2ED142D2-AEDD-4352-8570-235C44A3805E}"/>
    <cellStyle name="Heading 3 2 24 4" xfId="16253" xr:uid="{78B5EB60-348A-4EE0-8CAA-50CA9CCF3288}"/>
    <cellStyle name="Heading 3 2 24 5" xfId="19107" xr:uid="{E4F34353-798D-4F4F-85DE-A2A2A3D3B9AD}"/>
    <cellStyle name="Heading 3 2 24 6" xfId="19125" xr:uid="{BBE2930C-DCD9-471B-AEB2-C11EB6B5F6E4}"/>
    <cellStyle name="Heading 3 2 24 7" xfId="19651" xr:uid="{71A35E38-62B7-4679-97FD-B08BD8743FFB}"/>
    <cellStyle name="Heading 3 2 25" xfId="3128" xr:uid="{2C3D8D06-AE09-4DC7-909E-43D6E0DECA62}"/>
    <cellStyle name="Heading 3 2 25 2" xfId="5929" xr:uid="{9BEE472B-C46B-47CF-BD51-61421D2FD15C}"/>
    <cellStyle name="Heading 3 2 25 2 2" xfId="13749" xr:uid="{BE51CB5C-A898-4FD2-B831-8A40E110E234}"/>
    <cellStyle name="Heading 3 2 25 2 3" xfId="15284" xr:uid="{44039BC3-E65D-4AC9-96F7-134526B785D3}"/>
    <cellStyle name="Heading 3 2 25 2 4" xfId="19953" xr:uid="{FAF8A958-7723-4AFA-BD0B-8A2C0F8CE3B3}"/>
    <cellStyle name="Heading 3 2 25 2 5" xfId="20660" xr:uid="{CC55ED28-0B49-4D81-BEB7-7F1E0E199430}"/>
    <cellStyle name="Heading 3 2 25 2 6" xfId="18701" xr:uid="{42F8B9B2-F792-4EA2-9F14-A3A3CA527448}"/>
    <cellStyle name="Heading 3 2 25 3" xfId="13914" xr:uid="{278CEC19-0F7A-4539-8E1E-DDAB0383D7CA}"/>
    <cellStyle name="Heading 3 2 25 4" xfId="14895" xr:uid="{04E3EDBF-E554-4C5A-BCCB-FE2B3CD70F1E}"/>
    <cellStyle name="Heading 3 2 25 5" xfId="19137" xr:uid="{07CAD13D-74A6-4AD4-89F8-61968EFB7AB6}"/>
    <cellStyle name="Heading 3 2 25 6" xfId="21077" xr:uid="{2E575AB4-3411-4661-895E-49EC0E063423}"/>
    <cellStyle name="Heading 3 2 25 7" xfId="23215" xr:uid="{6A54258D-05B2-43DA-A7C6-86E4E47E4207}"/>
    <cellStyle name="Heading 3 2 26" xfId="3081" xr:uid="{71AAF56E-710E-4706-B3CE-403EDD49E457}"/>
    <cellStyle name="Heading 3 2 26 2" xfId="5887" xr:uid="{5AC1ADC0-1822-4E79-B99D-09940C42E712}"/>
    <cellStyle name="Heading 3 2 26 2 2" xfId="15033" xr:uid="{A6F40FC3-87B8-4F0D-BEF8-9C16A44C7A93}"/>
    <cellStyle name="Heading 3 2 26 2 3" xfId="15261" xr:uid="{8D4115CC-AA1D-4B36-8A3F-8B1A5B67A156}"/>
    <cellStyle name="Heading 3 2 26 2 4" xfId="19938" xr:uid="{3EBBFD23-8DAF-4CEF-92B3-0B01E564C4D4}"/>
    <cellStyle name="Heading 3 2 26 2 5" xfId="20638" xr:uid="{CF07F3F2-5D0D-45DF-A7CA-9834CD215CDD}"/>
    <cellStyle name="Heading 3 2 26 2 6" xfId="19494" xr:uid="{D2F3D0F8-6C9C-436B-BE19-C9E919FBE25E}"/>
    <cellStyle name="Heading 3 2 26 3" xfId="15286" xr:uid="{F43AF76A-5391-47DE-9C4E-338E30B5D61F}"/>
    <cellStyle name="Heading 3 2 26 4" xfId="15212" xr:uid="{636A1487-7ACC-4FD5-A8A8-1A96939BFF14}"/>
    <cellStyle name="Heading 3 2 26 5" xfId="19116" xr:uid="{9915A873-9164-4706-9631-68ECCF3A2497}"/>
    <cellStyle name="Heading 3 2 26 6" xfId="20473" xr:uid="{3E877D1B-6DAE-4B76-8938-5A64FFBDD6FE}"/>
    <cellStyle name="Heading 3 2 26 7" xfId="20632" xr:uid="{CEA6EB9A-388A-4AB7-A59F-C95396E84C21}"/>
    <cellStyle name="Heading 3 2 27" xfId="3133" xr:uid="{F8345588-8D89-4FB9-88B1-A113DAA7D176}"/>
    <cellStyle name="Heading 3 2 27 2" xfId="5931" xr:uid="{686FDDB0-6E3D-4014-86E7-D82456AFA0A5}"/>
    <cellStyle name="Heading 3 2 27 2 2" xfId="15269" xr:uid="{F4290999-9652-48C6-9163-A37A74B2F91B}"/>
    <cellStyle name="Heading 3 2 27 2 3" xfId="14260" xr:uid="{5C4045F1-FE20-4CFC-8A91-9A95E00BC265}"/>
    <cellStyle name="Heading 3 2 27 2 4" xfId="19955" xr:uid="{B33D4404-6FC4-4F75-82F9-326F1724E216}"/>
    <cellStyle name="Heading 3 2 27 2 5" xfId="20121" xr:uid="{60764A5B-FDB3-4090-B956-414B2BEF5D77}"/>
    <cellStyle name="Heading 3 2 27 2 6" xfId="19188" xr:uid="{57795876-34ED-4700-8013-B8B87B18EC25}"/>
    <cellStyle name="Heading 3 2 27 3" xfId="14893" xr:uid="{D3D62706-08EE-4B8D-93C0-B1C55357697A}"/>
    <cellStyle name="Heading 3 2 27 4" xfId="14022" xr:uid="{CCD8AC6D-703E-45F6-9EC9-DB4589C01AD8}"/>
    <cellStyle name="Heading 3 2 27 5" xfId="19139" xr:uid="{B976AB0D-3755-4E4E-B6E2-85F255CC4A9D}"/>
    <cellStyle name="Heading 3 2 27 6" xfId="20018" xr:uid="{235ED0C7-4B11-4D30-832F-79ED62965607}"/>
    <cellStyle name="Heading 3 2 27 7" xfId="20622" xr:uid="{2A4F52A4-32B7-412B-9A0C-D1C49EAD539C}"/>
    <cellStyle name="Heading 3 2 28" xfId="3382" xr:uid="{B3DE16A1-31DD-4143-A7DE-530BBAB644E7}"/>
    <cellStyle name="Heading 3 2 28 2" xfId="6148" xr:uid="{63EAA411-40EC-4D70-A9E0-F9A79010EAD8}"/>
    <cellStyle name="Heading 3 2 28 2 2" xfId="15199" xr:uid="{6CA3F98A-45DB-4D9A-AEE3-9083EAB13DBB}"/>
    <cellStyle name="Heading 3 2 28 2 3" xfId="17241" xr:uid="{020AC535-B8B8-49D2-A1BF-77690C984311}"/>
    <cellStyle name="Heading 3 2 28 2 4" xfId="20026" xr:uid="{3DE6EA33-1C89-4D20-B430-C1F06202F7AC}"/>
    <cellStyle name="Heading 3 2 28 2 5" xfId="18902" xr:uid="{8CBA0412-D396-4ABF-894D-2B2B45A863BD}"/>
    <cellStyle name="Heading 3 2 28 2 6" xfId="19049" xr:uid="{AA7CAB3B-0CD8-40BC-B24E-9CF65E73970A}"/>
    <cellStyle name="Heading 3 2 28 3" xfId="14662" xr:uid="{74FCB398-BFE9-43C5-BB38-0A5CE7FBBC2D}"/>
    <cellStyle name="Heading 3 2 28 4" xfId="15081" xr:uid="{4FC75352-05A2-4184-8C7B-00327756008F}"/>
    <cellStyle name="Heading 3 2 28 5" xfId="19220" xr:uid="{20B29B69-D88B-4CAA-B794-9E7319B98CF7}"/>
    <cellStyle name="Heading 3 2 28 6" xfId="19701" xr:uid="{C32B331C-5135-4C20-9D93-7AB311BEDAAA}"/>
    <cellStyle name="Heading 3 2 28 7" xfId="20605" xr:uid="{15E54D25-3C33-4871-8451-1E276BE84899}"/>
    <cellStyle name="Heading 3 2 29" xfId="3326" xr:uid="{3CC453ED-2F49-44E8-B82B-7DE3B45B7558}"/>
    <cellStyle name="Heading 3 2 29 2" xfId="6096" xr:uid="{3A8B2338-AAB3-4159-994C-9F6A1090A6EE}"/>
    <cellStyle name="Heading 3 2 29 2 2" xfId="13320" xr:uid="{973FE6C3-8E95-42F5-8B7C-D313420702D0}"/>
    <cellStyle name="Heading 3 2 29 2 3" xfId="14132" xr:uid="{09434F80-26F7-42DE-B247-9425E37E3325}"/>
    <cellStyle name="Heading 3 2 29 2 4" xfId="20008" xr:uid="{C038013E-B8D3-4C54-8CA3-EE87ABD48BBD}"/>
    <cellStyle name="Heading 3 2 29 2 5" xfId="20943" xr:uid="{1F8390B0-71B7-440E-A50A-1B8369E741E2}"/>
    <cellStyle name="Heading 3 2 29 2 6" xfId="19154" xr:uid="{70FA4E9E-EE9A-45E9-B404-E5A2FB6AB0CD}"/>
    <cellStyle name="Heading 3 2 29 3" xfId="14922" xr:uid="{B24A29C5-3D4F-457E-B2D4-8A13CF4D5D05}"/>
    <cellStyle name="Heading 3 2 29 4" xfId="14032" xr:uid="{AD3832B9-40FF-45F5-BE91-6B02B80FB572}"/>
    <cellStyle name="Heading 3 2 29 5" xfId="19204" xr:uid="{FCEAF59C-B8A7-4C03-984F-D73F5BF08ED7}"/>
    <cellStyle name="Heading 3 2 29 6" xfId="20546" xr:uid="{408B453E-6521-42DE-AA32-80401C4ECBEE}"/>
    <cellStyle name="Heading 3 2 29 7" xfId="20647" xr:uid="{E4B0E336-0550-445E-9366-EBCDF32F9526}"/>
    <cellStyle name="Heading 3 2 3" xfId="1892" xr:uid="{E5BD600A-4AB8-4682-83FF-EE85B44BBA8B}"/>
    <cellStyle name="Heading 3 2 3 2" xfId="4852" xr:uid="{3FC4A678-BA6A-4DD7-A0A3-328B26A77B9A}"/>
    <cellStyle name="Heading 3 2 3 2 2" xfId="15134" xr:uid="{A1BDB7A6-277D-40F1-89A9-6AEA9F9A8000}"/>
    <cellStyle name="Heading 3 2 3 2 3" xfId="16326" xr:uid="{C2A88F9E-1ABC-471B-A323-96463C4FE44B}"/>
    <cellStyle name="Heading 3 2 3 2 4" xfId="19624" xr:uid="{11197BFC-8B6A-4136-AE77-F31AAC78E28E}"/>
    <cellStyle name="Heading 3 2 3 2 5" xfId="19621" xr:uid="{50921B1D-9B0A-4C0E-9060-6884B82D9F18}"/>
    <cellStyle name="Heading 3 2 3 2 6" xfId="20449" xr:uid="{ED194AB5-C128-42C0-8B65-DED10B0D04E3}"/>
    <cellStyle name="Heading 3 2 3 3" xfId="13917" xr:uid="{27BF7FD1-F1B7-455C-82A3-F9717A473937}"/>
    <cellStyle name="Heading 3 2 3 4" xfId="16322" xr:uid="{BE904B8B-5A6B-474C-A6EA-A8F433238C27}"/>
    <cellStyle name="Heading 3 2 3 5" xfId="18786" xr:uid="{8D190F8F-9090-4D66-9CFE-8CC48E0A4D42}"/>
    <cellStyle name="Heading 3 2 3 6" xfId="19451" xr:uid="{ED9A8773-65D0-4E8F-942E-7418B3E7255B}"/>
    <cellStyle name="Heading 3 2 3 7" xfId="22966" xr:uid="{9646BD6B-BDBB-4961-80E4-9DD7F929CDA5}"/>
    <cellStyle name="Heading 3 2 3 8" xfId="27559" xr:uid="{2BDBCC9C-1F55-44C3-B6DE-9522DF8245FB}"/>
    <cellStyle name="Heading 3 2 3 9" xfId="33408" xr:uid="{BEC6168C-ECA5-4BD1-8C65-7C6BBDF454A3}"/>
    <cellStyle name="Heading 3 2 30" xfId="3141" xr:uid="{24777FFA-8106-47D9-828F-D006D3DBA4EE}"/>
    <cellStyle name="Heading 3 2 30 2" xfId="5936" xr:uid="{18F44988-8783-4972-B2DE-02CED1CE5623}"/>
    <cellStyle name="Heading 3 2 30 2 2" xfId="14216" xr:uid="{B75EEC90-5098-4120-84DA-8B5820F7B93E}"/>
    <cellStyle name="Heading 3 2 30 2 3" xfId="16330" xr:uid="{52DB8F9A-46C2-4B8E-BF57-7EF670A33581}"/>
    <cellStyle name="Heading 3 2 30 2 4" xfId="19960" xr:uid="{D17ADDBF-9BC4-4A2B-B778-5D6C7B501114}"/>
    <cellStyle name="Heading 3 2 30 2 5" xfId="19208" xr:uid="{5629737C-B538-4D56-BBAD-D5C9B5E9B716}"/>
    <cellStyle name="Heading 3 2 30 2 6" xfId="20530" xr:uid="{E207F011-C01E-45F5-96E3-776252A0FCC5}"/>
    <cellStyle name="Heading 3 2 30 3" xfId="14836" xr:uid="{F41492B0-8738-4B01-B1AD-1D38F8032AB3}"/>
    <cellStyle name="Heading 3 2 30 4" xfId="15290" xr:uid="{FBB32F38-7B3E-4C4E-9B92-349CAC6973EB}"/>
    <cellStyle name="Heading 3 2 30 5" xfId="19145" xr:uid="{6FF9EE76-CF4E-45E7-A428-B45E01B91B55}"/>
    <cellStyle name="Heading 3 2 30 6" xfId="19880" xr:uid="{3DD85EFF-4E87-4D95-8F16-A5F44EC32A12}"/>
    <cellStyle name="Heading 3 2 30 7" xfId="22108" xr:uid="{DF62571D-5C08-470E-94E4-3CDE4EBD768E}"/>
    <cellStyle name="Heading 3 2 31" xfId="3339" xr:uid="{B38679A3-2F0F-4268-B1BD-825A020C5728}"/>
    <cellStyle name="Heading 3 2 31 2" xfId="6108" xr:uid="{78DDB0AE-3A29-4DB3-92A3-440AC44C036E}"/>
    <cellStyle name="Heading 3 2 31 2 2" xfId="13852" xr:uid="{46B2074F-9755-4DB9-ABCF-D2F74DAD0E0C}"/>
    <cellStyle name="Heading 3 2 31 2 3" xfId="17300" xr:uid="{C8A029B3-B7B0-43CE-B20A-94FBDAD0A785}"/>
    <cellStyle name="Heading 3 2 31 2 4" xfId="20011" xr:uid="{48F6EE4D-DDDD-4039-A416-3B29C9A04C20}"/>
    <cellStyle name="Heading 3 2 31 2 5" xfId="22079" xr:uid="{38FEC98A-D9DD-4A5A-A978-584C15A6F560}"/>
    <cellStyle name="Heading 3 2 31 2 6" xfId="20271" xr:uid="{2EA371EE-C3FB-4854-88E5-FB07D7EBEDDA}"/>
    <cellStyle name="Heading 3 2 31 3" xfId="13495" xr:uid="{B5CE2219-3C82-44B5-9BC4-7C51C95CB112}"/>
    <cellStyle name="Heading 3 2 31 4" xfId="13375" xr:uid="{68B0DE63-1A27-4AB8-A06F-55D4F0A7B552}"/>
    <cellStyle name="Heading 3 2 31 5" xfId="19206" xr:uid="{CA8580C1-E7F5-43A6-851C-06FD0162C419}"/>
    <cellStyle name="Heading 3 2 31 6" xfId="22099" xr:uid="{27F240D5-CAA3-4F0E-9C0F-AA0B8174EA0F}"/>
    <cellStyle name="Heading 3 2 31 7" xfId="20156" xr:uid="{227096D1-499D-4EC3-8F08-3D8D26EC5B11}"/>
    <cellStyle name="Heading 3 2 32" xfId="3252" xr:uid="{1086A77E-EAA8-49E7-A9BA-5A4971043E54}"/>
    <cellStyle name="Heading 3 2 32 2" xfId="6034" xr:uid="{FEB93EF0-EA9C-4BC7-900C-6444230CADC2}"/>
    <cellStyle name="Heading 3 2 32 2 2" xfId="14137" xr:uid="{2E9518BC-E1E9-4CA2-B688-5C247E99CA4F}"/>
    <cellStyle name="Heading 3 2 32 2 3" xfId="14239" xr:uid="{BD382C4B-417E-4409-8EE8-253671AAB2E5}"/>
    <cellStyle name="Heading 3 2 32 2 4" xfId="19983" xr:uid="{9BB114EF-423C-4FA8-A395-9D5AACE41DA4}"/>
    <cellStyle name="Heading 3 2 32 2 5" xfId="20973" xr:uid="{711E6D74-5D79-42C9-95C4-1A4A4E7EBF65}"/>
    <cellStyle name="Heading 3 2 32 2 6" xfId="23400" xr:uid="{2D036F22-BFC6-48E3-873E-2BAF7BB142DD}"/>
    <cellStyle name="Heading 3 2 32 3" xfId="14455" xr:uid="{DF56520B-FCFB-42CA-9BC5-AC8099456D7B}"/>
    <cellStyle name="Heading 3 2 32 4" xfId="17239" xr:uid="{F4DFF371-44B2-4576-8D9D-EC710BC912FD}"/>
    <cellStyle name="Heading 3 2 32 5" xfId="19169" xr:uid="{CADB9017-D74E-4C8D-BD13-22A1A33388F2}"/>
    <cellStyle name="Heading 3 2 32 6" xfId="20520" xr:uid="{4FA943E9-BE53-4224-95D8-88D08AD86DC5}"/>
    <cellStyle name="Heading 3 2 32 7" xfId="20901" xr:uid="{D6275CD1-1FC7-4D40-8273-14D987FCBB26}"/>
    <cellStyle name="Heading 3 2 33" xfId="3275" xr:uid="{DF1B7E88-7BF6-4C90-A726-31010A629F24}"/>
    <cellStyle name="Heading 3 2 33 2" xfId="6053" xr:uid="{07934CF6-0F8F-45C9-9C9F-0B5E8EF273D7}"/>
    <cellStyle name="Heading 3 2 33 2 2" xfId="14744" xr:uid="{06004DC7-0909-4A3E-B92E-222C4822289F}"/>
    <cellStyle name="Heading 3 2 33 2 3" xfId="14801" xr:uid="{591CCE55-A922-48BA-B499-0F1EC3C0D0D9}"/>
    <cellStyle name="Heading 3 2 33 2 4" xfId="19994" xr:uid="{0212FC7D-FE34-48BF-8150-B0BB05636B1B}"/>
    <cellStyle name="Heading 3 2 33 2 5" xfId="19616" xr:uid="{8AC7FE97-A04A-49BB-A9C0-36D1DF0964BD}"/>
    <cellStyle name="Heading 3 2 33 2 6" xfId="20963" xr:uid="{418F602C-5A77-48E8-80CB-2963C72664E2}"/>
    <cellStyle name="Heading 3 2 33 3" xfId="14758" xr:uid="{5044018B-CE02-4F04-893E-A548F7943E3B}"/>
    <cellStyle name="Heading 3 2 33 4" xfId="13414" xr:uid="{FACB87F2-3BEB-4F4E-919D-D1BF5ACFCED8}"/>
    <cellStyle name="Heading 3 2 33 5" xfId="19182" xr:uid="{3D5A01A6-CBAC-4491-9FC8-F308BDCC0793}"/>
    <cellStyle name="Heading 3 2 33 6" xfId="19129" xr:uid="{CEE43F6D-B930-41C5-9DA0-4EAE624059AE}"/>
    <cellStyle name="Heading 3 2 33 7" xfId="19184" xr:uid="{EC3055DC-A821-429D-8F6C-7349238EE340}"/>
    <cellStyle name="Heading 3 2 34" xfId="3705" xr:uid="{F913539C-BFBC-42DC-A937-1E2A00B70A2E}"/>
    <cellStyle name="Heading 3 2 34 2" xfId="6403" xr:uid="{DE5E8366-274A-4958-9FAF-877AD0AA1846}"/>
    <cellStyle name="Heading 3 2 34 2 2" xfId="14671" xr:uid="{41560A5C-30CF-4D64-B37B-56E05EA6B93B}"/>
    <cellStyle name="Heading 3 2 34 2 3" xfId="13520" xr:uid="{23D1663C-A5A5-4AF7-A35D-CE2AB8C6C27B}"/>
    <cellStyle name="Heading 3 2 34 2 4" xfId="20140" xr:uid="{96F2461A-7281-493C-A6FB-7F5BF825740C}"/>
    <cellStyle name="Heading 3 2 34 2 5" xfId="18941" xr:uid="{95FB7C6E-17CB-45A4-8A80-ADFA753A3458}"/>
    <cellStyle name="Heading 3 2 34 2 6" xfId="20918" xr:uid="{8F619AD4-4E10-4BE5-A089-D6BBB51293C0}"/>
    <cellStyle name="Heading 3 2 34 3" xfId="14385" xr:uid="{F51AF354-6A1A-4946-8A9B-E34A924096D7}"/>
    <cellStyle name="Heading 3 2 34 4" xfId="14683" xr:uid="{1EDD0F79-9A06-4C69-96BE-8B2D89D6A1DD}"/>
    <cellStyle name="Heading 3 2 34 5" xfId="19359" xr:uid="{09C480AD-EA35-4F0C-85F1-746855C87E06}"/>
    <cellStyle name="Heading 3 2 34 6" xfId="18650" xr:uid="{83058006-5818-47DC-B1EF-B31D4081D6B9}"/>
    <cellStyle name="Heading 3 2 34 7" xfId="23135" xr:uid="{0E4C3E42-F9E4-49D5-9666-54A132677F2A}"/>
    <cellStyle name="Heading 3 2 35" xfId="3412" xr:uid="{4E3BB68E-A759-43AD-92E0-41169583B257}"/>
    <cellStyle name="Heading 3 2 35 2" xfId="6165" xr:uid="{6FD5537A-27D9-4FDD-BE49-4498DF8039CB}"/>
    <cellStyle name="Heading 3 2 35 2 2" xfId="15085" xr:uid="{9D9A4407-AFE7-4BFA-9BF4-3749B5880C81}"/>
    <cellStyle name="Heading 3 2 35 2 3" xfId="15073" xr:uid="{33E221A8-FA84-4E34-8441-0160BECCC255}"/>
    <cellStyle name="Heading 3 2 35 2 4" xfId="20043" xr:uid="{3B77B6EF-B836-4B58-BFF9-0B5503589B0B}"/>
    <cellStyle name="Heading 3 2 35 2 5" xfId="20239" xr:uid="{C5A33293-F66B-47B8-9E76-651110745897}"/>
    <cellStyle name="Heading 3 2 35 2 6" xfId="18693" xr:uid="{363198BD-EDD7-4576-B394-DAEC87F19CFE}"/>
    <cellStyle name="Heading 3 2 35 3" xfId="13431" xr:uid="{BB463343-F6AD-428C-86FF-BC4D210F3BA0}"/>
    <cellStyle name="Heading 3 2 35 4" xfId="13129" xr:uid="{C010FB5E-4930-4068-9442-22A5A90267D4}"/>
    <cellStyle name="Heading 3 2 35 5" xfId="19241" xr:uid="{E484AA74-4598-4276-B638-BD9A8EA12940}"/>
    <cellStyle name="Heading 3 2 35 6" xfId="21106" xr:uid="{C8E89550-084F-4579-9F93-6B704E2EF9FD}"/>
    <cellStyle name="Heading 3 2 35 7" xfId="19969" xr:uid="{0350F112-6EC2-415F-A22F-1DC73656AA3C}"/>
    <cellStyle name="Heading 3 2 36" xfId="3660" xr:uid="{6FC40FFE-CEB4-43D7-BC2D-812824641C3F}"/>
    <cellStyle name="Heading 3 2 36 2" xfId="6363" xr:uid="{43B9A031-17D3-4302-B975-238A72F61A5B}"/>
    <cellStyle name="Heading 3 2 36 2 2" xfId="15322" xr:uid="{5BBFDBE4-CD8A-47FE-8423-45B09A0F8B47}"/>
    <cellStyle name="Heading 3 2 36 2 3" xfId="14208" xr:uid="{F412E0FA-F99B-4B95-9BBE-2DD8AC578391}"/>
    <cellStyle name="Heading 3 2 36 2 4" xfId="20122" xr:uid="{424B58FE-E6EE-48FE-BA04-59FA2EACB48B}"/>
    <cellStyle name="Heading 3 2 36 2 5" xfId="21043" xr:uid="{49BA4943-2B5B-4AE3-8EA4-8B816C4FBD05}"/>
    <cellStyle name="Heading 3 2 36 2 6" xfId="20158" xr:uid="{8B4755A5-61D8-4CBC-BB21-7CA5D2874DD3}"/>
    <cellStyle name="Heading 3 2 36 3" xfId="14279" xr:uid="{82E71555-844C-46F1-8245-3F388FF0282B}"/>
    <cellStyle name="Heading 3 2 36 4" xfId="13142" xr:uid="{4744EBB4-B5C5-4BF1-AA36-F831F778DF7B}"/>
    <cellStyle name="Heading 3 2 36 5" xfId="19338" xr:uid="{AAF33A3E-6F49-48FC-9638-DDE177D58744}"/>
    <cellStyle name="Heading 3 2 36 6" xfId="18660" xr:uid="{B836980A-5D14-49FD-8578-069137E213DA}"/>
    <cellStyle name="Heading 3 2 36 7" xfId="18901" xr:uid="{4BC9AC0A-7710-41EA-AC9E-CD12358EE085}"/>
    <cellStyle name="Heading 3 2 37" xfId="3508" xr:uid="{2117192A-D5AD-4506-81DF-18C855555E61}"/>
    <cellStyle name="Heading 3 2 37 2" xfId="6250" xr:uid="{5790AD3E-FD01-4782-AAF9-C3F8CAF60A89}"/>
    <cellStyle name="Heading 3 2 37 2 2" xfId="13408" xr:uid="{0975D2E4-B3A3-407E-8016-A82FE1AD8DBE}"/>
    <cellStyle name="Heading 3 2 37 2 3" xfId="15088" xr:uid="{4A5168FB-1DF7-4CA6-BEB9-03EEBED43DC8}"/>
    <cellStyle name="Heading 3 2 37 2 4" xfId="20063" xr:uid="{869C6A0A-BB68-4402-98E8-4C7A9CB342E4}"/>
    <cellStyle name="Heading 3 2 37 2 5" xfId="20581" xr:uid="{6B53CA78-93ED-4FFF-B5A9-E85E927BF42D}"/>
    <cellStyle name="Heading 3 2 37 2 6" xfId="20870" xr:uid="{17D4B4E9-5264-4252-A7E5-E0751681762C}"/>
    <cellStyle name="Heading 3 2 37 3" xfId="15423" xr:uid="{92983302-44B2-4F22-B05C-28A76BA86D25}"/>
    <cellStyle name="Heading 3 2 37 4" xfId="13458" xr:uid="{CD91B44A-1603-4647-A071-58787AC0EA5E}"/>
    <cellStyle name="Heading 3 2 37 5" xfId="19262" xr:uid="{BE58F04F-A525-425D-BB72-D884013E9BAB}"/>
    <cellStyle name="Heading 3 2 37 6" xfId="18997" xr:uid="{D61C380A-2472-4B3A-BF05-926359B4DA21}"/>
    <cellStyle name="Heading 3 2 37 7" xfId="20503" xr:uid="{F8945D1E-D6E5-4C79-82F3-E6CDD1E70B09}"/>
    <cellStyle name="Heading 3 2 38" xfId="3522" xr:uid="{7249ADD5-3744-4402-9118-A0DC3131A012}"/>
    <cellStyle name="Heading 3 2 38 2" xfId="6261" xr:uid="{535465A1-9D72-4BA1-BADD-03F7216E45C7}"/>
    <cellStyle name="Heading 3 2 38 2 2" xfId="14491" xr:uid="{6A72A68A-93B9-47B2-9802-133E2B38C77E}"/>
    <cellStyle name="Heading 3 2 38 2 3" xfId="15012" xr:uid="{A768237C-554F-4F77-A1DC-B49801785759}"/>
    <cellStyle name="Heading 3 2 38 2 4" xfId="20071" xr:uid="{D792BF40-A21C-4BE3-8D04-5B2A6E34A1E8}"/>
    <cellStyle name="Heading 3 2 38 2 5" xfId="18944" xr:uid="{3A9F8A13-6639-4D26-829A-33F71CC01768}"/>
    <cellStyle name="Heading 3 2 38 2 6" xfId="20604" xr:uid="{2A58F350-653D-4A05-AEF0-C2175AB94ED1}"/>
    <cellStyle name="Heading 3 2 38 3" xfId="13170" xr:uid="{7427D06E-B865-45ED-8A58-1BA817737D92}"/>
    <cellStyle name="Heading 3 2 38 4" xfId="14014" xr:uid="{77D63183-9490-4683-9311-09C256F17DAD}"/>
    <cellStyle name="Heading 3 2 38 5" xfId="19268" xr:uid="{E229544D-437C-437C-839F-837DF168F129}"/>
    <cellStyle name="Heading 3 2 38 6" xfId="20651" xr:uid="{07CF1245-7F6C-4FBD-8F90-8F12738929B9}"/>
    <cellStyle name="Heading 3 2 38 7" xfId="18614" xr:uid="{459D9523-06ED-4827-9354-DBE263148DEC}"/>
    <cellStyle name="Heading 3 2 39" xfId="3699" xr:uid="{A9AA3D9A-F0C3-4E15-AC95-FBAF255BEE15}"/>
    <cellStyle name="Heading 3 2 39 2" xfId="6399" xr:uid="{441F45BB-BE2E-4346-8CD0-0ADE733D8F8F}"/>
    <cellStyle name="Heading 3 2 39 2 2" xfId="15106" xr:uid="{E982C53C-B8AE-41D3-B1E7-63D6AF2D5AE0}"/>
    <cellStyle name="Heading 3 2 39 2 3" xfId="13329" xr:uid="{13302CBD-421C-4623-AA8D-E4A8017DF62E}"/>
    <cellStyle name="Heading 3 2 39 2 4" xfId="20136" xr:uid="{73B4877D-234D-439F-9FD0-F884825994FE}"/>
    <cellStyle name="Heading 3 2 39 2 5" xfId="18773" xr:uid="{EF20D385-2111-44AD-91D8-2D784AFE974F}"/>
    <cellStyle name="Heading 3 2 39 2 6" xfId="18632" xr:uid="{D9514D3A-9BAF-4BB2-81A2-18B36C7EBE70}"/>
    <cellStyle name="Heading 3 2 39 3" xfId="13371" xr:uid="{E947CF85-FC59-489F-B95B-E6F7B74568B4}"/>
    <cellStyle name="Heading 3 2 39 4" xfId="15396" xr:uid="{7AAE0FCB-69B2-4883-A51B-8C0F5F8F499E}"/>
    <cellStyle name="Heading 3 2 39 5" xfId="19353" xr:uid="{48D2C8CE-36CA-4A03-A67B-3472F54BAC05}"/>
    <cellStyle name="Heading 3 2 39 6" xfId="18651" xr:uid="{27C1596C-96F1-4A22-83AD-123A1E9C16E7}"/>
    <cellStyle name="Heading 3 2 39 7" xfId="19974" xr:uid="{185B7BBB-D1C5-4B4D-AB0B-7DC93A2E6BCF}"/>
    <cellStyle name="Heading 3 2 4" xfId="1908" xr:uid="{5CCC6477-40FC-4F35-8EFE-44DD5096364C}"/>
    <cellStyle name="Heading 3 2 4 2" xfId="4860" xr:uid="{7E5EB042-66F6-4CE4-AE3F-86E348B99DC0}"/>
    <cellStyle name="Heading 3 2 4 2 2" xfId="14668" xr:uid="{F241B5AA-7AD3-4A6A-A025-5BD0623FD286}"/>
    <cellStyle name="Heading 3 2 4 2 3" xfId="13439" xr:uid="{10A19015-7788-4254-9223-D657499306EC}"/>
    <cellStyle name="Heading 3 2 4 2 4" xfId="19632" xr:uid="{9A1D876C-DC04-4C18-B240-283B765D3D73}"/>
    <cellStyle name="Heading 3 2 4 2 5" xfId="19507" xr:uid="{65AF3119-DE18-4874-8AA4-BB53C102F0DD}"/>
    <cellStyle name="Heading 3 2 4 2 6" xfId="20123" xr:uid="{5E30C4BD-0CE2-49F7-8F0F-B8846A9D9AFC}"/>
    <cellStyle name="Heading 3 2 4 3" xfId="13788" xr:uid="{16298DC4-2719-441B-B0C9-87FB0468DFB3}"/>
    <cellStyle name="Heading 3 2 4 4" xfId="13206" xr:uid="{DC45F880-1F1C-4F6E-9BE4-103521A3969E}"/>
    <cellStyle name="Heading 3 2 4 5" xfId="18795" xr:uid="{6F5DA6B8-1EE6-499E-A127-42359D7C3805}"/>
    <cellStyle name="Heading 3 2 4 6" xfId="18852" xr:uid="{58035E40-4AAA-41C9-9E17-44F99A67CB8A}"/>
    <cellStyle name="Heading 3 2 4 7" xfId="22800" xr:uid="{A5EDE0A8-8F02-4E0F-8F54-E7AFBCD030EC}"/>
    <cellStyle name="Heading 3 2 4 8" xfId="27567" xr:uid="{774A8AA9-93DB-4C5E-A62E-02C118F0C32A}"/>
    <cellStyle name="Heading 3 2 4 9" xfId="34147" xr:uid="{12F8748A-3DC0-42F6-9553-158DEB937136}"/>
    <cellStyle name="Heading 3 2 40" xfId="3548" xr:uid="{8075CA53-705D-4B52-9FAC-2F5FD0E4F975}"/>
    <cellStyle name="Heading 3 2 40 2" xfId="6277" xr:uid="{0DF71571-9274-4E9E-9683-1591A98F3C89}"/>
    <cellStyle name="Heading 3 2 40 2 2" xfId="15252" xr:uid="{DF28176A-E426-442B-B21C-B8E0B52CEE57}"/>
    <cellStyle name="Heading 3 2 40 2 3" xfId="14266" xr:uid="{33B85D8D-23CD-4F33-97F9-E7560A4575E2}"/>
    <cellStyle name="Heading 3 2 40 2 4" xfId="20084" xr:uid="{FBD0AD78-B325-4330-BAA2-CEAA942C66E5}"/>
    <cellStyle name="Heading 3 2 40 2 5" xfId="19513" xr:uid="{15A48B9C-0BE0-464C-849D-4B53828DA74D}"/>
    <cellStyle name="Heading 3 2 40 2 6" xfId="18704" xr:uid="{ACC748E1-6F70-4D2D-B257-ACAB90FCC99F}"/>
    <cellStyle name="Heading 3 2 40 3" xfId="13159" xr:uid="{C5E063A0-75AA-4AA2-B7E2-3624CEFE4C9E}"/>
    <cellStyle name="Heading 3 2 40 4" xfId="15376" xr:uid="{F8D572D1-8529-4827-80CC-8A5DF0B25C34}"/>
    <cellStyle name="Heading 3 2 40 5" xfId="19288" xr:uid="{47016F66-923F-4236-A130-74BE35A02A55}"/>
    <cellStyle name="Heading 3 2 40 6" xfId="19668" xr:uid="{2F458486-BAC0-4F2B-9650-31B185934E85}"/>
    <cellStyle name="Heading 3 2 40 7" xfId="20897" xr:uid="{F5768BA5-6BCB-461E-9F90-734ABBC77934}"/>
    <cellStyle name="Heading 3 2 41" xfId="3716" xr:uid="{BB449F60-7905-476E-8479-E28B4C5BEB51}"/>
    <cellStyle name="Heading 3 2 41 2" xfId="6410" xr:uid="{6C35E71D-E121-4F07-A614-A5025D41837E}"/>
    <cellStyle name="Heading 3 2 41 2 2" xfId="14959" xr:uid="{09E2A895-2BA1-40C4-A2AC-FB1AF0C7ABF0}"/>
    <cellStyle name="Heading 3 2 41 2 3" xfId="13312" xr:uid="{7441A169-6AED-46CA-A379-2ABB4B5BC5D1}"/>
    <cellStyle name="Heading 3 2 41 2 4" xfId="20147" xr:uid="{E4756F89-E41D-4B2F-AD93-20084CFB8B0D}"/>
    <cellStyle name="Heading 3 2 41 2 5" xfId="19658" xr:uid="{959E933E-995F-48B2-B2E4-0485329805D3}"/>
    <cellStyle name="Heading 3 2 41 2 6" xfId="18607" xr:uid="{699E2431-ACBB-4CE9-82AA-CDDFAE59BF84}"/>
    <cellStyle name="Heading 3 2 41 3" xfId="13634" xr:uid="{EF228219-5832-4C9B-A858-7423E7551999}"/>
    <cellStyle name="Heading 3 2 41 4" xfId="14722" xr:uid="{332FCD62-3541-495B-9FE7-342F6BF321AB}"/>
    <cellStyle name="Heading 3 2 41 5" xfId="19368" xr:uid="{682113DC-045F-408B-980B-4B7304C32172}"/>
    <cellStyle name="Heading 3 2 41 6" xfId="21979" xr:uid="{66DAE1E2-03FB-4F36-9ADB-E4E5CBD8C78C}"/>
    <cellStyle name="Heading 3 2 41 7" xfId="20777" xr:uid="{571B4794-23E1-49C8-8E6E-61921F6EC7FD}"/>
    <cellStyle name="Heading 3 2 42" xfId="3944" xr:uid="{832AB843-5460-451F-828F-C95CCEBDB353}"/>
    <cellStyle name="Heading 3 2 42 2" xfId="6605" xr:uid="{7A321521-C278-4791-A40F-EDF9F0FA6204}"/>
    <cellStyle name="Heading 3 2 42 2 2" xfId="15235" xr:uid="{7C4B5BAB-CB70-4D6C-9A54-EAB3292AFB60}"/>
    <cellStyle name="Heading 3 2 42 2 3" xfId="14466" xr:uid="{599C2F7A-4AA4-4299-BA9D-4BBF7C96F944}"/>
    <cellStyle name="Heading 3 2 42 2 4" xfId="20203" xr:uid="{5FDF2F49-91CB-4C70-A7C5-90E4C4981F57}"/>
    <cellStyle name="Heading 3 2 42 2 5" xfId="21182" xr:uid="{FA45EB70-DBF9-4716-BC5B-A3762F90E6EE}"/>
    <cellStyle name="Heading 3 2 42 2 6" xfId="19156" xr:uid="{8C4CD226-9B11-4244-B784-A6427CDA8788}"/>
    <cellStyle name="Heading 3 2 42 3" xfId="14162" xr:uid="{E9E67825-F365-4D4C-8609-293ECD05EE3D}"/>
    <cellStyle name="Heading 3 2 42 4" xfId="14366" xr:uid="{0B3DB462-C822-4FC0-934D-6180DCF4A61D}"/>
    <cellStyle name="Heading 3 2 42 5" xfId="19429" xr:uid="{1B8CE34B-2B12-4421-AF69-927740A79488}"/>
    <cellStyle name="Heading 3 2 42 6" xfId="19008" xr:uid="{3A3567E8-341D-4E3B-91FA-091DE35C526F}"/>
    <cellStyle name="Heading 3 2 42 7" xfId="21045" xr:uid="{0311252B-CFFC-4719-9B0D-82A89D760FE0}"/>
    <cellStyle name="Heading 3 2 43" xfId="3851" xr:uid="{14A9679E-1E83-4623-A979-79E344652BA2}"/>
    <cellStyle name="Heading 3 2 43 2" xfId="6521" xr:uid="{910908EF-8A58-4BF5-90BF-6452B2AB2817}"/>
    <cellStyle name="Heading 3 2 43 2 2" xfId="14996" xr:uid="{F9A26EB0-0583-400D-AD25-56E3C2C388F6}"/>
    <cellStyle name="Heading 3 2 43 2 3" xfId="15037" xr:uid="{9001CCA2-EAF9-4637-B658-9D2A06B71FE6}"/>
    <cellStyle name="Heading 3 2 43 2 4" xfId="20176" xr:uid="{65C7A465-3F24-4920-8F60-4F6BCC4EB790}"/>
    <cellStyle name="Heading 3 2 43 2 5" xfId="19831" xr:uid="{CE7B1608-BF6B-4956-8FFE-9E76AE5AFF6C}"/>
    <cellStyle name="Heading 3 2 43 2 6" xfId="20624" xr:uid="{D4020B66-E7AF-4E95-AD5F-199CECD1F927}"/>
    <cellStyle name="Heading 3 2 43 3" xfId="14236" xr:uid="{1CC7818B-1909-41BA-B524-83252CCE577B}"/>
    <cellStyle name="Heading 3 2 43 4" xfId="14373" xr:uid="{BCDB0A51-5073-45AC-A4D7-C6C27EFF191E}"/>
    <cellStyle name="Heading 3 2 43 5" xfId="19405" xr:uid="{17A178A4-FAEF-40DC-9C9F-18371818A523}"/>
    <cellStyle name="Heading 3 2 43 6" xfId="19410" xr:uid="{EB2DDA2C-9B00-4F2D-93D9-9E15E0E51FF7}"/>
    <cellStyle name="Heading 3 2 43 7" xfId="19523" xr:uid="{3321D246-B66C-448D-AD9A-4E16947271A0}"/>
    <cellStyle name="Heading 3 2 44" xfId="3906" xr:uid="{CDCD4461-23DD-458C-863D-F5331E95787A}"/>
    <cellStyle name="Heading 3 2 44 2" xfId="14348" xr:uid="{4AC5C186-27AF-4F4B-93B1-3F59CC2E5A23}"/>
    <cellStyle name="Heading 3 2 44 3" xfId="13229" xr:uid="{25EAEC1E-A8A1-48DA-9549-527CFAF6602A}"/>
    <cellStyle name="Heading 3 2 44 4" xfId="19419" xr:uid="{7F5ED398-E060-4797-BB9D-9D522B956ADF}"/>
    <cellStyle name="Heading 3 2 44 5" xfId="20725" xr:uid="{03D2B267-AADF-4637-B83F-107306A3DA5F}"/>
    <cellStyle name="Heading 3 2 44 6" xfId="20016" xr:uid="{3F7C09D2-BFBB-4E1B-B30E-46AE0FCD8128}"/>
    <cellStyle name="Heading 3 2 45" xfId="12785" xr:uid="{C4147321-17B4-44E2-B17F-C0995A8A8A0D}"/>
    <cellStyle name="Heading 3 2 45 2" xfId="16260" xr:uid="{E670BA03-13B3-4565-83D7-1455E6E73CEA}"/>
    <cellStyle name="Heading 3 2 45 3" xfId="17271" xr:uid="{80FEE63A-2402-47D9-9700-FA033ABD1285}"/>
    <cellStyle name="Heading 3 2 45 4" xfId="18214" xr:uid="{8E324370-9342-48BD-8DFA-E0261F69AE76}"/>
    <cellStyle name="Heading 3 2 45 5" xfId="22039" xr:uid="{4CD7C661-61D1-4B16-BA6F-9E2C6E994503}"/>
    <cellStyle name="Heading 3 2 45 6" xfId="23162" xr:uid="{7B74862F-95AA-43E8-884D-645E47CA4DD7}"/>
    <cellStyle name="Heading 3 2 45 7" xfId="24190" xr:uid="{3DAFDD16-5AB1-40D1-B956-4698DB589F63}"/>
    <cellStyle name="Heading 3 2 46" xfId="18540" xr:uid="{E59845CA-F5A2-488C-965C-52AB2273C4F9}"/>
    <cellStyle name="Heading 3 2 46 2" xfId="22353" xr:uid="{71C73DE9-93B8-4B18-B128-BD6AB4F9CC76}"/>
    <cellStyle name="Heading 3 2 46 3" xfId="23387" xr:uid="{FAC25761-D932-4F66-BE25-2B0A2E767F37}"/>
    <cellStyle name="Heading 3 2 46 4" xfId="24370" xr:uid="{35A8BC41-5694-4552-8C76-B3E36AC0A2A3}"/>
    <cellStyle name="Heading 3 2 47" xfId="18657" xr:uid="{9F831847-14ED-4330-AE65-BF68697D812B}"/>
    <cellStyle name="Heading 3 2 48" xfId="24874" xr:uid="{7EB9569E-C75E-4972-B403-53A5A0891955}"/>
    <cellStyle name="Heading 3 2 49" xfId="25285" xr:uid="{FE0C1E96-2B8D-458C-99F4-42ABB39B1A9F}"/>
    <cellStyle name="Heading 3 2 5" xfId="2036" xr:uid="{EC0AE1EE-578A-4A96-8A91-AA274C57FA2B}"/>
    <cellStyle name="Heading 3 2 5 2" xfId="4966" xr:uid="{51CA822B-0B4C-4EAC-877C-09FEE1DE41A1}"/>
    <cellStyle name="Heading 3 2 5 2 2" xfId="15180" xr:uid="{F88B22D5-0A2E-41E2-92BE-229FD0D3A583}"/>
    <cellStyle name="Heading 3 2 5 2 3" xfId="14452" xr:uid="{5E61C92B-755D-4A10-9731-474FD9418B7A}"/>
    <cellStyle name="Heading 3 2 5 2 4" xfId="19670" xr:uid="{FB0D578A-91A8-41C4-9BA8-BA32FA695772}"/>
    <cellStyle name="Heading 3 2 5 2 5" xfId="19610" xr:uid="{2E2E1BE8-1279-480C-9F2B-4F2E07F607FB}"/>
    <cellStyle name="Heading 3 2 5 2 6" xfId="18682" xr:uid="{FFAD3C63-FDB6-4A75-ACC9-26F76D8EFFBA}"/>
    <cellStyle name="Heading 3 2 5 3" xfId="15361" xr:uid="{B92D6211-56F2-4DD7-8E84-011EC87BAA9F}"/>
    <cellStyle name="Heading 3 2 5 4" xfId="13529" xr:uid="{530D87CD-C5F4-449E-8CAD-F694F2251B80}"/>
    <cellStyle name="Heading 3 2 5 5" xfId="18837" xr:uid="{497D83E2-3675-43F9-B20D-A0E41454A50C}"/>
    <cellStyle name="Heading 3 2 5 6" xfId="20950" xr:uid="{7C7CF723-87EC-4EA5-960A-C72B9F177EC6}"/>
    <cellStyle name="Heading 3 2 5 7" xfId="20476" xr:uid="{934F23B5-4D9E-4960-B7D4-CE5A7058D8FA}"/>
    <cellStyle name="Heading 3 2 5 8" xfId="28102" xr:uid="{DAA325CE-0F2B-4FC6-BF2F-0555D9D5FB1B}"/>
    <cellStyle name="Heading 3 2 5 9" xfId="34253" xr:uid="{7A55ADDD-1A31-4F2E-B542-8E8049563873}"/>
    <cellStyle name="Heading 3 2 50" xfId="25508" xr:uid="{DF1D817B-0D4D-40C5-9A2F-73C5FB9F99BC}"/>
    <cellStyle name="Heading 3 2 51" xfId="25682" xr:uid="{23B436CB-523B-4C62-84C2-A8D6F87E927B}"/>
    <cellStyle name="Heading 3 2 52" xfId="26282" xr:uid="{7E20DD25-444C-43D7-B935-1372C71E1888}"/>
    <cellStyle name="Heading 3 2 53" xfId="26475" xr:uid="{2EE50303-0DBD-4CA2-BC05-D6B42CAC78EA}"/>
    <cellStyle name="Heading 3 2 54" xfId="26627" xr:uid="{0BBAA669-C1BF-4FB6-9067-5A516456D4F1}"/>
    <cellStyle name="Heading 3 2 55" xfId="26946" xr:uid="{D6A86505-07F2-4DCE-ADE5-33D5A4AF9203}"/>
    <cellStyle name="Heading 3 2 56" xfId="28337" xr:uid="{F7164CAF-629A-4486-80C3-95C75EBF0933}"/>
    <cellStyle name="Heading 3 2 57" xfId="28456" xr:uid="{0AA0E733-42DE-433A-9DFF-7F6F3D9D24E4}"/>
    <cellStyle name="Heading 3 2 58" xfId="28726" xr:uid="{700CEF2D-A86D-4F03-AB73-5273C9C3A3E2}"/>
    <cellStyle name="Heading 3 2 59" xfId="28905" xr:uid="{21905B6F-EE46-4D0B-AD7D-9BA196D98A52}"/>
    <cellStyle name="Heading 3 2 6" xfId="2177" xr:uid="{2DC74D6F-AFEA-48B2-8F94-6E9C7596BCC2}"/>
    <cellStyle name="Heading 3 2 6 2" xfId="5088" xr:uid="{91FC8109-821E-47AB-B975-237673ABD99F}"/>
    <cellStyle name="Heading 3 2 6 2 2" xfId="13837" xr:uid="{86504D9F-D3EE-4207-9EDE-8101F1F80D5A}"/>
    <cellStyle name="Heading 3 2 6 2 3" xfId="14745" xr:uid="{0C562211-F0B1-4A7D-A29E-BC83E05C6A6B}"/>
    <cellStyle name="Heading 3 2 6 2 4" xfId="19717" xr:uid="{26CCEB4A-DBA8-467F-9AEC-5CB58BE5FC61}"/>
    <cellStyle name="Heading 3 2 6 2 5" xfId="18752" xr:uid="{1C3BDD7D-1B44-4CC1-B065-59BFC72F69C4}"/>
    <cellStyle name="Heading 3 2 6 2 6" xfId="20721" xr:uid="{9BB453D8-BA5F-4C57-8906-9C09591A4F19}"/>
    <cellStyle name="Heading 3 2 6 3" xfId="13827" xr:uid="{325BD6C1-1F25-4F83-85C9-C7A5681D2273}"/>
    <cellStyle name="Heading 3 2 6 4" xfId="13120" xr:uid="{30884F80-346E-49DA-ACD8-7CDE0BFBB4C1}"/>
    <cellStyle name="Heading 3 2 6 5" xfId="18888" xr:uid="{F0B51A3F-4767-4645-BF67-58EA31A08DB8}"/>
    <cellStyle name="Heading 3 2 6 6" xfId="20513" xr:uid="{CAED7A8A-C8F1-4EF3-9744-B3EFE284ED15}"/>
    <cellStyle name="Heading 3 2 6 7" xfId="20960" xr:uid="{7C297420-71B4-44B1-BD13-15980A00766C}"/>
    <cellStyle name="Heading 3 2 6 8" xfId="28134" xr:uid="{B22C8E9D-B52E-4E80-982A-98C69420DFE8}"/>
    <cellStyle name="Heading 3 2 60" xfId="29008" xr:uid="{3FCB71B5-7EB2-4AF5-95C7-4D843981CF66}"/>
    <cellStyle name="Heading 3 2 61" xfId="29420" xr:uid="{5436D72A-5CC4-489D-BA1C-758AD2DD1B91}"/>
    <cellStyle name="Heading 3 2 62" xfId="29729" xr:uid="{0AAC7E7B-D9C7-4339-8C0F-F20293BD5F35}"/>
    <cellStyle name="Heading 3 2 63" xfId="29793" xr:uid="{3B67D4E9-45C2-403D-B3C4-060CDC6F87DC}"/>
    <cellStyle name="Heading 3 2 64" xfId="30629" xr:uid="{0B34B808-5F64-444D-BF4B-E63C4B9C8113}"/>
    <cellStyle name="Heading 3 2 65" xfId="34814" xr:uid="{789DC8D2-4311-4334-BF18-2C4A7A67567E}"/>
    <cellStyle name="Heading 3 2 66" xfId="34796" xr:uid="{0CAC28E2-B007-4263-A667-540CB2C55C33}"/>
    <cellStyle name="Heading 3 2 67" xfId="34896" xr:uid="{D2A0F53C-36B2-4F69-9701-A57335D33738}"/>
    <cellStyle name="Heading 3 2 68" xfId="35347" xr:uid="{B2533707-8DC2-4B39-8C42-C3F2913D5CC9}"/>
    <cellStyle name="Heading 3 2 69" xfId="299" xr:uid="{803875DA-FD2B-4F43-81D2-0694A4226AB8}"/>
    <cellStyle name="Heading 3 2 7" xfId="2106" xr:uid="{C5B58945-FA78-4DBB-86DB-51F083356B41}"/>
    <cellStyle name="Heading 3 2 7 2" xfId="5023" xr:uid="{A3FFD5D2-606E-4EA9-8832-34BC43B4F669}"/>
    <cellStyle name="Heading 3 2 7 2 2" xfId="15099" xr:uid="{F5940DF8-0E11-4445-BE4D-E06BB7C99A6A}"/>
    <cellStyle name="Heading 3 2 7 2 3" xfId="16226" xr:uid="{0F4DB83C-2388-4BFE-B8A8-884308D8D9F4}"/>
    <cellStyle name="Heading 3 2 7 2 4" xfId="19689" xr:uid="{E27D0B73-C87A-48C5-83B8-E45E2867C676}"/>
    <cellStyle name="Heading 3 2 7 2 5" xfId="20584" xr:uid="{7FCA6CB6-18FE-4D0E-B4EE-BAF872851D62}"/>
    <cellStyle name="Heading 3 2 7 2 6" xfId="19433" xr:uid="{DF0C5172-ACCE-4566-A58B-6E7485BBB972}"/>
    <cellStyle name="Heading 3 2 7 3" xfId="14031" xr:uid="{2693EBC6-F441-4AB3-BB64-0355951F1192}"/>
    <cellStyle name="Heading 3 2 7 4" xfId="13944" xr:uid="{E387B2AF-CFDB-4833-BF8E-29AB60E760BD}"/>
    <cellStyle name="Heading 3 2 7 5" xfId="18858" xr:uid="{17B6F137-7ABE-4563-B052-86A96C3A13DA}"/>
    <cellStyle name="Heading 3 2 7 6" xfId="20839" xr:uid="{396F52A4-E683-492B-AB9A-B63F09ECA9BD}"/>
    <cellStyle name="Heading 3 2 7 7" xfId="18842" xr:uid="{20DE6FC5-851D-40F0-892B-5ACCF262647A}"/>
    <cellStyle name="Heading 3 2 70" xfId="37113" xr:uid="{C829B0FD-9DE8-4DF7-92B9-95068E155236}"/>
    <cellStyle name="Heading 3 2 8" xfId="2172" xr:uid="{211F42CD-D422-49A5-B315-3A7477C6029F}"/>
    <cellStyle name="Heading 3 2 8 2" xfId="5084" xr:uid="{2960EF53-760A-400F-B7D1-2BFD730EA874}"/>
    <cellStyle name="Heading 3 2 8 2 2" xfId="13859" xr:uid="{8B08C7FA-82CA-45BA-8EE3-C542FF1A898E}"/>
    <cellStyle name="Heading 3 2 8 2 3" xfId="15002" xr:uid="{B6423851-8222-484F-9E50-8801F5E343A2}"/>
    <cellStyle name="Heading 3 2 8 2 4" xfId="19713" xr:uid="{0292E943-6591-4367-9BAF-6831AB56C9A4}"/>
    <cellStyle name="Heading 3 2 8 2 5" xfId="20746" xr:uid="{CEBE724C-EADF-451D-A597-2F1991BCD9DA}"/>
    <cellStyle name="Heading 3 2 8 2 6" xfId="19613" xr:uid="{40F9EA5F-B512-4063-ACA7-5B74E7E37280}"/>
    <cellStyle name="Heading 3 2 8 3" xfId="13271" xr:uid="{9B780D18-1947-4C66-A372-57D60946E4C5}"/>
    <cellStyle name="Heading 3 2 8 4" xfId="15525" xr:uid="{C02E67B6-04E0-4D7B-916A-16B15CB2E7A5}"/>
    <cellStyle name="Heading 3 2 8 5" xfId="18884" xr:uid="{86EB3739-5A70-4C52-938D-E4E8918BA242}"/>
    <cellStyle name="Heading 3 2 8 6" xfId="19019" xr:uid="{73F7E56B-223F-47EE-BC7E-07C6B82D066A}"/>
    <cellStyle name="Heading 3 2 8 7" xfId="22364" xr:uid="{3F60E9D3-6232-424C-B864-1A2AFE99B733}"/>
    <cellStyle name="Heading 3 2 9" xfId="1932" xr:uid="{AE0A2888-73BD-4AE4-A903-F0CEE54E9729}"/>
    <cellStyle name="Heading 3 2 9 2" xfId="4871" xr:uid="{9F281BF0-2A16-491B-AA65-33DA4211B64F}"/>
    <cellStyle name="Heading 3 2 9 2 2" xfId="13230" xr:uid="{E7512401-DE4E-4BA0-8B49-0A915000165A}"/>
    <cellStyle name="Heading 3 2 9 2 3" xfId="14682" xr:uid="{39DB14F4-926A-419F-B299-4448780A92B6}"/>
    <cellStyle name="Heading 3 2 9 2 4" xfId="19643" xr:uid="{6C9828A3-18E7-4068-9BF9-DB7216A88E89}"/>
    <cellStyle name="Heading 3 2 9 2 5" xfId="20129" xr:uid="{551B4C55-3ACA-47F5-84EC-E8CAC3E18043}"/>
    <cellStyle name="Heading 3 2 9 2 6" xfId="19004" xr:uid="{FB97BE40-CA5C-448A-AAF8-49363E63E804}"/>
    <cellStyle name="Heading 3 2 9 3" xfId="13281" xr:uid="{818853C8-0EAA-42D8-A58F-C1AB455952C4}"/>
    <cellStyle name="Heading 3 2 9 4" xfId="13385" xr:uid="{A34B1CA8-18FE-4274-B1C3-12E46D50BEE3}"/>
    <cellStyle name="Heading 3 2 9 5" xfId="18808" xr:uid="{0E902B3F-CA6C-41A8-92C9-12D82BAF59C4}"/>
    <cellStyle name="Heading 3 2 9 6" xfId="20128" xr:uid="{1F5CF224-3A4D-4EEA-9511-9A3DBBCCDB13}"/>
    <cellStyle name="Heading 3 2 9 7" xfId="21987" xr:uid="{97E3EB69-886E-43FA-8700-CEAABC9282A7}"/>
    <cellStyle name="Heading 3 20" xfId="2827" xr:uid="{6DEB6504-4D82-42AB-B33F-8C9ED41333BC}"/>
    <cellStyle name="Heading 3 20 2" xfId="5664" xr:uid="{404796B7-391A-4026-A5EE-3761EAD50926}"/>
    <cellStyle name="Heading 3 20 2 2" xfId="14182" xr:uid="{AFDA2072-1CCD-4E7C-9A26-414FBBACEC57}"/>
    <cellStyle name="Heading 3 20 2 3" xfId="13897" xr:uid="{6024DF28-D102-4DBF-A374-994B793F622B}"/>
    <cellStyle name="Heading 3 20 2 4" xfId="19872" xr:uid="{45D200F3-065E-4B03-A371-2C9CB3DDA50D}"/>
    <cellStyle name="Heading 3 20 2 5" xfId="18870" xr:uid="{0A2D0436-A437-497B-A4C6-A654A7309048}"/>
    <cellStyle name="Heading 3 20 2 6" xfId="22403" xr:uid="{847FE9F4-DB98-46B5-BF5A-22EECFA747F7}"/>
    <cellStyle name="Heading 3 20 3" xfId="13792" xr:uid="{2AB21F66-640B-49D2-B5E3-DC0C24884CB9}"/>
    <cellStyle name="Heading 3 20 4" xfId="14410" xr:uid="{FE75DBE6-988C-4741-9F82-BDA1280257F8}"/>
    <cellStyle name="Heading 3 20 5" xfId="19044" xr:uid="{A4119671-AEDF-4369-AA12-72CD3EF49C58}"/>
    <cellStyle name="Heading 3 20 6" xfId="22007" xr:uid="{758149CE-84B6-4F46-9136-81DA98E5B0BA}"/>
    <cellStyle name="Heading 3 20 7" xfId="20222" xr:uid="{EC13B0C4-7B41-40FA-B6DB-F7E572EA3A03}"/>
    <cellStyle name="Heading 3 20 8" xfId="37114" xr:uid="{6C6DCC6A-ACC3-400B-A56B-DB393AC2499C}"/>
    <cellStyle name="Heading 3 21" xfId="2799" xr:uid="{38BFF8DF-7A66-448A-82A9-A02BF81E393E}"/>
    <cellStyle name="Heading 3 21 2" xfId="5641" xr:uid="{EA8F99C3-69AC-4393-A293-5A85F6F8E3C7}"/>
    <cellStyle name="Heading 3 21 2 2" xfId="14946" xr:uid="{D67EF4D5-E475-4298-A7C1-A3528621AD10}"/>
    <cellStyle name="Heading 3 21 2 3" xfId="14757" xr:uid="{9A48B4D7-7682-434A-95BC-B0B3F3159313}"/>
    <cellStyle name="Heading 3 21 2 4" xfId="19863" xr:uid="{0DD9BDF4-1AD5-4450-A2C1-69E82EE2F999}"/>
    <cellStyle name="Heading 3 21 2 5" xfId="20633" xr:uid="{2B49EBD9-8398-405D-B572-D4A2B2EDACEB}"/>
    <cellStyle name="Heading 3 21 2 6" xfId="19192" xr:uid="{BDD9442F-A524-4115-99D8-11E7268FA687}"/>
    <cellStyle name="Heading 3 21 2 7" xfId="37116" xr:uid="{06C10953-1A45-4331-8396-0227C6B120BC}"/>
    <cellStyle name="Heading 3 21 3" xfId="13812" xr:uid="{A9605203-29B9-435D-9819-E4C2B93B84D1}"/>
    <cellStyle name="Heading 3 21 4" xfId="13270" xr:uid="{478FA051-2BCA-4071-A659-4E5E169B9313}"/>
    <cellStyle name="Heading 3 21 5" xfId="19035" xr:uid="{575EB3E6-2C1F-447D-ACBE-AB615FF46D44}"/>
    <cellStyle name="Heading 3 21 6" xfId="18688" xr:uid="{05A8CEAD-7160-4C16-A68B-03BE4DFA9D0A}"/>
    <cellStyle name="Heading 3 21 7" xfId="19193" xr:uid="{1F8497C7-8247-421A-BCAB-A8C9165726FA}"/>
    <cellStyle name="Heading 3 21 8" xfId="37115" xr:uid="{8A7EBB0B-1334-4968-8197-DB695F573FA2}"/>
    <cellStyle name="Heading 3 22" xfId="2632" xr:uid="{71E60EA2-7897-474C-8AE2-6E50FFE77119}"/>
    <cellStyle name="Heading 3 22 2" xfId="5493" xr:uid="{DFAF9B3E-7945-4B4B-ABC8-B992F8ACF675}"/>
    <cellStyle name="Heading 3 22 2 2" xfId="14472" xr:uid="{714495AA-F8FF-41EC-893A-F0F0EC5AC393}"/>
    <cellStyle name="Heading 3 22 2 3" xfId="14830" xr:uid="{B9CC3B38-3CC1-4121-84FE-74FE16CE86E8}"/>
    <cellStyle name="Heading 3 22 2 4" xfId="19823" xr:uid="{ECE9A726-A3D4-401B-99CD-EF199849BCB9}"/>
    <cellStyle name="Heading 3 22 2 5" xfId="20457" xr:uid="{92EF46B9-2202-462A-96B8-25E8BFC9A938}"/>
    <cellStyle name="Heading 3 22 2 6" xfId="23157" xr:uid="{6F4C1F0D-C91A-4DAE-AE08-914820D1C7E5}"/>
    <cellStyle name="Heading 3 22 2 7" xfId="37512" xr:uid="{3A958D23-8EFE-4C22-BD2F-323E44A5BA46}"/>
    <cellStyle name="Heading 3 22 3" xfId="13436" xr:uid="{336EDE63-D38C-4F7D-A33F-4500BE8748BB}"/>
    <cellStyle name="Heading 3 22 4" xfId="14470" xr:uid="{35D2EA96-9752-417E-9283-275C5E8B1109}"/>
    <cellStyle name="Heading 3 22 5" xfId="18999" xr:uid="{FB49B9F9-743C-45DE-8C25-12FC3E062A92}"/>
    <cellStyle name="Heading 3 22 6" xfId="19544" xr:uid="{8F6E6279-C736-4445-9418-1975878040E7}"/>
    <cellStyle name="Heading 3 22 7" xfId="19490" xr:uid="{04E1575C-8AEE-4798-9A51-F6D51997405E}"/>
    <cellStyle name="Heading 3 22 8" xfId="37117" xr:uid="{AB5910D8-9DA4-49DD-BF42-B9EC97DB9ECD}"/>
    <cellStyle name="Heading 3 23" xfId="2639" xr:uid="{F79C0496-7011-4C14-B61B-15DA57A2ED06}"/>
    <cellStyle name="Heading 3 23 2" xfId="5496" xr:uid="{AD074074-7F78-4EEE-83A4-2FACF3E732E0}"/>
    <cellStyle name="Heading 3 23 2 2" xfId="15356" xr:uid="{E16FE19A-6C6D-4A81-910A-8FA2CF692A77}"/>
    <cellStyle name="Heading 3 23 2 3" xfId="14129" xr:uid="{327C1254-1A8C-4B47-9ED9-6B2433C10821}"/>
    <cellStyle name="Heading 3 23 2 4" xfId="19826" xr:uid="{603743E8-8D37-48E7-A97E-95F4BCFA68ED}"/>
    <cellStyle name="Heading 3 23 2 5" xfId="20768" xr:uid="{5F2566C2-4C6F-439D-AAF6-B7A8ACF58149}"/>
    <cellStyle name="Heading 3 23 2 6" xfId="21065" xr:uid="{162F217D-621E-4063-B505-A2C9284E54E5}"/>
    <cellStyle name="Heading 3 23 3" xfId="14038" xr:uid="{ED691939-6929-4F6F-9BA0-7A287F5AE817}"/>
    <cellStyle name="Heading 3 23 4" xfId="13999" xr:uid="{0B0C6A29-DB37-49A8-B71C-8CF9299FCF71}"/>
    <cellStyle name="Heading 3 23 5" xfId="19002" xr:uid="{B6D80262-7AC2-4D42-8CE6-F233E3742E7C}"/>
    <cellStyle name="Heading 3 23 6" xfId="20793" xr:uid="{47C87C0F-BA7C-484F-B075-A82E740F1FE5}"/>
    <cellStyle name="Heading 3 23 7" xfId="19388" xr:uid="{71F2B43D-CCF6-49DC-8630-98DBA57B3FB3}"/>
    <cellStyle name="Heading 3 23 8" xfId="37102" xr:uid="{0C417B17-53DB-46E9-9EAF-C7248CB7D791}"/>
    <cellStyle name="Heading 3 24" xfId="2802" xr:uid="{0F36CED7-BCDD-4E32-AE93-322D2055E3CF}"/>
    <cellStyle name="Heading 3 24 2" xfId="5644" xr:uid="{5B1A8115-F3B0-4FD8-B1EA-05D9A5F4B390}"/>
    <cellStyle name="Heading 3 24 2 2" xfId="13855" xr:uid="{8CE10CC7-CD3E-4B9E-AD85-39851549FD3D}"/>
    <cellStyle name="Heading 3 24 2 3" xfId="14067" xr:uid="{2A6096DE-BAA7-44E3-8410-82E5989F54AE}"/>
    <cellStyle name="Heading 3 24 2 4" xfId="19866" xr:uid="{2E684EC1-8D0E-47A9-A4FB-DEAC094CCDB2}"/>
    <cellStyle name="Heading 3 24 2 5" xfId="19211" xr:uid="{E341F54A-D74B-44F2-A79F-BD86E5994B53}"/>
    <cellStyle name="Heading 3 24 2 6" xfId="20507" xr:uid="{C9728664-82F7-4E71-AA31-7453A989805E}"/>
    <cellStyle name="Heading 3 24 3" xfId="14404" xr:uid="{58F3CB8B-9C53-4993-8D49-2DF995347F70}"/>
    <cellStyle name="Heading 3 24 4" xfId="15038" xr:uid="{F57C5EE7-3968-4148-BA07-30DF69166640}"/>
    <cellStyle name="Heading 3 24 5" xfId="19038" xr:uid="{7B59E041-015E-4919-AF54-5E39FAD9087F}"/>
    <cellStyle name="Heading 3 24 6" xfId="18771" xr:uid="{C58B897E-0F20-44F0-93EC-9FEA34AEE08A}"/>
    <cellStyle name="Heading 3 24 7" xfId="19511" xr:uid="{FA64BFAD-29AE-4F2B-9853-23B126CA17DD}"/>
    <cellStyle name="Heading 3 24 8" xfId="37513" xr:uid="{81B27FDD-1A9F-4AAE-9BA5-29ED70ECD90C}"/>
    <cellStyle name="Heading 3 25" xfId="3079" xr:uid="{A43BE8B2-FD05-440C-A4CF-FFC4A39643DF}"/>
    <cellStyle name="Heading 3 25 2" xfId="5885" xr:uid="{63C01FD7-6046-47B9-863C-99C11F92C1FB}"/>
    <cellStyle name="Heading 3 25 2 2" xfId="14656" xr:uid="{6F256665-4454-4F6A-9F53-11CBB3BBD443}"/>
    <cellStyle name="Heading 3 25 2 3" xfId="14688" xr:uid="{45621BC0-29C5-41B2-9A0E-083EE4F0C25F}"/>
    <cellStyle name="Heading 3 25 2 4" xfId="19936" xr:uid="{481CA78F-EE6E-41D2-A4C3-7F0AD0ADBFD6}"/>
    <cellStyle name="Heading 3 25 2 5" xfId="20131" xr:uid="{664F3EB3-44FF-48C4-B24F-9098FEC6D002}"/>
    <cellStyle name="Heading 3 25 2 6" xfId="22413" xr:uid="{34F8BECD-6DA2-4019-A253-2C7DF1A179C8}"/>
    <cellStyle name="Heading 3 25 3" xfId="13775" xr:uid="{01CD0C7B-2B5F-44EB-A82E-E5753F94B77D}"/>
    <cellStyle name="Heading 3 25 4" xfId="17243" xr:uid="{52C944E1-0191-4C61-B494-AB45688C2E99}"/>
    <cellStyle name="Heading 3 25 5" xfId="19114" xr:uid="{C9EF0A5F-35CE-44FF-A724-4B851BA9304B}"/>
    <cellStyle name="Heading 3 25 6" xfId="22366" xr:uid="{5A4655B4-A890-4D43-BE8E-CF0D20DC4500}"/>
    <cellStyle name="Heading 3 25 7" xfId="18646" xr:uid="{2BBE1625-C365-4A28-A5EA-B74400DEA9AE}"/>
    <cellStyle name="Heading 3 25 8" xfId="37514" xr:uid="{A89F795E-A6AB-4BCF-A860-BF0915134674}"/>
    <cellStyle name="Heading 3 26" xfId="3051" xr:uid="{C63DE6D5-DF1F-413F-B339-15723A54C4F5}"/>
    <cellStyle name="Heading 3 26 2" xfId="5863" xr:uid="{21766F28-FDEE-46D4-93D8-8374C8CE70C8}"/>
    <cellStyle name="Heading 3 26 2 2" xfId="13389" xr:uid="{57E68CD6-6A4C-4F08-AAA2-83F3915A71F9}"/>
    <cellStyle name="Heading 3 26 2 3" xfId="14934" xr:uid="{DEB9E7F8-1162-4165-B08F-C28E6522E977}"/>
    <cellStyle name="Heading 3 26 2 4" xfId="19926" xr:uid="{6139F9C1-8C96-41CF-9D03-C98AB1E11AAE}"/>
    <cellStyle name="Heading 3 26 2 5" xfId="22368" xr:uid="{57F5469A-0468-4D7E-904D-A10A0A5D2F7D}"/>
    <cellStyle name="Heading 3 26 2 6" xfId="20970" xr:uid="{C14D0A42-A5BA-4F08-B643-A4ED642DD73C}"/>
    <cellStyle name="Heading 3 26 3" xfId="14760" xr:uid="{B47DB63C-0732-46FB-9062-1AC71C1E348A}"/>
    <cellStyle name="Heading 3 26 4" xfId="13238" xr:uid="{69ED4FCE-3501-440F-B561-179EF4A483E7}"/>
    <cellStyle name="Heading 3 26 5" xfId="19103" xr:uid="{6F237AB3-30EE-49EC-93EE-F15CBFFC7AA3}"/>
    <cellStyle name="Heading 3 26 6" xfId="20663" xr:uid="{4B1BC190-B96E-4EAD-808C-26C1D3D15B6D}"/>
    <cellStyle name="Heading 3 26 7" xfId="18980" xr:uid="{C2BCECF2-3F9E-4762-8C8E-7BDA805E3540}"/>
    <cellStyle name="Heading 3 27" xfId="3080" xr:uid="{F43CA1BB-779C-490A-AD72-14AEDAEDCACB}"/>
    <cellStyle name="Heading 3 27 2" xfId="5886" xr:uid="{5D64E2B0-07E7-42BF-8098-CAA48E621160}"/>
    <cellStyle name="Heading 3 27 2 2" xfId="16205" xr:uid="{2A0A0990-62CC-4F27-914B-7275C43DFBC2}"/>
    <cellStyle name="Heading 3 27 2 3" xfId="14445" xr:uid="{9AE59463-C59F-48DF-9B90-FCF6961DE47B}"/>
    <cellStyle name="Heading 3 27 2 4" xfId="19937" xr:uid="{83ECB7AA-6BBF-4EC7-88F5-C4235B9000FD}"/>
    <cellStyle name="Heading 3 27 2 5" xfId="19348" xr:uid="{6BBF29E8-B1DA-4ADB-B80E-07B9E963D914}"/>
    <cellStyle name="Heading 3 27 2 6" xfId="18623" xr:uid="{227AEA51-9900-4845-86E0-F9F28F7913DC}"/>
    <cellStyle name="Heading 3 27 3" xfId="14865" xr:uid="{5309D4FF-3BE3-457C-89EE-C85A5BB2A08E}"/>
    <cellStyle name="Heading 3 27 4" xfId="16332" xr:uid="{21449E47-4E1C-4813-A4EB-1BA8C3177A0D}"/>
    <cellStyle name="Heading 3 27 5" xfId="19115" xr:uid="{B8D19916-4ADB-4DDD-AE37-C11DDD601EB3}"/>
    <cellStyle name="Heading 3 27 6" xfId="22097" xr:uid="{45A3833B-3550-4614-A8CC-B63F6FAB3904}"/>
    <cellStyle name="Heading 3 27 7" xfId="18644" xr:uid="{8A038820-7998-4DA3-B01F-BC7660EA2BA3}"/>
    <cellStyle name="Heading 3 28" xfId="3124" xr:uid="{8C71D424-083F-4551-B7E6-AA861C21DCF3}"/>
    <cellStyle name="Heading 3 28 2" xfId="5927" xr:uid="{28F74FC6-D1BD-46A0-B208-3D2734B5AC2B}"/>
    <cellStyle name="Heading 3 28 2 2" xfId="15301" xr:uid="{626B7FB7-79CF-4ADD-9476-EDB514D65163}"/>
    <cellStyle name="Heading 3 28 2 3" xfId="13188" xr:uid="{8139850E-0911-4DDD-B104-5031D95B85C0}"/>
    <cellStyle name="Heading 3 28 2 4" xfId="19951" xr:uid="{DF787FE1-A532-42CD-B082-5AFDD216B669}"/>
    <cellStyle name="Heading 3 28 2 5" xfId="20194" xr:uid="{ED8F9C37-AC9B-49EA-8930-DD9FB6D8C893}"/>
    <cellStyle name="Heading 3 28 2 6" xfId="21122" xr:uid="{B08B7CDA-0245-433D-BD21-2912363737A8}"/>
    <cellStyle name="Heading 3 28 3" xfId="13997" xr:uid="{23E1E80F-4C2A-4880-8349-81D5F735EE88}"/>
    <cellStyle name="Heading 3 28 4" xfId="13971" xr:uid="{C0635B5D-1FE9-420A-9BF3-0FC2C6CFACB3}"/>
    <cellStyle name="Heading 3 28 5" xfId="19135" xr:uid="{8FCD3055-F2A7-47E3-9E18-9FEA8A2E5683}"/>
    <cellStyle name="Heading 3 28 6" xfId="21110" xr:uid="{FE556C29-2BC7-4CCD-BA44-8A2A5C28BFA8}"/>
    <cellStyle name="Heading 3 28 7" xfId="20978" xr:uid="{DF97C324-E075-479E-9BB5-AEE7275A36BB}"/>
    <cellStyle name="Heading 3 29" xfId="3010" xr:uid="{288CD94E-997C-4A3F-B07B-21D64C7CA078}"/>
    <cellStyle name="Heading 3 29 2" xfId="5824" xr:uid="{145BE30C-CF0B-4E9E-A62C-C33E825D4D54}"/>
    <cellStyle name="Heading 3 29 2 2" xfId="14101" xr:uid="{5D0EC69F-5EDE-419C-BC4D-1B970E03E5AB}"/>
    <cellStyle name="Heading 3 29 2 3" xfId="15184" xr:uid="{2B4F6EBC-57A3-4870-A5DA-B67BAD1B231E}"/>
    <cellStyle name="Heading 3 29 2 4" xfId="19917" xr:uid="{8439AB2C-3313-4932-9677-9E40C01BFC74}"/>
    <cellStyle name="Heading 3 29 2 5" xfId="20163" xr:uid="{DAFEDB32-63FB-46A1-B790-B7A2BCAB9167}"/>
    <cellStyle name="Heading 3 29 2 6" xfId="19582" xr:uid="{C44B7066-EDF0-43DF-9CAC-98A87A0994AD}"/>
    <cellStyle name="Heading 3 29 3" xfId="14965" xr:uid="{684C1373-CDAB-499A-8444-A666C0655B4F}"/>
    <cellStyle name="Heading 3 29 4" xfId="14976" xr:uid="{6A83BF10-4CB0-4C6F-BF1D-11AC84DDA72E}"/>
    <cellStyle name="Heading 3 29 5" xfId="19095" xr:uid="{0DB9F458-B0D9-46BA-9A35-5250D0D81C85}"/>
    <cellStyle name="Heading 3 29 6" xfId="19109" xr:uid="{A1401261-F6D7-467B-B363-ED707ABC20D4}"/>
    <cellStyle name="Heading 3 29 7" xfId="21991" xr:uid="{72E923F8-0766-4B09-BB61-00EB9CCF8744}"/>
    <cellStyle name="Heading 3 3" xfId="661" xr:uid="{A5F40B97-07E2-4DDF-BC46-A784E1E54626}"/>
    <cellStyle name="Heading 3 3 10" xfId="2167" xr:uid="{97FE6E26-3A4B-42ED-AA41-B7D708D9A88D}"/>
    <cellStyle name="Heading 3 3 10 2" xfId="5080" xr:uid="{90699EE4-0A80-4DE1-8A2F-31FEDA42CFD2}"/>
    <cellStyle name="Heading 3 3 10 2 2" xfId="13899" xr:uid="{024872D7-089D-456D-8F07-34C7C481B0DC}"/>
    <cellStyle name="Heading 3 3 10 2 3" xfId="14256" xr:uid="{F11F42DD-4303-475A-89D3-0DD471812545}"/>
    <cellStyle name="Heading 3 3 10 2 4" xfId="19709" xr:uid="{E16AC6A9-0F4F-447D-8A93-CC2EB90FFD2B}"/>
    <cellStyle name="Heading 3 3 10 2 5" xfId="20781" xr:uid="{69AF0230-1FD7-495F-8603-DAB50FC24910}"/>
    <cellStyle name="Heading 3 3 10 2 6" xfId="19484" xr:uid="{A1F8BCD1-FF81-4D20-A3E2-0AFA6DDC8693}"/>
    <cellStyle name="Heading 3 3 10 3" xfId="15342" xr:uid="{6332457A-E39E-47AA-AE7D-FD8BD9374E41}"/>
    <cellStyle name="Heading 3 3 10 4" xfId="14141" xr:uid="{7EE3FA1B-4C66-4BA9-88F7-D7E14C7668C4}"/>
    <cellStyle name="Heading 3 3 10 5" xfId="18880" xr:uid="{37576F3E-6912-48B5-A20F-C61BDF4D6E12}"/>
    <cellStyle name="Heading 3 3 10 6" xfId="19914" xr:uid="{0A9B19F6-570C-4E21-8C20-05BC007CCADF}"/>
    <cellStyle name="Heading 3 3 10 7" xfId="19900" xr:uid="{360EDAD9-D6E4-4658-B205-8C104F7B5F95}"/>
    <cellStyle name="Heading 3 3 11" xfId="2180" xr:uid="{4874E225-CB62-4EDC-8E81-BC069522D82B}"/>
    <cellStyle name="Heading 3 3 11 2" xfId="5089" xr:uid="{647DBFFC-65AC-4C3F-B3BC-1EDB822A989A}"/>
    <cellStyle name="Heading 3 3 11 2 2" xfId="14921" xr:uid="{81B8EBD2-F3DC-4B73-95B9-F4789A4F9836}"/>
    <cellStyle name="Heading 3 3 11 2 3" xfId="15317" xr:uid="{4581581D-852D-4F5B-A76B-A432DC89DAE5}"/>
    <cellStyle name="Heading 3 3 11 2 4" xfId="19718" xr:uid="{ABA07CBD-BA67-4E57-B554-0D6FFD9A21F0}"/>
    <cellStyle name="Heading 3 3 11 2 5" xfId="20682" xr:uid="{9EA864F3-0AA1-4D9F-AFF0-9C6D18661A19}"/>
    <cellStyle name="Heading 3 3 11 2 6" xfId="20643" xr:uid="{3FA50679-6BFC-45DF-A286-8808470A1F48}"/>
    <cellStyle name="Heading 3 3 11 3" xfId="13201" xr:uid="{EAC8B539-11B0-43F0-A0BF-F8CF3021A593}"/>
    <cellStyle name="Heading 3 3 11 4" xfId="14972" xr:uid="{7C0FFBBD-E80C-43C1-99EA-70640BE61546}"/>
    <cellStyle name="Heading 3 3 11 5" xfId="18890" xr:uid="{82C53A80-7036-416F-B843-321974A88BB0}"/>
    <cellStyle name="Heading 3 3 11 6" xfId="18916" xr:uid="{D8D69941-C17E-49AB-8A68-B7A24E9AD8D9}"/>
    <cellStyle name="Heading 3 3 11 7" xfId="19407" xr:uid="{74E05094-2A9C-4363-BFB4-716B78BC06E5}"/>
    <cellStyle name="Heading 3 3 12" xfId="2556" xr:uid="{D38208F9-9922-4AD2-9487-7DFFD2BF90A2}"/>
    <cellStyle name="Heading 3 3 12 2" xfId="5431" xr:uid="{A158FBA1-C5F6-4225-9226-498E1EA2A1EC}"/>
    <cellStyle name="Heading 3 3 12 2 2" xfId="15398" xr:uid="{551C18AE-0078-4D2B-B636-D8F242D55756}"/>
    <cellStyle name="Heading 3 3 12 2 3" xfId="14448" xr:uid="{54214095-7389-4C77-8C5D-47965A57E0CD}"/>
    <cellStyle name="Heading 3 3 12 2 4" xfId="19804" xr:uid="{AB39FF66-0788-4B28-BC11-F654DCA432CE}"/>
    <cellStyle name="Heading 3 3 12 2 5" xfId="20278" xr:uid="{8B06C708-B957-4692-85DF-0DBB364B7229}"/>
    <cellStyle name="Heading 3 3 12 2 6" xfId="19502" xr:uid="{00FECB6B-39D4-4A36-B8C0-48D2BC682AD7}"/>
    <cellStyle name="Heading 3 3 12 3" xfId="15340" xr:uid="{FA790002-BF5B-4D47-979C-37F6C2D1AF70}"/>
    <cellStyle name="Heading 3 3 12 4" xfId="13306" xr:uid="{8BB6E9A7-B88A-4324-B350-A14809C2602B}"/>
    <cellStyle name="Heading 3 3 12 5" xfId="18976" xr:uid="{D2269CB4-0A5C-4A13-9D6D-408028254EDE}"/>
    <cellStyle name="Heading 3 3 12 6" xfId="19586" xr:uid="{6482701F-9870-4FE5-89B4-3D6D66329BD3}"/>
    <cellStyle name="Heading 3 3 12 7" xfId="18843" xr:uid="{AF85D2D2-4EC4-4BA9-86F9-CC97A54C2061}"/>
    <cellStyle name="Heading 3 3 13" xfId="2381" xr:uid="{B12F8DEF-C751-4363-8659-FDE22D9CA302}"/>
    <cellStyle name="Heading 3 3 13 2" xfId="5277" xr:uid="{F06FDF5A-6A7A-47FD-9E0F-1F6877A46747}"/>
    <cellStyle name="Heading 3 3 13 2 2" xfId="14960" xr:uid="{AB1A5986-8D44-4459-8ADC-E3CDC6F72552}"/>
    <cellStyle name="Heading 3 3 13 2 3" xfId="13139" xr:uid="{790CD12F-5C61-4560-B42D-2E7CE3856929}"/>
    <cellStyle name="Heading 3 3 13 2 4" xfId="19760" xr:uid="{77DE7619-86DD-4E4A-9DFF-160465195414}"/>
    <cellStyle name="Heading 3 3 13 2 5" xfId="20903" xr:uid="{DB8715FB-0EBD-42B0-BF5C-E3D0EBDC55C3}"/>
    <cellStyle name="Heading 3 3 13 2 6" xfId="19075" xr:uid="{FF781232-6ECD-4863-B8E7-273928970205}"/>
    <cellStyle name="Heading 3 3 13 3" xfId="14798" xr:uid="{70F403C3-8DAB-40B4-A709-2F08C2843A34}"/>
    <cellStyle name="Heading 3 3 13 4" xfId="15043" xr:uid="{2E1F7B86-E923-44DD-8A09-DD5C91505E7C}"/>
    <cellStyle name="Heading 3 3 13 5" xfId="18930" xr:uid="{C8B9AFB6-43A6-4AC4-BDB0-02122B716BB9}"/>
    <cellStyle name="Heading 3 3 13 6" xfId="20588" xr:uid="{8C39469C-1F8E-4AF0-8B4A-27FC3FC99B12}"/>
    <cellStyle name="Heading 3 3 13 7" xfId="19755" xr:uid="{52B7E857-EEEB-40AF-BA2A-EEDAB8731C14}"/>
    <cellStyle name="Heading 3 3 14" xfId="2578" xr:uid="{8A6A1F97-917D-4D6E-85E8-763F2FED5DD3}"/>
    <cellStyle name="Heading 3 3 14 2" xfId="5449" xr:uid="{F57C3C39-AFB5-42D4-8A83-21D09673B5C1}"/>
    <cellStyle name="Heading 3 3 14 2 2" xfId="15239" xr:uid="{0600DF2A-4A1A-4B6B-9AD2-ECA162E8BEE8}"/>
    <cellStyle name="Heading 3 3 14 2 3" xfId="13220" xr:uid="{0E2143CC-2149-4EB0-88B5-F83B857629D3}"/>
    <cellStyle name="Heading 3 3 14 2 4" xfId="19808" xr:uid="{D9ED7118-6145-4989-A1FE-F0F74114B46C}"/>
    <cellStyle name="Heading 3 3 14 2 5" xfId="20794" xr:uid="{5BC3BF29-FE8A-4F79-A989-5E0FAC454CC3}"/>
    <cellStyle name="Heading 3 3 14 2 6" xfId="20100" xr:uid="{F8E586D6-B58C-427E-A784-D1AFC21A508F}"/>
    <cellStyle name="Heading 3 3 14 3" xfId="14242" xr:uid="{E9FC5841-2453-438A-B40A-08EFFA1A3647}"/>
    <cellStyle name="Heading 3 3 14 4" xfId="15055" xr:uid="{F9CF9BCA-6D15-4908-992A-4766DB97E820}"/>
    <cellStyle name="Heading 3 3 14 5" xfId="18982" xr:uid="{730860FD-1781-46A0-BEEF-FBEE7A75F0B8}"/>
    <cellStyle name="Heading 3 3 14 6" xfId="21999" xr:uid="{E1C3DA24-D71B-45B7-841D-523FF54508B7}"/>
    <cellStyle name="Heading 3 3 14 7" xfId="20966" xr:uid="{CED26D6B-6D03-4934-B505-8589B2436551}"/>
    <cellStyle name="Heading 3 3 15" xfId="2618" xr:uid="{A0DA09D0-AFC8-43B4-9256-863701EBAB04}"/>
    <cellStyle name="Heading 3 3 15 2" xfId="5487" xr:uid="{759C2BEC-D582-4ACE-909D-AB3E52FF95D6}"/>
    <cellStyle name="Heading 3 3 15 2 2" xfId="14658" xr:uid="{DDC0A192-9C96-4761-9984-617D56AC09FC}"/>
    <cellStyle name="Heading 3 3 15 2 3" xfId="16468" xr:uid="{21FDB7A9-4D48-41F8-9D9A-AEC7896509A3}"/>
    <cellStyle name="Heading 3 3 15 2 4" xfId="19817" xr:uid="{D6B4BBC6-567E-4625-93A9-D2147A5A7977}"/>
    <cellStyle name="Heading 3 3 15 2 5" xfId="20488" xr:uid="{DEC520AC-9ED8-40E3-BD14-7FF64B7A3A62}"/>
    <cellStyle name="Heading 3 3 15 2 6" xfId="18764" xr:uid="{0086E5DF-A807-40A2-AB93-6F691E13772F}"/>
    <cellStyle name="Heading 3 3 15 3" xfId="15247" xr:uid="{73F95AE2-4B45-4B38-AFA1-02EF06B254B9}"/>
    <cellStyle name="Heading 3 3 15 4" xfId="13460" xr:uid="{4726CD62-CDAF-4FA0-87DA-191F6444BE49}"/>
    <cellStyle name="Heading 3 3 15 5" xfId="18991" xr:uid="{BF626C86-1EFD-4A02-A933-F59255C56F5A}"/>
    <cellStyle name="Heading 3 3 15 6" xfId="18692" xr:uid="{5DBC4049-0CC5-4E19-B469-856F75C6F914}"/>
    <cellStyle name="Heading 3 3 15 7" xfId="19530" xr:uid="{581C44E9-1D2F-4EE4-A0D8-61A77D24C228}"/>
    <cellStyle name="Heading 3 3 16" xfId="2480" xr:uid="{3C8B12CA-3378-402A-BB2D-D6803D31E457}"/>
    <cellStyle name="Heading 3 3 16 2" xfId="5365" xr:uid="{DD6763AC-ECB2-46F9-BE21-5D041339D70E}"/>
    <cellStyle name="Heading 3 3 16 2 2" xfId="14784" xr:uid="{5D389997-8B78-4B81-9DD7-45828E8569A1}"/>
    <cellStyle name="Heading 3 3 16 2 3" xfId="13906" xr:uid="{18F2304F-A257-4952-9640-B9CA9A12D5DD}"/>
    <cellStyle name="Heading 3 3 16 2 4" xfId="19776" xr:uid="{4395A16D-405E-4650-8C69-08DCA1F9C558}"/>
    <cellStyle name="Heading 3 3 16 2 5" xfId="19836" xr:uid="{7D0DE595-EF96-4F7F-8E42-C84FB35E5A09}"/>
    <cellStyle name="Heading 3 3 16 2 6" xfId="20527" xr:uid="{463B1C5A-81A9-4B27-87A6-6723273285E7}"/>
    <cellStyle name="Heading 3 3 16 3" xfId="14414" xr:uid="{8F9B53A3-09CD-402D-B9D6-3211733C29C9}"/>
    <cellStyle name="Heading 3 3 16 4" xfId="16295" xr:uid="{9270972E-3126-4906-B69E-F3CE078A6115}"/>
    <cellStyle name="Heading 3 3 16 5" xfId="18948" xr:uid="{8FF7A31B-B835-4880-A658-D46D57007D9A}"/>
    <cellStyle name="Heading 3 3 16 6" xfId="18915" xr:uid="{EE2ECFEB-C13F-479F-B684-96181F20829C}"/>
    <cellStyle name="Heading 3 3 16 7" xfId="19924" xr:uid="{01689E53-CD9F-446B-A389-A98147A8FF5D}"/>
    <cellStyle name="Heading 3 3 17" xfId="2805" xr:uid="{8E95E8D3-3A43-47F8-A284-D442E37E448F}"/>
    <cellStyle name="Heading 3 3 17 2" xfId="5647" xr:uid="{D1157D59-04EF-4283-BF84-56A1A4D44FF1}"/>
    <cellStyle name="Heading 3 3 17 2 2" xfId="16223" xr:uid="{D53B67BE-7D99-4E13-B8F2-D309F19BD6C0}"/>
    <cellStyle name="Heading 3 3 17 2 3" xfId="14763" xr:uid="{9D4FBAA0-BC1E-46B7-BD7D-1D322D7433D8}"/>
    <cellStyle name="Heading 3 3 17 2 4" xfId="19867" xr:uid="{20AA878A-A08F-45B0-9A4D-AEB911B186FF}"/>
    <cellStyle name="Heading 3 3 17 2 5" xfId="19942" xr:uid="{E00DCE03-1D6F-4C9D-BFB4-FE06CFCA07E9}"/>
    <cellStyle name="Heading 3 3 17 2 6" xfId="22101" xr:uid="{6C931486-90F2-4565-AD9E-1ABD1EBAE830}"/>
    <cellStyle name="Heading 3 3 17 3" xfId="13811" xr:uid="{54FD2E7D-05EA-4596-A0B2-3842D93B3936}"/>
    <cellStyle name="Heading 3 3 17 4" xfId="13705" xr:uid="{1560CA5A-96FD-474B-B051-4ABCD4BE0F43}"/>
    <cellStyle name="Heading 3 3 17 5" xfId="19039" xr:uid="{BA8BDD63-7886-4CE4-ACF9-E4FB05BCEC7B}"/>
    <cellStyle name="Heading 3 3 17 6" xfId="18687" xr:uid="{82082DE0-3012-4EAA-AA86-7CCFF12D4A53}"/>
    <cellStyle name="Heading 3 3 17 7" xfId="20498" xr:uid="{BDAB0983-88C8-469B-B273-EB5A50DD0520}"/>
    <cellStyle name="Heading 3 3 18" xfId="2630" xr:uid="{26D49E19-EA4E-4C95-B42A-97EB92B336F1}"/>
    <cellStyle name="Heading 3 3 18 2" xfId="5492" xr:uid="{18C88A22-06AD-40C6-8B82-6AA0CEF85057}"/>
    <cellStyle name="Heading 3 3 18 2 2" xfId="15397" xr:uid="{4EB63EA1-0777-46CA-B039-DCCEFF881B28}"/>
    <cellStyle name="Heading 3 3 18 2 3" xfId="14727" xr:uid="{C42C312A-1F16-4A74-92EF-27A9488D98DA}"/>
    <cellStyle name="Heading 3 3 18 2 4" xfId="19822" xr:uid="{6BF728DD-ACB1-489D-9B82-76F9D4D94DA2}"/>
    <cellStyle name="Heading 3 3 18 2 5" xfId="22034" xr:uid="{7B13867F-B4D2-4C19-8705-A82DC688ECBC}"/>
    <cellStyle name="Heading 3 3 18 2 6" xfId="23350" xr:uid="{740D79CE-0DB7-4EAB-BF63-11EA123B3201}"/>
    <cellStyle name="Heading 3 3 18 3" xfId="15161" xr:uid="{563CC861-BC46-4ADC-BAB8-62B1388BBAF8}"/>
    <cellStyle name="Heading 3 3 18 4" xfId="14712" xr:uid="{0C41BBFB-93FF-4F81-8FA9-ABA100460B41}"/>
    <cellStyle name="Heading 3 3 18 5" xfId="18998" xr:uid="{BF8F0756-5C38-4900-B01A-AAAF6DB1B2A8}"/>
    <cellStyle name="Heading 3 3 18 6" xfId="19542" xr:uid="{1BF7A94D-0B7B-456E-82D0-50182DC1C20D}"/>
    <cellStyle name="Heading 3 3 18 7" xfId="22406" xr:uid="{49482110-870A-40B8-9EC8-9F47E092E24A}"/>
    <cellStyle name="Heading 3 3 19" xfId="2828" xr:uid="{05632398-A035-406C-BE8E-A61B727F6F58}"/>
    <cellStyle name="Heading 3 3 19 2" xfId="5665" xr:uid="{1966A4E8-163B-4699-8480-3E2B687AB66D}"/>
    <cellStyle name="Heading 3 3 19 2 2" xfId="13517" xr:uid="{8BDDA231-5EC2-4637-AB7B-DDD1770245E7}"/>
    <cellStyle name="Heading 3 3 19 2 3" xfId="13825" xr:uid="{93E26E29-88C3-41F9-8ED4-3191CF296CEF}"/>
    <cellStyle name="Heading 3 3 19 2 4" xfId="19873" xr:uid="{0FCB34C7-6C81-4692-8EF4-B2C62F86AC95}"/>
    <cellStyle name="Heading 3 3 19 2 5" xfId="20695" xr:uid="{5ED11409-52F7-40F3-A529-B79334477D40}"/>
    <cellStyle name="Heading 3 3 19 2 6" xfId="20555" xr:uid="{1F71842D-C6B9-49F2-A156-E9295B08D492}"/>
    <cellStyle name="Heading 3 3 19 3" xfId="13791" xr:uid="{5896B8AB-17AA-46DA-B668-9ABF9A07A85F}"/>
    <cellStyle name="Heading 3 3 19 4" xfId="15401" xr:uid="{8D26B191-5743-488E-A0F0-33484172370E}"/>
    <cellStyle name="Heading 3 3 19 5" xfId="19045" xr:uid="{BE72E0EA-DF81-482D-B5E5-08E7FA98C3CD}"/>
    <cellStyle name="Heading 3 3 19 6" xfId="20756" xr:uid="{FF7C73EA-0F6E-489C-8658-51787702BA3C}"/>
    <cellStyle name="Heading 3 3 19 7" xfId="22409" xr:uid="{94A5741B-4E76-4682-99DC-62878EC040B2}"/>
    <cellStyle name="Heading 3 3 2" xfId="1287" xr:uid="{F03F3210-3179-4964-A688-828F17D01029}"/>
    <cellStyle name="Heading 3 3 2 10" xfId="2183" xr:uid="{41B0BA53-191E-4885-8828-8CBC3DC02436}"/>
    <cellStyle name="Heading 3 3 2 10 2" xfId="5090" xr:uid="{97878453-382E-480F-8E05-EDFB5A5F8A98}"/>
    <cellStyle name="Heading 3 3 2 10 2 2" xfId="15336" xr:uid="{9915339C-8B86-408E-B92C-EB8F6344AA38}"/>
    <cellStyle name="Heading 3 3 2 10 2 3" xfId="13488" xr:uid="{1B931848-BD58-47C1-A409-CAF20EBD45B7}"/>
    <cellStyle name="Heading 3 3 2 10 2 4" xfId="19719" xr:uid="{91E60C08-AEF8-4BF5-9A0F-A2439177BB4C}"/>
    <cellStyle name="Heading 3 3 2 10 2 5" xfId="21092" xr:uid="{A01FA78E-13F1-4B08-8C61-8E5E4A22C705}"/>
    <cellStyle name="Heading 3 3 2 10 2 6" xfId="18749" xr:uid="{7A134D58-1562-4852-B2FF-B6AA1D6E6422}"/>
    <cellStyle name="Heading 3 3 2 10 3" xfId="14415" xr:uid="{9EA26A18-9AE3-49A3-B976-216F7C178B44}"/>
    <cellStyle name="Heading 3 3 2 10 4" xfId="14393" xr:uid="{40DF048E-9930-4800-9B8B-C5BE23C39E3B}"/>
    <cellStyle name="Heading 3 3 2 10 5" xfId="18891" xr:uid="{64F57002-B90F-4E45-A52F-F2D102389AAC}"/>
    <cellStyle name="Heading 3 3 2 10 6" xfId="19675" xr:uid="{C2CBDF5A-D4B3-46F0-B598-5A4282143A2A}"/>
    <cellStyle name="Heading 3 3 2 10 7" xfId="23399" xr:uid="{B340F8F5-D1B8-495D-B33F-BF03B73EA42D}"/>
    <cellStyle name="Heading 3 3 2 11" xfId="2513" xr:uid="{4778482D-E4E9-4695-B731-52C03B84605B}"/>
    <cellStyle name="Heading 3 3 2 11 2" xfId="5392" xr:uid="{022E9057-E039-47CE-AE9A-41B920153FDF}"/>
    <cellStyle name="Heading 3 3 2 11 2 2" xfId="13876" xr:uid="{2E6DF7A7-9349-43F6-9CDA-1954B0FA5962}"/>
    <cellStyle name="Heading 3 3 2 11 2 3" xfId="14769" xr:uid="{9DD2D9FF-58F3-4B99-B346-8A7ED07EDD13}"/>
    <cellStyle name="Heading 3 3 2 11 2 4" xfId="19791" xr:uid="{5D1C85EC-88AB-45B7-8DB9-5C99EBD6EBF1}"/>
    <cellStyle name="Heading 3 3 2 11 2 5" xfId="21002" xr:uid="{989A85A9-46FB-4101-9149-D3A3707A93F6}"/>
    <cellStyle name="Heading 3 3 2 11 2 6" xfId="19174" xr:uid="{78A6C3CB-F817-40C2-AE62-7339EDF5A1D2}"/>
    <cellStyle name="Heading 3 3 2 11 3" xfId="15015" xr:uid="{5BDAD738-655C-4704-B3E0-8AB8FD008959}"/>
    <cellStyle name="Heading 3 3 2 11 4" xfId="14648" xr:uid="{1A11C0FE-3695-423C-874C-F070C6FBBC63}"/>
    <cellStyle name="Heading 3 3 2 11 5" xfId="18963" xr:uid="{D10837F7-2A84-4C41-84DA-3EBEA4369DEE}"/>
    <cellStyle name="Heading 3 3 2 11 6" xfId="19172" xr:uid="{515A85CA-CA6E-4295-B558-30CCE7B3A652}"/>
    <cellStyle name="Heading 3 3 2 11 7" xfId="18611" xr:uid="{8FD87ACD-0E48-45D4-9172-4F85257F3EDC}"/>
    <cellStyle name="Heading 3 3 2 12" xfId="2551" xr:uid="{82F2C4E5-BA0A-4495-8459-B593D074BDA0}"/>
    <cellStyle name="Heading 3 3 2 12 2" xfId="5426" xr:uid="{A9595AD3-4961-4D99-8659-061779BB1F14}"/>
    <cellStyle name="Heading 3 3 2 12 2 2" xfId="16254" xr:uid="{7C7ED9BC-A9CD-4FCC-B4E6-1D08C13B2A5A}"/>
    <cellStyle name="Heading 3 3 2 12 2 3" xfId="15279" xr:uid="{ED8BDCD3-D91B-4AB5-AF78-ECFE277FD3C9}"/>
    <cellStyle name="Heading 3 3 2 12 2 4" xfId="19801" xr:uid="{DE82CDEE-6A72-4920-9AEC-D854ABB4A92A}"/>
    <cellStyle name="Heading 3 3 2 12 2 5" xfId="21998" xr:uid="{50BF6107-A819-4BFD-8030-B303B39E346B}"/>
    <cellStyle name="Heading 3 3 2 12 2 6" xfId="20670" xr:uid="{59DDF82D-AA13-4196-A076-0CC928E39796}"/>
    <cellStyle name="Heading 3 3 2 12 3" xfId="15009" xr:uid="{BB83E9A8-2CAD-4476-AFFA-4488D94DBCB2}"/>
    <cellStyle name="Heading 3 3 2 12 4" xfId="13654" xr:uid="{A45AD06C-DE9E-44CD-8234-9AA494029836}"/>
    <cellStyle name="Heading 3 3 2 12 5" xfId="18973" xr:uid="{8007FC21-D4E6-4096-8FF2-506948863AF3}"/>
    <cellStyle name="Heading 3 3 2 12 6" xfId="18694" xr:uid="{83D6C15A-40D6-4882-B2E4-AA6BA5413E57}"/>
    <cellStyle name="Heading 3 3 2 12 7" xfId="18785" xr:uid="{E2D3D60A-07DD-4747-86B1-3529986C5067}"/>
    <cellStyle name="Heading 3 3 2 13" xfId="2490" xr:uid="{4DAB3625-08AB-4B60-BD98-5AE14F6E7069}"/>
    <cellStyle name="Heading 3 3 2 13 2" xfId="5373" xr:uid="{05FAB8FF-79C9-469C-9DE0-F7DC2F4E2CAB}"/>
    <cellStyle name="Heading 3 3 2 13 2 2" xfId="14729" xr:uid="{7BCE600D-C564-4024-A8E0-A9FB4F3B7A03}"/>
    <cellStyle name="Heading 3 3 2 13 2 3" xfId="13457" xr:uid="{37DE8DF7-02A2-47B6-AA95-37FAF6411C5F}"/>
    <cellStyle name="Heading 3 3 2 13 2 4" xfId="19782" xr:uid="{C1DFE4D2-ED82-4874-B9CC-1272B26DC4BB}"/>
    <cellStyle name="Heading 3 3 2 13 2 5" xfId="19730" xr:uid="{12DBB560-AECF-40BB-84A5-0C6B03572CF8}"/>
    <cellStyle name="Heading 3 3 2 13 2 6" xfId="23158" xr:uid="{7333F104-DDE2-4303-852D-70D3417C28A5}"/>
    <cellStyle name="Heading 3 3 2 13 3" xfId="13200" xr:uid="{F2F2DBFB-5A8A-438A-B246-3FE11C3F3CBB}"/>
    <cellStyle name="Heading 3 3 2 13 4" xfId="16290" xr:uid="{60606E54-E64C-4C53-A6AA-ECEF8173A16B}"/>
    <cellStyle name="Heading 3 3 2 13 5" xfId="18955" xr:uid="{AD2D5EEF-0AEE-4360-95ED-9E1D86D8D6AC}"/>
    <cellStyle name="Heading 3 3 2 13 6" xfId="22057" xr:uid="{B8D2A39B-55D6-40D9-9B5E-7A235E769FA5}"/>
    <cellStyle name="Heading 3 3 2 13 7" xfId="18968" xr:uid="{B0C72DDF-3990-4257-AFAA-45ECD8D2047A}"/>
    <cellStyle name="Heading 3 3 2 14" xfId="2552" xr:uid="{10C33C0D-BDD9-4F01-BC44-708584050E76}"/>
    <cellStyle name="Heading 3 3 2 14 2" xfId="5427" xr:uid="{55D2ADA8-4AB1-450B-81A3-57DD8039BA49}"/>
    <cellStyle name="Heading 3 3 2 14 2 2" xfId="14659" xr:uid="{A09B7B53-AED0-43A8-956E-A06399842D7D}"/>
    <cellStyle name="Heading 3 3 2 14 2 3" xfId="15144" xr:uid="{5AEE407C-D1B0-466D-B9EC-EADE50BEFCFC}"/>
    <cellStyle name="Heading 3 3 2 14 2 4" xfId="19802" xr:uid="{8174D8BB-5658-43E0-AF1F-2A0C9817180E}"/>
    <cellStyle name="Heading 3 3 2 14 2 5" xfId="20827" xr:uid="{6183CC60-7B01-494C-A8EC-B2016ADB21D0}"/>
    <cellStyle name="Heading 3 3 2 14 2 6" xfId="20607" xr:uid="{6718523F-63CD-4BE9-A180-43DE1ADBDDD6}"/>
    <cellStyle name="Heading 3 3 2 14 3" xfId="13923" xr:uid="{5A3F26EE-B42C-495D-B3E1-B98B99ABD4B4}"/>
    <cellStyle name="Heading 3 3 2 14 4" xfId="14284" xr:uid="{4405F8D6-3584-4F42-9B83-5E96CAC8131E}"/>
    <cellStyle name="Heading 3 3 2 14 5" xfId="18974" xr:uid="{AD960B37-CE44-405D-9031-E7AC816DD2F1}"/>
    <cellStyle name="Heading 3 3 2 14 6" xfId="22313" xr:uid="{E1FFC2C1-07C9-4AE5-A3E3-CDD5B39D8DB6}"/>
    <cellStyle name="Heading 3 3 2 14 7" xfId="23134" xr:uid="{EEF0BF9B-1142-44D7-8D09-4389F4B3C397}"/>
    <cellStyle name="Heading 3 3 2 15" xfId="2488" xr:uid="{4818D40C-3F3F-49A4-BEFF-F755859DEDF7}"/>
    <cellStyle name="Heading 3 3 2 15 2" xfId="5372" xr:uid="{72E2E25A-127D-4EA6-8CE2-116AE4E5EC03}"/>
    <cellStyle name="Heading 3 3 2 15 2 2" xfId="13444" xr:uid="{930ADD02-5F08-479A-8914-F81B6A1AA014}"/>
    <cellStyle name="Heading 3 3 2 15 2 3" xfId="13487" xr:uid="{856124CB-87BD-4539-AC7F-64D7BE0590DD}"/>
    <cellStyle name="Heading 3 3 2 15 2 4" xfId="19781" xr:uid="{A3F5098B-B410-408C-BE14-29AB431138F3}"/>
    <cellStyle name="Heading 3 3 2 15 2 5" xfId="20902" xr:uid="{7AC3D966-13CD-43AA-8B75-3551B23D06A6}"/>
    <cellStyle name="Heading 3 3 2 15 2 6" xfId="23138" xr:uid="{5177344E-C8A6-463D-B3D1-BD0690C56CFC}"/>
    <cellStyle name="Heading 3 3 2 15 3" xfId="14304" xr:uid="{3B147201-AEA0-42DC-8878-16AC070955A1}"/>
    <cellStyle name="Heading 3 3 2 15 4" xfId="13141" xr:uid="{467C1075-A89E-4885-B370-2A813E99DDB3}"/>
    <cellStyle name="Heading 3 3 2 15 5" xfId="18954" xr:uid="{715184A8-0F87-4706-B81D-71592E2F5541}"/>
    <cellStyle name="Heading 3 3 2 15 6" xfId="18697" xr:uid="{E2D511E8-E81B-4FB7-917E-8106F1C32047}"/>
    <cellStyle name="Heading 3 3 2 15 7" xfId="22386" xr:uid="{BDAB1C94-70D9-4773-9783-6A5497729B1D}"/>
    <cellStyle name="Heading 3 3 2 16" xfId="2762" xr:uid="{5CA186E2-BF1C-48EA-B0A7-DD029314B644}"/>
    <cellStyle name="Heading 3 3 2 16 2" xfId="5608" xr:uid="{201E82A1-91B5-4DE6-BE7A-C7C4C2C55611}"/>
    <cellStyle name="Heading 3 3 2 16 2 2" xfId="14825" xr:uid="{880A3602-C7DA-4D85-963E-7635A6C684A8}"/>
    <cellStyle name="Heading 3 3 2 16 2 3" xfId="13490" xr:uid="{BD16BCE9-D2A7-475D-9F14-E3F7A18978AC}"/>
    <cellStyle name="Heading 3 3 2 16 2 4" xfId="19851" xr:uid="{784E063E-987E-4BA6-8E71-55159FFE5B33}"/>
    <cellStyle name="Heading 3 3 2 16 2 5" xfId="18629" xr:uid="{6666A586-EDFB-4FBF-BE80-D1B4D023240D}"/>
    <cellStyle name="Heading 3 3 2 16 2 6" xfId="20883" xr:uid="{4FFBDA5B-08D2-43C8-BC56-5BF5FDF0EE6B}"/>
    <cellStyle name="Heading 3 3 2 16 3" xfId="13836" xr:uid="{46681A3A-7A93-4696-B7C1-C89F3BA919E0}"/>
    <cellStyle name="Heading 3 3 2 16 4" xfId="13582" xr:uid="{5905C587-0964-4A6D-8225-7BBBCA630498}"/>
    <cellStyle name="Heading 3 3 2 16 5" xfId="19025" xr:uid="{AB3E03A6-0F2B-4027-88A6-92253E5E73DC}"/>
    <cellStyle name="Heading 3 3 2 16 6" xfId="20463" xr:uid="{19C63401-A988-4E33-A391-52A4284CA4E9}"/>
    <cellStyle name="Heading 3 3 2 16 7" xfId="19527" xr:uid="{4069D489-65BA-4836-B4D8-9B5C41628668}"/>
    <cellStyle name="Heading 3 3 2 17" xfId="2800" xr:uid="{88273ACB-C436-4C3C-92F4-CED8952ABA1A}"/>
    <cellStyle name="Heading 3 3 2 17 2" xfId="5642" xr:uid="{DA254221-08F2-4082-9825-8D290F464554}"/>
    <cellStyle name="Heading 3 3 2 17 2 2" xfId="15355" xr:uid="{D57836CF-CC3D-4701-9D79-BFA2E7959F6C}"/>
    <cellStyle name="Heading 3 3 2 17 2 3" xfId="14908" xr:uid="{40ADEA84-762F-4966-9A21-CF966256AD6D}"/>
    <cellStyle name="Heading 3 3 2 17 2 4" xfId="19864" xr:uid="{3F2FD6F3-EF29-4031-BC61-317DA59D41D4}"/>
    <cellStyle name="Heading 3 3 2 17 2 5" xfId="21047" xr:uid="{E7BB8039-32E7-4952-B194-FAD023061F1F}"/>
    <cellStyle name="Heading 3 3 2 17 2 6" xfId="19724" xr:uid="{031630FD-8DD3-4451-9E3B-DFE86CA21F5C}"/>
    <cellStyle name="Heading 3 3 2 17 3" xfId="14406" xr:uid="{F722FDD8-D71E-4C51-A404-03591BADD6DD}"/>
    <cellStyle name="Heading 3 3 2 17 4" xfId="14118" xr:uid="{37408AA5-5C84-4C3E-BBB1-276F0C495A0B}"/>
    <cellStyle name="Heading 3 3 2 17 5" xfId="19036" xr:uid="{5001F4E1-3325-4C82-93D7-E0E74129266C}"/>
    <cellStyle name="Heading 3 3 2 17 6" xfId="21984" xr:uid="{31E5EB24-60F5-415A-9CBC-5D415794AF63}"/>
    <cellStyle name="Heading 3 3 2 17 7" xfId="19079" xr:uid="{D0418138-C5C9-4706-9A95-7090CB754B46}"/>
    <cellStyle name="Heading 3 3 2 18" xfId="2739" xr:uid="{EF3988BA-65B6-496B-A72F-D2665251C98B}"/>
    <cellStyle name="Heading 3 3 2 18 2" xfId="5590" xr:uid="{562090C7-DC0A-45EC-BE31-939E1BE1F50B}"/>
    <cellStyle name="Heading 3 3 2 18 2 2" xfId="13950" xr:uid="{349A9CF2-2095-46D8-8E80-0CF0D4839EE3}"/>
    <cellStyle name="Heading 3 3 2 18 2 3" xfId="13941" xr:uid="{311AF6D2-B092-4A74-9938-639E113E995F}"/>
    <cellStyle name="Heading 3 3 2 18 2 4" xfId="19844" xr:uid="{88D7BFA3-6CAB-4EA6-9D2C-AE9879397987}"/>
    <cellStyle name="Heading 3 3 2 18 2 5" xfId="20277" xr:uid="{D7BEC1CD-2C6E-41C6-8F99-AA5410D10C5B}"/>
    <cellStyle name="Heading 3 3 2 18 2 6" xfId="23349" xr:uid="{A85649CA-37AD-4424-B247-7045EECF697A}"/>
    <cellStyle name="Heading 3 3 2 18 3" xfId="15385" xr:uid="{A9665CCA-48F9-4F1A-99CE-BA465DD6EDCB}"/>
    <cellStyle name="Heading 3 3 2 18 4" xfId="14465" xr:uid="{DA98A1F0-10E8-4B9F-912C-A277D3C71EC1}"/>
    <cellStyle name="Heading 3 3 2 18 5" xfId="19016" xr:uid="{D0480B12-82EA-44E3-AF0A-E35233C8B578}"/>
    <cellStyle name="Heading 3 3 2 18 6" xfId="19190" xr:uid="{05ABE393-5F21-47B5-B006-05C5545E729E}"/>
    <cellStyle name="Heading 3 3 2 18 7" xfId="20934" xr:uid="{4E8FCE40-475E-4912-A291-5EE9AE05885A}"/>
    <cellStyle name="Heading 3 3 2 19" xfId="2801" xr:uid="{ED48B2CD-74B7-4140-9A0C-A678D9F6BB63}"/>
    <cellStyle name="Heading 3 3 2 19 2" xfId="5643" xr:uid="{A334DFE0-437E-4976-A1C2-4DBA87022242}"/>
    <cellStyle name="Heading 3 3 2 19 2 2" xfId="14434" xr:uid="{1FF3C568-8C16-4968-AD07-5E28B08C2C5A}"/>
    <cellStyle name="Heading 3 3 2 19 2 3" xfId="14909" xr:uid="{ED9E93A5-2573-4F42-951B-889724D5D0C5}"/>
    <cellStyle name="Heading 3 3 2 19 2 4" xfId="19865" xr:uid="{6FCACE0D-2521-4A10-A167-D84107AA3953}"/>
    <cellStyle name="Heading 3 3 2 19 2 5" xfId="20015" xr:uid="{8BAC9A08-C990-41EB-ACA6-300D5287A9C4}"/>
    <cellStyle name="Heading 3 3 2 19 2 6" xfId="20749" xr:uid="{66E82F18-1564-4613-B78D-DF3BAB74F901}"/>
    <cellStyle name="Heading 3 3 2 19 3" xfId="13813" xr:uid="{B479723C-3910-460E-B29F-38F574C78275}"/>
    <cellStyle name="Heading 3 3 2 19 4" xfId="14697" xr:uid="{552BACA9-6FC8-4DB6-9160-A7B281EA9C24}"/>
    <cellStyle name="Heading 3 3 2 19 5" xfId="19037" xr:uid="{643FBB98-EE9E-4469-9CB4-BCC0F8A5D116}"/>
    <cellStyle name="Heading 3 3 2 19 6" xfId="22012" xr:uid="{48C1DB8F-55F7-49CC-804F-7E9A8280D914}"/>
    <cellStyle name="Heading 3 3 2 19 7" xfId="21206" xr:uid="{5D71FE2E-49A0-44B8-8C22-C672B24205E4}"/>
    <cellStyle name="Heading 3 3 2 2" xfId="1913" xr:uid="{B5DB397F-4064-4E04-A39B-D07C289E33A6}"/>
    <cellStyle name="Heading 3 3 2 2 2" xfId="4862" xr:uid="{7D0A48D0-1C21-4150-A464-40941882CF3A}"/>
    <cellStyle name="Heading 3 3 2 2 2 2" xfId="13976" xr:uid="{21D46A6F-EAAE-43B1-981D-E6DED7073F91}"/>
    <cellStyle name="Heading 3 3 2 2 2 3" xfId="14063" xr:uid="{892BD31F-027E-43AE-B85E-2664CAAB147D}"/>
    <cellStyle name="Heading 3 3 2 2 2 4" xfId="19634" xr:uid="{A3E77B16-C135-4604-AC2D-32D168724F8D}"/>
    <cellStyle name="Heading 3 3 2 2 2 5" xfId="18848" xr:uid="{C34E623B-0ED1-4AAF-A86B-F0997C9D5361}"/>
    <cellStyle name="Heading 3 3 2 2 2 6" xfId="19860" xr:uid="{1DA6AEE3-9ED8-4240-B842-8DC84A793C6D}"/>
    <cellStyle name="Heading 3 3 2 2 3" xfId="16288" xr:uid="{AF819D96-1BAC-4C53-B51A-C1D4D69D7DCB}"/>
    <cellStyle name="Heading 3 3 2 2 4" xfId="14871" xr:uid="{BD108B24-34E5-4D01-B488-4076CBB8AF60}"/>
    <cellStyle name="Heading 3 3 2 2 5" xfId="18797" xr:uid="{52233D4D-C8D5-4CDB-8DFB-CE97E059E42E}"/>
    <cellStyle name="Heading 3 3 2 2 6" xfId="22073" xr:uid="{334A11B7-939B-4B34-B4D3-A1320B354C2C}"/>
    <cellStyle name="Heading 3 3 2 2 7" xfId="19347" xr:uid="{88A49BA7-BFA0-41DB-ACE8-BE0902FD77C4}"/>
    <cellStyle name="Heading 3 3 2 2 8" xfId="27851" xr:uid="{D01247B7-9055-4033-92B9-7CB1574BD3CF}"/>
    <cellStyle name="Heading 3 3 2 2 9" xfId="33448" xr:uid="{AF4C6474-7A00-4947-A5F1-F572B978B28E}"/>
    <cellStyle name="Heading 3 3 2 20" xfId="2737" xr:uid="{6D959530-04FD-4849-B3C9-EE0AF0760980}"/>
    <cellStyle name="Heading 3 3 2 20 2" xfId="5588" xr:uid="{8D6BFFBC-51DD-4F0B-8DB9-EAE362EBEDF4}"/>
    <cellStyle name="Heading 3 3 2 20 2 2" xfId="14657" xr:uid="{DDEA4DF0-41FD-4C34-A78A-FE5015724A06}"/>
    <cellStyle name="Heading 3 3 2 20 2 3" xfId="13663" xr:uid="{21859755-A141-47EE-ABE8-63464D1B1AB5}"/>
    <cellStyle name="Heading 3 3 2 20 2 4" xfId="19843" xr:uid="{AADD6E81-6685-4C8B-874F-7A126AA16B76}"/>
    <cellStyle name="Heading 3 3 2 20 2 5" xfId="20767" xr:uid="{33CC91AE-2D9D-47E4-99B1-0714843F18FF}"/>
    <cellStyle name="Heading 3 3 2 20 2 6" xfId="20944" xr:uid="{B000F82B-C903-4912-BDAD-9A8A9357CDBE}"/>
    <cellStyle name="Heading 3 3 2 20 3" xfId="16229" xr:uid="{E259890D-3D12-47B5-9BE8-DBFDEC91F476}"/>
    <cellStyle name="Heading 3 3 2 20 4" xfId="14899" xr:uid="{617FA658-434E-4348-885B-B9CF95104DF2}"/>
    <cellStyle name="Heading 3 3 2 20 5" xfId="19015" xr:uid="{671224D3-920D-4554-8717-E22AEC88582D}"/>
    <cellStyle name="Heading 3 3 2 20 6" xfId="21038" xr:uid="{F2E167EE-E671-4A18-8F23-60C1A991C9F7}"/>
    <cellStyle name="Heading 3 3 2 20 7" xfId="19903" xr:uid="{BDA43865-7E96-497B-AB0D-A769B3D07260}"/>
    <cellStyle name="Heading 3 3 2 21" xfId="3019" xr:uid="{996FAB40-40BC-4A12-B513-4C9293A7B924}"/>
    <cellStyle name="Heading 3 3 2 21 2" xfId="5832" xr:uid="{5F1F72DE-BBA2-4FE4-BBC3-2BEC2C40985B}"/>
    <cellStyle name="Heading 3 3 2 21 2 2" xfId="14020" xr:uid="{83041D66-31B0-4865-800E-73526839449E}"/>
    <cellStyle name="Heading 3 3 2 21 2 3" xfId="13226" xr:uid="{332344E4-3DFE-44BF-B7EE-3602841CFF19}"/>
    <cellStyle name="Heading 3 3 2 21 2 4" xfId="19920" xr:uid="{A33FE30B-AA42-4A91-81CE-E21A9197456F}"/>
    <cellStyle name="Heading 3 3 2 21 2 5" xfId="21113" xr:uid="{17880B2B-736A-45D9-BFC2-711040043085}"/>
    <cellStyle name="Heading 3 3 2 21 2 6" xfId="18729" xr:uid="{9669D83D-4665-4EA6-B3ED-3C6CCC5DF847}"/>
    <cellStyle name="Heading 3 3 2 21 3" xfId="14755" xr:uid="{6E8AA573-C68F-40A3-93E2-F2CA5659DE44}"/>
    <cellStyle name="Heading 3 3 2 21 4" xfId="13187" xr:uid="{BD0F9FBC-9025-4A29-A412-722D90DB7B1E}"/>
    <cellStyle name="Heading 3 3 2 21 5" xfId="19098" xr:uid="{4B7A43B9-8B8D-4E1B-BA0C-3B59C34786A3}"/>
    <cellStyle name="Heading 3 3 2 21 6" xfId="20661" xr:uid="{F23A58F4-4A75-4015-A269-AA471AAC9927}"/>
    <cellStyle name="Heading 3 3 2 21 7" xfId="20913" xr:uid="{6E736A41-1D04-484C-9D49-CD9982E68C5F}"/>
    <cellStyle name="Heading 3 3 2 22" xfId="2887" xr:uid="{138BFC6B-7F50-4EC4-B867-2EC4F761FA72}"/>
    <cellStyle name="Heading 3 3 2 22 2" xfId="5713" xr:uid="{3D8A9707-0A2F-4CBB-ABEA-50E4F058289C}"/>
    <cellStyle name="Heading 3 3 2 22 2 2" xfId="13359" xr:uid="{27E7BA41-B85D-4C58-942E-AF4547B2BB74}"/>
    <cellStyle name="Heading 3 3 2 22 2 3" xfId="13447" xr:uid="{2B08653E-DA41-4434-9FD5-25812836C478}"/>
    <cellStyle name="Heading 3 3 2 22 2 4" xfId="19891" xr:uid="{C260549A-C419-4F61-A443-4245325C820F}"/>
    <cellStyle name="Heading 3 3 2 22 2 5" xfId="20471" xr:uid="{96092D78-1483-46A0-8F69-38C67C8BE7BC}"/>
    <cellStyle name="Heading 3 3 2 22 2 6" xfId="22365" xr:uid="{9E7349D6-448B-44AB-93C3-1CF96A305EE1}"/>
    <cellStyle name="Heading 3 3 2 22 3" xfId="13798" xr:uid="{A62E96A8-27E3-492B-858D-B00DFD54B94F}"/>
    <cellStyle name="Heading 3 3 2 22 4" xfId="13347" xr:uid="{58A335F2-E0AF-4189-9A9D-A7B6884F5CBE}"/>
    <cellStyle name="Heading 3 3 2 22 5" xfId="19067" xr:uid="{013C1380-074E-485D-BE85-907ADF002156}"/>
    <cellStyle name="Heading 3 3 2 22 6" xfId="18683" xr:uid="{78A47D33-52DB-4C0B-96A2-5B4337E31FC4}"/>
    <cellStyle name="Heading 3 3 2 22 7" xfId="19740" xr:uid="{5816B6C2-7AB1-439D-93E6-440958A4A323}"/>
    <cellStyle name="Heading 3 3 2 23" xfId="2889" xr:uid="{9D80E63D-EA15-42C9-AC79-34BE6F73E17A}"/>
    <cellStyle name="Heading 3 3 2 23 2" xfId="5714" xr:uid="{73E6F457-FF85-475C-9D1A-E9A5DEFDD279}"/>
    <cellStyle name="Heading 3 3 2 23 2 2" xfId="16309" xr:uid="{5B06ACD4-A9FC-421C-9810-0B8323F03391}"/>
    <cellStyle name="Heading 3 3 2 23 2 3" xfId="14233" xr:uid="{56552843-EF84-4F47-B8F5-4F0B8307E9EE}"/>
    <cellStyle name="Heading 3 3 2 23 2 4" xfId="19892" xr:uid="{A511D56B-7FC1-401F-B681-A682452F7C4E}"/>
    <cellStyle name="Heading 3 3 2 23 2 5" xfId="20862" xr:uid="{F0A3E97C-FCA6-41B0-9E50-48D1450DF153}"/>
    <cellStyle name="Heading 3 3 2 23 2 6" xfId="22094" xr:uid="{90AE56B1-F20B-481E-9826-AF3BA948B3C8}"/>
    <cellStyle name="Heading 3 3 2 23 3" xfId="13785" xr:uid="{EA271511-BA2F-4A6F-A8AA-DE3741CCDF2A}"/>
    <cellStyle name="Heading 3 3 2 23 4" xfId="13269" xr:uid="{4CF375B6-1AE3-418F-ACDC-28542AB19CFB}"/>
    <cellStyle name="Heading 3 3 2 23 5" xfId="19068" xr:uid="{C9F53E36-192A-4BFC-AAD7-D1DF093A698F}"/>
    <cellStyle name="Heading 3 3 2 23 6" xfId="19456" xr:uid="{E62B7AA8-0756-46CC-B2E5-ECA445B4E63F}"/>
    <cellStyle name="Heading 3 3 2 23 7" xfId="20475" xr:uid="{128D3652-D506-4847-925C-F6FF858C0B78}"/>
    <cellStyle name="Heading 3 3 2 24" xfId="2882" xr:uid="{9533A707-710A-479D-9BE2-CD0951AE6DDB}"/>
    <cellStyle name="Heading 3 3 2 24 2" xfId="5709" xr:uid="{4C9F81AA-E5B8-46DA-A4F6-E91741568FF9}"/>
    <cellStyle name="Heading 3 3 2 24 2 2" xfId="13406" xr:uid="{DC8ACE39-297A-423F-A11F-E03E4E0F8D76}"/>
    <cellStyle name="Heading 3 3 2 24 2 3" xfId="15152" xr:uid="{6A284320-5D85-4B76-A13C-5C8AC62054E8}"/>
    <cellStyle name="Heading 3 3 2 24 2 4" xfId="19887" xr:uid="{31AA67EA-4F36-4C7D-9CC3-81642DF4FA99}"/>
    <cellStyle name="Heading 3 3 2 24 2 5" xfId="19505" xr:uid="{53062367-F3F6-47BA-AADF-EE3529BAE1F7}"/>
    <cellStyle name="Heading 3 3 2 24 2 6" xfId="21164" xr:uid="{84F69B3B-1B9F-4634-AC8B-7C024A7E3B5F}"/>
    <cellStyle name="Heading 3 3 2 24 3" xfId="13231" xr:uid="{7B57CF9E-533B-47BA-9B4E-4F73403EE56B}"/>
    <cellStyle name="Heading 3 3 2 24 4" xfId="14818" xr:uid="{6D9D21BB-3A05-4877-8FCA-DEF99402ABB4}"/>
    <cellStyle name="Heading 3 3 2 24 5" xfId="19063" xr:uid="{20B14B80-E2F2-4585-8BCF-ABFE4A83B2B8}"/>
    <cellStyle name="Heading 3 3 2 24 6" xfId="19437" xr:uid="{A62B0A0A-39E4-4A45-A985-EC299C1DED25}"/>
    <cellStyle name="Heading 3 3 2 24 7" xfId="21027" xr:uid="{0EBE6CEB-C9C0-436A-9521-33E199E4AC80}"/>
    <cellStyle name="Heading 3 3 2 25" xfId="3138" xr:uid="{A8128C72-DB7F-4A72-BF1D-D374AB35F24A}"/>
    <cellStyle name="Heading 3 3 2 25 2" xfId="5934" xr:uid="{B2B57C55-D28F-43FD-B873-CBAC0F8E9603}"/>
    <cellStyle name="Heading 3 3 2 25 2 2" xfId="14823" xr:uid="{B773C829-6547-4C11-8114-A5C840B3887C}"/>
    <cellStyle name="Heading 3 3 2 25 2 3" xfId="13467" xr:uid="{B484B9E8-38D8-4FA5-B18C-C98E25816C17}"/>
    <cellStyle name="Heading 3 3 2 25 2 4" xfId="19958" xr:uid="{037ED1B3-27E2-4D4A-AE9C-2BDF74014BC2}"/>
    <cellStyle name="Heading 3 3 2 25 2 5" xfId="21044" xr:uid="{B5781B1C-7B40-41E8-A8A0-97AE902489A3}"/>
    <cellStyle name="Heading 3 3 2 25 2 6" xfId="18618" xr:uid="{30152395-700E-4822-A056-A81D67AF73E8}"/>
    <cellStyle name="Heading 3 3 2 25 3" xfId="15283" xr:uid="{549BB1D6-6A73-4BF5-9EA4-0F610C817887}"/>
    <cellStyle name="Heading 3 3 2 25 4" xfId="14378" xr:uid="{BA3195D1-A3F8-4656-8EAD-0E24634631EF}"/>
    <cellStyle name="Heading 3 3 2 25 5" xfId="19142" xr:uid="{EADDBACA-23D1-40D8-B710-E15374884DBF}"/>
    <cellStyle name="Heading 3 3 2 25 6" xfId="19127" xr:uid="{F9AE1530-E472-4B81-9AAB-F49CFB6E15DD}"/>
    <cellStyle name="Heading 3 3 2 25 7" xfId="18917" xr:uid="{C10BDC89-5076-4CA3-A95E-3B04CB9EC543}"/>
    <cellStyle name="Heading 3 3 2 26" xfId="3137" xr:uid="{EE4613DA-EC2B-4463-BB7D-19B3E25D36ED}"/>
    <cellStyle name="Heading 3 3 2 26 2" xfId="5933" xr:uid="{E90B76E3-A085-472B-AE89-223A51299CBF}"/>
    <cellStyle name="Heading 3 3 2 26 2 2" xfId="13628" xr:uid="{9907C5E6-35B2-40B5-A551-9C7F01FAC41F}"/>
    <cellStyle name="Heading 3 3 2 26 2 3" xfId="15114" xr:uid="{C91EE225-D67A-4027-90FD-977759F9263B}"/>
    <cellStyle name="Heading 3 3 2 26 2 4" xfId="19957" xr:uid="{266CAFBA-EB68-4FDF-9148-17F370F6E1F8}"/>
    <cellStyle name="Heading 3 3 2 26 2 5" xfId="20630" xr:uid="{CDFF4B02-D4AC-4170-A17C-B41EA9521FA9}"/>
    <cellStyle name="Heading 3 3 2 26 2 6" xfId="21119" xr:uid="{ACEB051B-88DF-47B1-B47F-117B92975558}"/>
    <cellStyle name="Heading 3 3 2 26 3" xfId="14862" xr:uid="{5477429D-E3A8-415F-B13A-F097E56980E8}"/>
    <cellStyle name="Heading 3 3 2 26 4" xfId="14753" xr:uid="{B2B73D79-9118-4F24-8E0F-7CA0BD6471EB}"/>
    <cellStyle name="Heading 3 3 2 26 5" xfId="19141" xr:uid="{E404874D-B8FC-4F79-9D99-40B1748AA70A}"/>
    <cellStyle name="Heading 3 3 2 26 6" xfId="19943" xr:uid="{285ED44F-247E-49E8-9375-AC63323BB0E3}"/>
    <cellStyle name="Heading 3 3 2 26 7" xfId="18831" xr:uid="{EEA359D1-D8AC-4246-B097-75F7FA17EF38}"/>
    <cellStyle name="Heading 3 3 2 27" xfId="3274" xr:uid="{EAE9B01D-9BB9-4A1A-90F2-44C1D5A67AD4}"/>
    <cellStyle name="Heading 3 3 2 27 2" xfId="6052" xr:uid="{0D0971C1-9C4B-4592-945B-3EB42E57381F}"/>
    <cellStyle name="Heading 3 3 2 27 2 2" xfId="13464" xr:uid="{6EFF8F2F-B52F-4893-BE2A-CF9DA936C45C}"/>
    <cellStyle name="Heading 3 3 2 27 2 3" xfId="15248" xr:uid="{BF68094F-49D6-4392-B3AF-1766F3FD43CE}"/>
    <cellStyle name="Heading 3 3 2 27 2 4" xfId="19993" xr:uid="{61106D30-11C1-4BED-827E-F6B96677BF77}"/>
    <cellStyle name="Heading 3 3 2 27 2 5" xfId="20859" xr:uid="{85910287-8A9D-4C45-841E-B66D2C241AD5}"/>
    <cellStyle name="Heading 3 3 2 27 2 6" xfId="20764" xr:uid="{60FF6864-9DE6-4C35-A4CB-C10F21160CB8}"/>
    <cellStyle name="Heading 3 3 2 27 3" xfId="13503" xr:uid="{5D9D1591-ACDE-4897-A5E0-D968C582EB1F}"/>
    <cellStyle name="Heading 3 3 2 27 4" xfId="13219" xr:uid="{173DF244-46BE-4703-819B-4364DCCD7B3E}"/>
    <cellStyle name="Heading 3 3 2 27 5" xfId="19181" xr:uid="{DCAA561E-704A-4269-B2C2-BE1D53A17F1B}"/>
    <cellStyle name="Heading 3 3 2 27 6" xfId="19944" xr:uid="{B95D4B3F-C774-4C54-9ACC-433351836E48}"/>
    <cellStyle name="Heading 3 3 2 27 7" xfId="20610" xr:uid="{85DE8CE8-141C-4DDD-9EC1-C0497DFAE687}"/>
    <cellStyle name="Heading 3 3 2 28" xfId="3377" xr:uid="{11D92A69-57E7-4CB1-B7F6-4105E16FA56E}"/>
    <cellStyle name="Heading 3 3 2 28 2" xfId="6145" xr:uid="{320ED602-4070-45BE-86F5-78A228C77E89}"/>
    <cellStyle name="Heading 3 3 2 28 2 2" xfId="14203" xr:uid="{7775D76C-B052-46DE-BE8F-3FC817DEB0B7}"/>
    <cellStyle name="Heading 3 3 2 28 2 3" xfId="17260" xr:uid="{47F1776A-E3FF-4103-98AF-A6708D1CF3F4}"/>
    <cellStyle name="Heading 3 3 2 28 2 4" xfId="20023" xr:uid="{AF7CA1BB-E77D-40E1-9610-9DC343E26DE7}"/>
    <cellStyle name="Heading 3 3 2 28 2 5" xfId="20506" xr:uid="{30F34AED-F687-4DDF-ACE5-896957FEC844}"/>
    <cellStyle name="Heading 3 3 2 28 2 6" xfId="20169" xr:uid="{2979CE9D-B2F4-45D2-B931-F1FD35A38338}"/>
    <cellStyle name="Heading 3 3 2 28 3" xfId="15100" xr:uid="{46ECA574-17FF-40DD-8EAF-675DC07A8E97}"/>
    <cellStyle name="Heading 3 3 2 28 4" xfId="14901" xr:uid="{8767E0C1-093B-44E7-AAB7-8892A21D5BC4}"/>
    <cellStyle name="Heading 3 3 2 28 5" xfId="19217" xr:uid="{72F39630-836E-4E4D-8AB8-102518EAF87F}"/>
    <cellStyle name="Heading 3 3 2 28 6" xfId="20924" xr:uid="{EC20C468-6885-4F22-B333-AC4711E3242B}"/>
    <cellStyle name="Heading 3 3 2 28 7" xfId="20757" xr:uid="{8434CFB6-A404-475C-9ABF-E11E9471A1CA}"/>
    <cellStyle name="Heading 3 3 2 29" xfId="3149" xr:uid="{453AF07C-A0A0-45CE-8FBF-3B0C971893E6}"/>
    <cellStyle name="Heading 3 3 2 29 2" xfId="5939" xr:uid="{B8974DBC-4986-4736-AAF8-D3A4B99BF254}"/>
    <cellStyle name="Heading 3 3 2 29 2 2" xfId="15285" xr:uid="{34EA0058-6788-4460-8360-8D2656B655F8}"/>
    <cellStyle name="Heading 3 3 2 29 2 3" xfId="14196" xr:uid="{9D16BEF5-46EB-4176-8A07-4B00F2A54793}"/>
    <cellStyle name="Heading 3 3 2 29 2 4" xfId="19963" xr:uid="{100D9DA6-2ACB-4218-BEEC-767E6CF97860}"/>
    <cellStyle name="Heading 3 3 2 29 2 5" xfId="19940" xr:uid="{D28982C6-7B40-4131-9F0F-D67B270A0DCF}"/>
    <cellStyle name="Heading 3 3 2 29 2 6" xfId="20713" xr:uid="{FC7F5968-F4E8-499D-8083-5FB8C1C8D516}"/>
    <cellStyle name="Heading 3 3 2 29 3" xfId="13544" xr:uid="{F0DD3E01-B250-45BD-ABD7-268A0F74C8AF}"/>
    <cellStyle name="Heading 3 3 2 29 4" xfId="16370" xr:uid="{53259E9B-8E55-4F05-A5AE-A3CE508D15EB}"/>
    <cellStyle name="Heading 3 3 2 29 5" xfId="19149" xr:uid="{3C558F53-7594-4023-818D-93ACF1139099}"/>
    <cellStyle name="Heading 3 3 2 29 6" xfId="19758" xr:uid="{F6868F8A-4A6A-4021-9FCB-203D5CB004C9}"/>
    <cellStyle name="Heading 3 3 2 29 7" xfId="21013" xr:uid="{04C701AD-8182-4686-9237-4CA181A17468}"/>
    <cellStyle name="Heading 3 3 2 3" xfId="1900" xr:uid="{010D39DA-59F4-48AF-A2E9-DB2D36463870}"/>
    <cellStyle name="Heading 3 3 2 3 2" xfId="4854" xr:uid="{1F28764C-2946-4D9F-AAE1-05CB0E6967E4}"/>
    <cellStyle name="Heading 3 3 2 3 2 2" xfId="13403" xr:uid="{FEC27C32-4333-40A3-8DA7-9F5BFDA45872}"/>
    <cellStyle name="Heading 3 3 2 3 2 3" xfId="15312" xr:uid="{074803F2-9657-49F0-B76C-AD5F51C97A94}"/>
    <cellStyle name="Heading 3 3 2 3 2 4" xfId="19626" xr:uid="{3F168580-2896-4651-8D18-5C0A9126F224}"/>
    <cellStyle name="Heading 3 3 2 3 2 5" xfId="21207" xr:uid="{DC3E793B-377C-43B2-A37D-4BAEFAE6E0FC}"/>
    <cellStyle name="Heading 3 3 2 3 2 6" xfId="19501" xr:uid="{82BB54EC-39DB-45D2-A6E1-EC17D4A8E361}"/>
    <cellStyle name="Heading 3 3 2 3 3" xfId="13294" xr:uid="{D92689B4-FF55-4D76-9862-593B1DB60795}"/>
    <cellStyle name="Heading 3 3 2 3 4" xfId="14514" xr:uid="{73F61C8D-1C57-4C3F-8DCD-75D2AA6E00F9}"/>
    <cellStyle name="Heading 3 3 2 3 5" xfId="18789" xr:uid="{39B9D639-A070-4534-B87D-8FAFCDF0F5E4}"/>
    <cellStyle name="Heading 3 3 2 3 6" xfId="18710" xr:uid="{A5AB13A4-56B5-4DD9-B85B-C755F44F5A2F}"/>
    <cellStyle name="Heading 3 3 2 3 7" xfId="23133" xr:uid="{31CE9C5D-F880-46F0-8E80-0BF6F9FD564D}"/>
    <cellStyle name="Heading 3 3 2 3 8" xfId="27794" xr:uid="{68644F59-B44C-45C0-9E66-443B9638889A}"/>
    <cellStyle name="Heading 3 3 2 3 9" xfId="34151" xr:uid="{F48B7C58-6B3C-42A1-A021-22D1570D20C6}"/>
    <cellStyle name="Heading 3 3 2 30" xfId="3151" xr:uid="{DD1070D4-8961-4DA6-8962-F39A38C31E9A}"/>
    <cellStyle name="Heading 3 3 2 30 2" xfId="5940" xr:uid="{9F0A648C-0835-4801-8349-93701EFEB176}"/>
    <cellStyle name="Heading 3 3 2 30 2 2" xfId="14343" xr:uid="{E229EC9D-1DF9-4102-BAB3-DB75B7250D26}"/>
    <cellStyle name="Heading 3 3 2 30 2 3" xfId="14939" xr:uid="{D0E3A850-EC1F-4211-A972-E713398EE9E8}"/>
    <cellStyle name="Heading 3 3 2 30 2 4" xfId="19964" xr:uid="{1FF3BA0C-099D-4805-906E-AB8375A4C847}"/>
    <cellStyle name="Heading 3 3 2 30 2 5" xfId="19120" xr:uid="{A0A60228-C4FE-4CEA-8891-9A7D9C98DCAF}"/>
    <cellStyle name="Heading 3 3 2 30 2 6" xfId="20290" xr:uid="{F82E0B6E-D8D9-4513-B796-0AB35E50B843}"/>
    <cellStyle name="Heading 3 3 2 30 3" xfId="15197" xr:uid="{28B4E215-1D34-427B-AC03-51F985AF1A87}"/>
    <cellStyle name="Heading 3 3 2 30 4" xfId="14796" xr:uid="{66BA45CB-AAE9-4239-AA1D-CBF7B2FD3BF2}"/>
    <cellStyle name="Heading 3 3 2 30 5" xfId="19150" xr:uid="{5DF5056B-67C9-4276-9AFC-A50A550B7ACE}"/>
    <cellStyle name="Heading 3 3 2 30 6" xfId="20502" xr:uid="{2C2E1753-0849-451E-A91B-264BD5EFD00C}"/>
    <cellStyle name="Heading 3 3 2 30 7" xfId="20927" xr:uid="{D657670A-B340-487D-A09A-9EF0E309287A}"/>
    <cellStyle name="Heading 3 3 2 31" xfId="3389" xr:uid="{6E281477-E8B8-45A4-B447-C842E6067B90}"/>
    <cellStyle name="Heading 3 3 2 31 2" xfId="6152" xr:uid="{8B62228A-3090-43AD-973F-225788A75E51}"/>
    <cellStyle name="Heading 3 3 2 31 2 2" xfId="15169" xr:uid="{12335A9F-0AB9-4EEA-8DE8-FAD396CC6E36}"/>
    <cellStyle name="Heading 3 3 2 31 2 3" xfId="16455" xr:uid="{6C4E50E3-626C-4989-AC73-1A4B3A6D3D7E}"/>
    <cellStyle name="Heading 3 3 2 31 2 4" xfId="20030" xr:uid="{C412A697-EB09-4CF0-8EDF-9F1FB7AD0D02}"/>
    <cellStyle name="Heading 3 3 2 31 2 5" xfId="18825" xr:uid="{07A4BA41-0752-4D3D-A844-F229A113377A}"/>
    <cellStyle name="Heading 3 3 2 31 2 6" xfId="21089" xr:uid="{1C6BA3A3-35D0-4A29-8C59-4F8C60072E07}"/>
    <cellStyle name="Heading 3 3 2 31 3" xfId="13901" xr:uid="{82362666-3105-4185-BF1D-E260969B39A6}"/>
    <cellStyle name="Heading 3 3 2 31 4" xfId="16321" xr:uid="{E625BF5D-08E0-482C-A871-A5CDB3B3DAC9}"/>
    <cellStyle name="Heading 3 3 2 31 5" xfId="19224" xr:uid="{539DEF69-F2D0-44A3-9F1B-1D1ED3A4158A}"/>
    <cellStyle name="Heading 3 3 2 31 6" xfId="20789" xr:uid="{BF5822B1-6479-44FA-A02A-FCECBAA05C24}"/>
    <cellStyle name="Heading 3 3 2 31 7" xfId="19054" xr:uid="{1F4C6B84-F722-4D55-B505-13246FE2F33E}"/>
    <cellStyle name="Heading 3 3 2 32" xfId="3392" xr:uid="{2BAC2A10-B2DE-4BA9-9219-62AC4829C016}"/>
    <cellStyle name="Heading 3 3 2 32 2" xfId="6153" xr:uid="{9BBD193C-5BB3-4F76-B998-AFA0F149B684}"/>
    <cellStyle name="Heading 3 3 2 32 2 2" xfId="14124" xr:uid="{FB68F8BE-9EDB-4691-A499-F953F89078CE}"/>
    <cellStyle name="Heading 3 3 2 32 2 3" xfId="13988" xr:uid="{A478DB36-D424-4CDA-8DBB-0BD1DD40EDD4}"/>
    <cellStyle name="Heading 3 3 2 32 2 4" xfId="20031" xr:uid="{5D0A32B1-D450-4052-A11F-0E221C821427}"/>
    <cellStyle name="Heading 3 3 2 32 2 5" xfId="22275" xr:uid="{8110115A-B671-4719-BA97-1EE338700B6E}"/>
    <cellStyle name="Heading 3 3 2 32 2 6" xfId="20196" xr:uid="{336F024D-0928-4857-8E17-CD7D7A106875}"/>
    <cellStyle name="Heading 3 3 2 32 3" xfId="14438" xr:uid="{EE142195-12AD-45D1-9280-CA94E90C5FCD}"/>
    <cellStyle name="Heading 3 3 2 32 4" xfId="15367" xr:uid="{783EF355-E502-4C30-874E-52D4031ABB20}"/>
    <cellStyle name="Heading 3 3 2 32 5" xfId="19225" xr:uid="{20E8340F-F469-4A8E-81BB-2FA40CFC898F}"/>
    <cellStyle name="Heading 3 3 2 32 6" xfId="19535" xr:uid="{AEC8A028-7AF3-45A8-9C15-A22C6B656AE5}"/>
    <cellStyle name="Heading 3 3 2 32 7" xfId="20894" xr:uid="{108215E7-1218-40EC-95BF-AF8D888B5F13}"/>
    <cellStyle name="Heading 3 3 2 33" xfId="3570" xr:uid="{23C8361B-BAD6-4972-86F8-D5547202C260}"/>
    <cellStyle name="Heading 3 3 2 33 2" xfId="6295" xr:uid="{F808F89E-EE8D-416A-810A-2B8406BB7D09}"/>
    <cellStyle name="Heading 3 3 2 33 2 2" xfId="13410" xr:uid="{88695535-8F24-455A-981E-47D4CE615C9B}"/>
    <cellStyle name="Heading 3 3 2 33 2 3" xfId="14678" xr:uid="{E1AD0626-7CAC-4500-BB2F-DB97E98A1E7F}"/>
    <cellStyle name="Heading 3 3 2 33 2 4" xfId="20092" xr:uid="{53EB98DD-C7EE-4810-9622-90A0CA04EE11}"/>
    <cellStyle name="Heading 3 3 2 33 2 5" xfId="19476" xr:uid="{C7D875DE-35EE-41A2-AD43-463A4E47BBA8}"/>
    <cellStyle name="Heading 3 3 2 33 2 6" xfId="20067" xr:uid="{56869AB7-4842-40F9-915D-B3DE002339B2}"/>
    <cellStyle name="Heading 3 3 2 33 3" xfId="13147" xr:uid="{51DDF21B-0DB1-4830-A0E3-1E0CB31A0F9A}"/>
    <cellStyle name="Heading 3 3 2 33 4" xfId="14249" xr:uid="{2931A39A-5FF8-4FDE-9565-4EE4FBA46F85}"/>
    <cellStyle name="Heading 3 3 2 33 5" xfId="19298" xr:uid="{B91EAFA4-32C5-4C8D-AD16-38A0EBD52346}"/>
    <cellStyle name="Heading 3 3 2 33 6" xfId="18679" xr:uid="{96F2AA04-5D66-46B9-81E7-63B8BA160730}"/>
    <cellStyle name="Heading 3 3 2 33 7" xfId="19683" xr:uid="{538565B2-F34B-4CDE-92AD-802012503C02}"/>
    <cellStyle name="Heading 3 3 2 34" xfId="3693" xr:uid="{ED2827CF-5C50-4AE9-A3BF-79D831AED6A1}"/>
    <cellStyle name="Heading 3 3 2 34 2" xfId="6395" xr:uid="{397B744F-A731-48BA-9358-BC64CB07EE3B}"/>
    <cellStyle name="Heading 3 3 2 34 2 2" xfId="15136" xr:uid="{E7B699C0-4758-449D-9BE8-2EA578D45950}"/>
    <cellStyle name="Heading 3 3 2 34 2 3" xfId="15244" xr:uid="{9B48F5B8-F7D6-4955-8477-3526C6B241AB}"/>
    <cellStyle name="Heading 3 3 2 34 2 4" xfId="20132" xr:uid="{AEC22941-B11F-450F-B312-02EA53ED4231}"/>
    <cellStyle name="Heading 3 3 2 34 2 5" xfId="20748" xr:uid="{9A8FFFA9-2EA2-42CB-9C6B-F42DC2A46FC7}"/>
    <cellStyle name="Heading 3 3 2 34 2 6" xfId="23386" xr:uid="{80127A91-94E2-4486-8449-579C794B345B}"/>
    <cellStyle name="Heading 3 3 2 34 3" xfId="13505" xr:uid="{91554BB5-553C-403F-9FA6-8DF445041109}"/>
    <cellStyle name="Heading 3 3 2 34 4" xfId="13834" xr:uid="{FFC1193F-C946-4582-97C3-916E9D1F434D}"/>
    <cellStyle name="Heading 3 3 2 34 5" xfId="19349" xr:uid="{A1E2FE69-41B7-4758-B546-0C9B407F6D2C}"/>
    <cellStyle name="Heading 3 3 2 34 6" xfId="18654" xr:uid="{5166B910-E594-464C-ABE1-1C4B81AACE7A}"/>
    <cellStyle name="Heading 3 3 2 34 7" xfId="22405" xr:uid="{687A653C-CC75-48DA-B416-9CBB863C18BF}"/>
    <cellStyle name="Heading 3 3 2 35" xfId="3446" xr:uid="{E9DF7A4C-214F-4298-A36F-77CA7E0C90F8}"/>
    <cellStyle name="Heading 3 3 2 35 2" xfId="6188" xr:uid="{14AD35F2-8D8B-42E8-8AE9-7622A62EC9D0}"/>
    <cellStyle name="Heading 3 3 2 35 2 2" xfId="14264" xr:uid="{62C0744F-8B30-4C72-BAED-120C2828F66C}"/>
    <cellStyle name="Heading 3 3 2 35 2 3" xfId="14261" xr:uid="{F14C28AE-0856-46E2-8725-20988241B3DB}"/>
    <cellStyle name="Heading 3 3 2 35 2 4" xfId="20053" xr:uid="{6E96B523-0DCC-4876-B4E1-EF48F8F282C3}"/>
    <cellStyle name="Heading 3 3 2 35 2 5" xfId="20485" xr:uid="{2245AE0E-D72E-4438-A401-F36BA99E0782}"/>
    <cellStyle name="Heading 3 3 2 35 2 6" xfId="19072" xr:uid="{3BF39912-F6F9-492A-9C8C-EE50BD8EDBCC}"/>
    <cellStyle name="Heading 3 3 2 35 3" xfId="13397" xr:uid="{E4E59E69-565A-4390-B86E-42DFC54BBEBC}"/>
    <cellStyle name="Heading 3 3 2 35 4" xfId="13282" xr:uid="{71BD85A4-A4A2-434D-B14C-8EAC65076A1F}"/>
    <cellStyle name="Heading 3 3 2 35 5" xfId="19254" xr:uid="{C5DC2AC1-4CD0-4BFD-BD14-8C2597A169A3}"/>
    <cellStyle name="Heading 3 3 2 35 6" xfId="19463" xr:uid="{ABAB64BC-0B9D-400E-806F-DDDB3024EFBE}"/>
    <cellStyle name="Heading 3 3 2 35 7" xfId="19073" xr:uid="{28A9EBE5-FB03-4E99-BFE4-E8FE75CC6D74}"/>
    <cellStyle name="Heading 3 3 2 36" xfId="3701" xr:uid="{3C715CD6-9F67-4DB0-8323-D0189BAF6AD1}"/>
    <cellStyle name="Heading 3 3 2 36 2" xfId="6401" xr:uid="{B935649E-2FEC-4EA8-98CB-D2371C0CB741}"/>
    <cellStyle name="Heading 3 3 2 36 2 2" xfId="13353" xr:uid="{F28D5236-432E-494B-B585-95F056BB86F8}"/>
    <cellStyle name="Heading 3 3 2 36 2 3" xfId="13239" xr:uid="{C38EE1BF-492E-4B49-8C60-4BE567D683CF}"/>
    <cellStyle name="Heading 3 3 2 36 2 4" xfId="20138" xr:uid="{513847E7-EC95-432A-B5DF-69A8042603ED}"/>
    <cellStyle name="Heading 3 3 2 36 2 5" xfId="20929" xr:uid="{914532E0-1789-4133-A67F-6580C4BB8A66}"/>
    <cellStyle name="Heading 3 3 2 36 2 6" xfId="22410" xr:uid="{A05A41C9-0753-4C3E-A5C9-48E9AE62DAFC}"/>
    <cellStyle name="Heading 3 3 2 36 3" xfId="13344" xr:uid="{04D9203F-BD79-4BF6-8CA7-DB23B3E72566}"/>
    <cellStyle name="Heading 3 3 2 36 4" xfId="13975" xr:uid="{451F96DE-DF2E-4E56-97E5-76ADC3DBCEDA}"/>
    <cellStyle name="Heading 3 3 2 36 5" xfId="19355" xr:uid="{DBEDA4D1-61EC-40D3-98D9-C1D52715612F}"/>
    <cellStyle name="Heading 3 3 2 36 6" xfId="18753" xr:uid="{BF9CCA17-5F1E-4AAF-A5A2-3C1E531B55C8}"/>
    <cellStyle name="Heading 3 3 2 36 7" xfId="18601" xr:uid="{C0A4C597-525C-4E41-95DB-C740624B7081}"/>
    <cellStyle name="Heading 3 3 2 37" xfId="3520" xr:uid="{F4BDE1FD-F35B-45D8-86DE-14C6CEFE53E3}"/>
    <cellStyle name="Heading 3 3 2 37 2" xfId="6259" xr:uid="{D6552474-50A2-465C-94B4-CF57FFBDF7F7}"/>
    <cellStyle name="Heading 3 3 2 37 2 2" xfId="14998" xr:uid="{9D170A47-E4AE-4F3B-9110-1CC1D0B89B3F}"/>
    <cellStyle name="Heading 3 3 2 37 2 3" xfId="15333" xr:uid="{9ED711DA-1412-460A-83BD-21D28DA08E7E}"/>
    <cellStyle name="Heading 3 3 2 37 2 4" xfId="20069" xr:uid="{F02A2779-58DD-4BB6-85CA-5C82A12D2EE4}"/>
    <cellStyle name="Heading 3 3 2 37 2 5" xfId="20930" xr:uid="{5118E83E-41AF-45C2-B304-0F01E4681EAF}"/>
    <cellStyle name="Heading 3 3 2 37 2 6" xfId="20251" xr:uid="{D66520CA-8F49-4188-8A47-2EE57D715E3D}"/>
    <cellStyle name="Heading 3 3 2 37 3" xfId="13175" xr:uid="{14F7F411-D4C0-4CD1-BEEF-E25B9FFD338D}"/>
    <cellStyle name="Heading 3 3 2 37 4" xfId="15332" xr:uid="{94490DA4-4C9A-4705-84E0-EEDE9C33997F}"/>
    <cellStyle name="Heading 3 3 2 37 5" xfId="19266" xr:uid="{BE6D0989-F62B-4F2D-BA73-C09FB8133FD6}"/>
    <cellStyle name="Heading 3 3 2 37 6" xfId="18725" xr:uid="{106006BB-9612-403F-832A-A186B9951D76}"/>
    <cellStyle name="Heading 3 3 2 37 7" xfId="23207" xr:uid="{3C593B07-AC17-4F3C-8DAC-605633768F71}"/>
    <cellStyle name="Heading 3 3 2 38" xfId="3512" xr:uid="{4664F71A-44CA-4F6F-9537-2CA95430BFE2}"/>
    <cellStyle name="Heading 3 3 2 38 2" xfId="6254" xr:uid="{1383E021-F796-4838-8F87-68CF8CEFCA05}"/>
    <cellStyle name="Heading 3 3 2 38 2 2" xfId="13362" xr:uid="{72CDB11E-4274-4A61-8BB4-130F23A93A75}"/>
    <cellStyle name="Heading 3 3 2 38 2 3" xfId="13676" xr:uid="{4B613621-9C56-4B46-8258-4E50C7FB5DFE}"/>
    <cellStyle name="Heading 3 3 2 38 2 4" xfId="20065" xr:uid="{509E5563-B5C3-43F7-80A6-403B44EFA44F}"/>
    <cellStyle name="Heading 3 3 2 38 2 5" xfId="20558" xr:uid="{97951785-D48A-4F5D-98F6-FA9CCABF06D4}"/>
    <cellStyle name="Heading 3 3 2 38 2 6" xfId="21021" xr:uid="{CD443A92-2CA3-4351-8D5A-B2F420A6484A}"/>
    <cellStyle name="Heading 3 3 2 38 3" xfId="15383" xr:uid="{81C48643-7040-4884-847F-8272801FAEA7}"/>
    <cellStyle name="Heading 3 3 2 38 4" xfId="15158" xr:uid="{04C325C0-1856-4BD5-92DA-678128BD0090}"/>
    <cellStyle name="Heading 3 3 2 38 5" xfId="19264" xr:uid="{1013AF6E-4307-41FA-BF9B-1CE61E942289}"/>
    <cellStyle name="Heading 3 3 2 38 6" xfId="18956" xr:uid="{BB086356-CCBD-4F5B-AF2E-119F83116B71}"/>
    <cellStyle name="Heading 3 3 2 38 7" xfId="20744" xr:uid="{E467C50B-D6EC-43EC-AB55-A8218C26B879}"/>
    <cellStyle name="Heading 3 3 2 39" xfId="3545" xr:uid="{5765C3D1-8AB2-46D1-AF62-6640924C8474}"/>
    <cellStyle name="Heading 3 3 2 39 2" xfId="6276" xr:uid="{6EEB9A3E-B55F-4943-A5F0-C6FBA5E2EC9A}"/>
    <cellStyle name="Heading 3 3 2 39 2 2" xfId="14839" xr:uid="{A5A244A6-3AE2-4965-9DC7-35A4EE8E31A1}"/>
    <cellStyle name="Heading 3 3 2 39 2 3" xfId="13409" xr:uid="{794BEFD1-C1EC-447C-BCB5-ECE0B70069CC}"/>
    <cellStyle name="Heading 3 3 2 39 2 4" xfId="20083" xr:uid="{F8805135-794C-4EA0-BD70-49D1BCDBE685}"/>
    <cellStyle name="Heading 3 3 2 39 2 5" xfId="20275" xr:uid="{8A17D94A-04E2-4729-A066-76F6A2DC8E79}"/>
    <cellStyle name="Heading 3 3 2 39 2 6" xfId="20737" xr:uid="{4022C309-F368-4FE4-BD6E-7EEC6EFAD6EE}"/>
    <cellStyle name="Heading 3 3 2 39 3" xfId="13161" xr:uid="{520CFF4D-65B3-4746-AE59-B51F40F4B253}"/>
    <cellStyle name="Heading 3 3 2 39 4" xfId="14347" xr:uid="{8227D6A8-1778-4A10-9D33-78BDB3D6D0A7}"/>
    <cellStyle name="Heading 3 3 2 39 5" xfId="19286" xr:uid="{60846A35-426D-449D-B117-267C61756395}"/>
    <cellStyle name="Heading 3 3 2 39 6" xfId="18912" xr:uid="{79974877-994A-44F9-BF5B-59CA026A38F9}"/>
    <cellStyle name="Heading 3 3 2 39 7" xfId="19612" xr:uid="{D53DF467-95CA-48D3-AEC5-0EBD0303B68E}"/>
    <cellStyle name="Heading 3 3 2 4" xfId="2170" xr:uid="{FA5D2D8B-0297-47E6-9A5C-3FAAFCC219A0}"/>
    <cellStyle name="Heading 3 3 2 4 2" xfId="5082" xr:uid="{531A6D79-4A18-4A77-97BC-BD54B67CA6BD}"/>
    <cellStyle name="Heading 3 3 2 4 2 2" xfId="15358" xr:uid="{1CED2AE6-919F-4105-AC85-15F8B25469FA}"/>
    <cellStyle name="Heading 3 3 2 4 2 3" xfId="15121" xr:uid="{ACEA7161-4E7B-4640-8F25-828A3F637231}"/>
    <cellStyle name="Heading 3 3 2 4 2 4" xfId="19711" xr:uid="{09BF3EED-6E21-490F-B86C-4AC44D40BEBC}"/>
    <cellStyle name="Heading 3 3 2 4 2 5" xfId="20291" xr:uid="{CB39B55C-2444-41A1-87B3-73599B3FEDAF}"/>
    <cellStyle name="Heading 3 3 2 4 2 6" xfId="18745" xr:uid="{F6F3AF88-7CFD-4506-8086-C536836D7584}"/>
    <cellStyle name="Heading 3 3 2 4 3" xfId="13831" xr:uid="{55F07B48-D680-4AEE-85E0-C10081191030}"/>
    <cellStyle name="Heading 3 3 2 4 4" xfId="13405" xr:uid="{D2A24D96-EFA3-4029-831E-8B47FC894094}"/>
    <cellStyle name="Heading 3 3 2 4 5" xfId="18882" xr:uid="{1F349307-9A36-41BB-958E-B7A343E67513}"/>
    <cellStyle name="Heading 3 3 2 4 6" xfId="20965" xr:uid="{13B566DD-1DD8-474E-94CB-4065A34CBF91}"/>
    <cellStyle name="Heading 3 3 2 4 7" xfId="21131" xr:uid="{D75DBFDE-1FCF-4357-9A20-C665C79CC23B}"/>
    <cellStyle name="Heading 3 3 2 4 8" xfId="28132" xr:uid="{513AC7AD-8EF0-4A4C-ABB0-EA6DC0A1AE4F}"/>
    <cellStyle name="Heading 3 3 2 4 9" xfId="34336" xr:uid="{09936E72-6360-4EF8-A1B9-2034BD38514D}"/>
    <cellStyle name="Heading 3 3 2 40" xfId="3651" xr:uid="{3DFF9EC1-731D-4E75-9A5E-9B8EA3D61BF6}"/>
    <cellStyle name="Heading 3 3 2 40 2" xfId="6356" xr:uid="{E3C0AD32-8350-42E0-9986-2523AA00B79F}"/>
    <cellStyle name="Heading 3 3 2 40 2 2" xfId="13880" xr:uid="{A7637E4A-DAF4-4126-9C82-5593FCD150C2}"/>
    <cellStyle name="Heading 3 3 2 40 2 3" xfId="1703" xr:uid="{919D38E4-5631-4DF9-9B76-4A832DDA9D45}"/>
    <cellStyle name="Heading 3 3 2 40 2 4" xfId="20117" xr:uid="{A3F0E12C-B3A0-48BA-AB79-C230ED772391}"/>
    <cellStyle name="Heading 3 3 2 40 2 5" xfId="20193" xr:uid="{756CC4A1-B452-4BAA-9C79-F454F1AECC3B}"/>
    <cellStyle name="Heading 3 3 2 40 2 6" xfId="20223" xr:uid="{90C326E0-E636-47AD-8A7D-9463723D5CAA}"/>
    <cellStyle name="Heading 3 3 2 40 3" xfId="13301" xr:uid="{47D20C03-5756-4EFC-A201-5822511C353F}"/>
    <cellStyle name="Heading 3 3 2 40 4" xfId="15392" xr:uid="{B5FA590C-3415-4ADE-A898-10CF69B9C94D}"/>
    <cellStyle name="Heading 3 3 2 40 5" xfId="19333" xr:uid="{3B7A6985-9ACF-45DB-BA82-1E371B3113A7}"/>
    <cellStyle name="Heading 3 3 2 40 6" xfId="18671" xr:uid="{8F13C5C0-9277-49E0-AC3F-80A29CD96485}"/>
    <cellStyle name="Heading 3 3 2 40 7" xfId="22377" xr:uid="{1951A160-336D-4538-9548-19CE9D348278}"/>
    <cellStyle name="Heading 3 3 2 41" xfId="3850" xr:uid="{208D831E-F56A-406E-BA1B-DDD0D65C53B3}"/>
    <cellStyle name="Heading 3 3 2 41 2" xfId="6520" xr:uid="{117F2D24-1EF0-43F1-8779-69BD7656F211}"/>
    <cellStyle name="Heading 3 3 2 41 2 2" xfId="13992" xr:uid="{22BACFA8-64FA-46DC-AD53-060A3C25D36A}"/>
    <cellStyle name="Heading 3 3 2 41 2 3" xfId="15344" xr:uid="{DEC0C356-0A4F-409F-A331-FAB0FFC79123}"/>
    <cellStyle name="Heading 3 3 2 41 2 4" xfId="20175" xr:uid="{CCE5C915-ECEE-4E80-999D-5DE7DD64B91B}"/>
    <cellStyle name="Heading 3 3 2 41 2 5" xfId="20956" xr:uid="{7586A118-B677-49BF-94C4-E8AFBADC3FE8}"/>
    <cellStyle name="Heading 3 3 2 41 2 6" xfId="19257" xr:uid="{6EE822DF-F800-42A6-9F52-F0DB6A28F777}"/>
    <cellStyle name="Heading 3 3 2 41 3" xfId="13722" xr:uid="{CDAEB408-E7DC-462C-A537-C33EACFBDA7C}"/>
    <cellStyle name="Heading 3 3 2 41 4" xfId="13494" xr:uid="{8E2E1614-09F3-4A25-8412-2EDA98F8D910}"/>
    <cellStyle name="Heading 3 3 2 41 5" xfId="19404" xr:uid="{F6117635-0CFA-4A9F-B91E-44D8701B6B5F}"/>
    <cellStyle name="Heading 3 3 2 41 6" xfId="20182" xr:uid="{BF0E8F75-E82A-40FC-9C04-5DB9ED901986}"/>
    <cellStyle name="Heading 3 3 2 41 7" xfId="20740" xr:uid="{672071DF-6D15-4CD7-B658-2ED81A5E3EC5}"/>
    <cellStyle name="Heading 3 3 2 42" xfId="3883" xr:uid="{BF400DA2-47DB-45B3-9AAD-59BE2D3F30F3}"/>
    <cellStyle name="Heading 3 3 2 42 2" xfId="6551" xr:uid="{B678F2D7-1154-4D0E-9EC2-5A7D8FCDA5EB}"/>
    <cellStyle name="Heading 3 3 2 42 2 2" xfId="15148" xr:uid="{42235078-D188-46BF-B1BD-2F3136872DBB}"/>
    <cellStyle name="Heading 3 3 2 42 2 3" xfId="14994" xr:uid="{F0E96E35-C587-4E98-B8FD-EC8211335A52}"/>
    <cellStyle name="Heading 3 3 2 42 2 4" xfId="20184" xr:uid="{B06BE380-F93A-48F3-9B12-F4333221C802}"/>
    <cellStyle name="Heading 3 3 2 42 2 5" xfId="22010" xr:uid="{F7B0F1E8-B1BD-43F0-A30D-CD0138400E24}"/>
    <cellStyle name="Heading 3 3 2 42 2 6" xfId="20517" xr:uid="{32094399-4073-420F-A5D7-3794DAE34ABC}"/>
    <cellStyle name="Heading 3 3 2 42 3" xfId="14043" xr:uid="{27546846-A2D1-446F-9061-D86DA54F95A6}"/>
    <cellStyle name="Heading 3 3 2 42 4" xfId="14250" xr:uid="{90CC1424-14E9-4ED8-8033-E6F6F4EB2C2C}"/>
    <cellStyle name="Heading 3 3 2 42 5" xfId="19412" xr:uid="{7FB5E72C-0ECE-473C-B164-D3451C9954AC}"/>
    <cellStyle name="Heading 3 3 2 42 6" xfId="19600" xr:uid="{E3ACCC79-043D-4EF2-9657-8510179067E9}"/>
    <cellStyle name="Heading 3 3 2 42 7" xfId="20885" xr:uid="{46D66496-5664-4871-8758-15F91A63F60D}"/>
    <cellStyle name="Heading 3 3 2 43" xfId="3946" xr:uid="{4B06896B-5736-4CAF-9E17-8C5B614B7CC5}"/>
    <cellStyle name="Heading 3 3 2 43 2" xfId="14171" xr:uid="{ED9FB76D-2668-462F-9C18-B646D89EABB7}"/>
    <cellStyle name="Heading 3 3 2 43 3" xfId="15271" xr:uid="{C1AA2DEF-C25D-4851-8318-70D399DFD29E}"/>
    <cellStyle name="Heading 3 3 2 43 4" xfId="19430" xr:uid="{F26B453E-93B2-4F1E-B311-066699BEAB21}"/>
    <cellStyle name="Heading 3 3 2 43 5" xfId="20935" xr:uid="{C75DBF68-BAB0-491C-A8A5-8D9C78508CCE}"/>
    <cellStyle name="Heading 3 3 2 43 6" xfId="19720" xr:uid="{90601E99-0CF9-421F-AB5A-359477B88B1D}"/>
    <cellStyle name="Heading 3 3 2 44" xfId="12897" xr:uid="{2D664194-F0A3-476E-863A-6F09CBB2D3EE}"/>
    <cellStyle name="Heading 3 3 2 44 2" xfId="16312" xr:uid="{C18C1866-A790-46F6-87D9-D04239F33A4D}"/>
    <cellStyle name="Heading 3 3 2 44 3" xfId="17305" xr:uid="{2DCF1ADB-33F2-4BD7-A743-A2C9F3E2D616}"/>
    <cellStyle name="Heading 3 3 2 44 4" xfId="18243" xr:uid="{2C488FAA-7282-4191-B643-738D9BC3A62E}"/>
    <cellStyle name="Heading 3 3 2 44 5" xfId="22085" xr:uid="{9B58817B-8573-4679-A25D-5282711B890C}"/>
    <cellStyle name="Heading 3 3 2 44 6" xfId="23199" xr:uid="{FFD49687-AF2B-460C-8D76-55BD3141064A}"/>
    <cellStyle name="Heading 3 3 2 44 7" xfId="24219" xr:uid="{18682AFC-FF2D-4875-9F1F-C38487F22BD5}"/>
    <cellStyle name="Heading 3 3 2 45" xfId="18585" xr:uid="{0F21C0C4-96B4-42C7-A02B-8EAE75D3AAF3}"/>
    <cellStyle name="Heading 3 3 2 45 2" xfId="22373" xr:uid="{6D0442B6-42B5-4CBF-8316-46D6795229B2}"/>
    <cellStyle name="Heading 3 3 2 45 3" xfId="23405" xr:uid="{E1CCA616-7211-4999-A676-71C0302BBCFA}"/>
    <cellStyle name="Heading 3 3 2 45 4" xfId="24383" xr:uid="{FCE72E5E-C228-432C-B617-2C70FEC90754}"/>
    <cellStyle name="Heading 3 3 2 46" xfId="18756" xr:uid="{C0E8404B-00A5-4A0F-A332-CD659015BCAC}"/>
    <cellStyle name="Heading 3 3 2 47" xfId="25015" xr:uid="{5053BAD2-571D-494A-A082-9E76CAB2324E}"/>
    <cellStyle name="Heading 3 3 2 48" xfId="25499" xr:uid="{079DC192-357B-4F23-8738-AF94C154B5DF}"/>
    <cellStyle name="Heading 3 3 2 49" xfId="25509" xr:uid="{7F691C53-B3A1-41FE-9846-6FD2FED3A97F}"/>
    <cellStyle name="Heading 3 3 2 5" xfId="1934" xr:uid="{FF406F2F-BFF8-4BBE-B1C5-775F00E86120}"/>
    <cellStyle name="Heading 3 3 2 5 2" xfId="4873" xr:uid="{684D87CA-4A76-4289-B72E-EEE02E209A3E}"/>
    <cellStyle name="Heading 3 3 2 5 2 2" xfId="14661" xr:uid="{2C59426B-2424-48E9-ABFA-F4B2C1CD476E}"/>
    <cellStyle name="Heading 3 3 2 5 2 3" xfId="14018" xr:uid="{26CA371F-CEA6-4D4B-928E-A8B4ED8E0856}"/>
    <cellStyle name="Heading 3 3 2 5 2 4" xfId="19645" xr:uid="{D99163F2-B5C2-470E-B5A1-C66F12B1B762}"/>
    <cellStyle name="Heading 3 3 2 5 2 5" xfId="20637" xr:uid="{8C095BDD-4AAD-4CAF-B4E0-9C441417F427}"/>
    <cellStyle name="Heading 3 3 2 5 2 6" xfId="19871" xr:uid="{6891F7D6-36EC-4C8B-A1FE-6C747A6934FC}"/>
    <cellStyle name="Heading 3 3 2 5 3" xfId="13786" xr:uid="{C32E25CF-3E2A-485C-83B4-EC10A67677A7}"/>
    <cellStyle name="Heading 3 3 2 5 4" xfId="14810" xr:uid="{743CA40F-7F93-4DCC-B08C-1A24421B9952}"/>
    <cellStyle name="Heading 3 3 2 5 5" xfId="18810" xr:uid="{192E03DE-4250-430A-B011-2939C13B7138}"/>
    <cellStyle name="Heading 3 3 2 5 6" xfId="20636" xr:uid="{52553CEF-8605-48D3-A0DA-CC3AE743AFE5}"/>
    <cellStyle name="Heading 3 3 2 5 7" xfId="21126" xr:uid="{7A5F6F75-5ECC-4BA0-A209-E2092B066E6E}"/>
    <cellStyle name="Heading 3 3 2 5 8" xfId="27354" xr:uid="{27EC5E66-B563-41C2-8B03-0154019C40AD}"/>
    <cellStyle name="Heading 3 3 2 50" xfId="26277" xr:uid="{7BA9FEBF-6FD4-4F50-8188-FF1E9A3C1B48}"/>
    <cellStyle name="Heading 3 3 2 51" xfId="26607" xr:uid="{D66611A0-F69D-4C12-8403-AE51FC076818}"/>
    <cellStyle name="Heading 3 3 2 52" xfId="26535" xr:uid="{783C9287-4E48-42AD-B32A-C1D26CE05B7B}"/>
    <cellStyle name="Heading 3 3 2 53" xfId="26991" xr:uid="{78466A94-888B-43B3-9BC1-759B83966E00}"/>
    <cellStyle name="Heading 3 3 2 54" xfId="28540" xr:uid="{AA7EDB87-E28E-4D6F-B04E-4D8F998FA909}"/>
    <cellStyle name="Heading 3 3 2 55" xfId="28521" xr:uid="{8E77B56A-01EE-45ED-B719-5B6C001BA5EF}"/>
    <cellStyle name="Heading 3 3 2 56" xfId="28819" xr:uid="{1F8B0159-BD36-4BC4-979C-BAB0DF024CBC}"/>
    <cellStyle name="Heading 3 3 2 57" xfId="29111" xr:uid="{9B19834D-6791-40CC-AB6C-847E8D7A0596}"/>
    <cellStyle name="Heading 3 3 2 58" xfId="28903" xr:uid="{C20213AA-70F4-4EC7-A9D9-7BE911065272}"/>
    <cellStyle name="Heading 3 3 2 59" xfId="29209" xr:uid="{921D2B2C-2B3B-448C-A8B9-BB1E79D13F16}"/>
    <cellStyle name="Heading 3 3 2 6" xfId="2061" xr:uid="{86ADCB1B-5407-4316-9AA0-44B30462B965}"/>
    <cellStyle name="Heading 3 3 2 6 2" xfId="4983" xr:uid="{0884D058-D100-4DCB-AA54-A27F35997336}"/>
    <cellStyle name="Heading 3 3 2 6 2 2" xfId="15039" xr:uid="{79F8E683-551C-48A2-B0B9-27B2DE0D3FCF}"/>
    <cellStyle name="Heading 3 3 2 6 2 3" xfId="14980" xr:uid="{619AE438-2CAD-40D8-BE5C-0F0D1A514459}"/>
    <cellStyle name="Heading 3 3 2 6 2 4" xfId="19679" xr:uid="{01ECB35E-ADA9-40DD-8F18-F4042F3E9B5D}"/>
    <cellStyle name="Heading 3 3 2 6 2 5" xfId="19261" xr:uid="{5D5A8BA1-D853-44D8-933F-21FBF423D3BE}"/>
    <cellStyle name="Heading 3 3 2 6 2 6" xfId="20448" xr:uid="{99D8CE3A-90BD-4B4D-8FB6-39E7109201D0}"/>
    <cellStyle name="Heading 3 3 2 6 3" xfId="13236" xr:uid="{C451797A-95AB-419D-BC9E-9F794694F82D}"/>
    <cellStyle name="Heading 3 3 2 6 4" xfId="17251" xr:uid="{021F40EC-7461-469B-87D8-1D6558355991}"/>
    <cellStyle name="Heading 3 3 2 6 5" xfId="18845" xr:uid="{98229418-7B59-419D-BC91-31FE9D518E8F}"/>
    <cellStyle name="Heading 3 3 2 6 6" xfId="18741" xr:uid="{14443645-BF38-48E3-9ED2-E5255BF429B1}"/>
    <cellStyle name="Heading 3 3 2 6 7" xfId="18746" xr:uid="{2CC83D22-AF25-4A7D-AE78-829D01AEEA3D}"/>
    <cellStyle name="Heading 3 3 2 60" xfId="29790" xr:uid="{326C5636-BBE8-444D-89A5-DF21EEF20505}"/>
    <cellStyle name="Heading 3 3 2 61" xfId="29824" xr:uid="{D5D93629-53D4-4C33-84E0-F88547A3CB65}"/>
    <cellStyle name="Heading 3 3 2 62" xfId="30716" xr:uid="{3CC4DFEF-20A9-4F34-B2B5-2BCDE91CC29A}"/>
    <cellStyle name="Heading 3 3 2 63" xfId="34946" xr:uid="{C118B784-CE81-4210-AE1E-236888F59C75}"/>
    <cellStyle name="Heading 3 3 2 64" xfId="34939" xr:uid="{48D81950-ABD6-4B44-A49D-ACECE9DFD348}"/>
    <cellStyle name="Heading 3 3 2 65" xfId="34871" xr:uid="{6C933E27-BEAD-48B7-9C7D-348161C61B4F}"/>
    <cellStyle name="Heading 3 3 2 66" xfId="35355" xr:uid="{E71874A9-A854-461C-8DDC-85C7C181581E}"/>
    <cellStyle name="Heading 3 3 2 7" xfId="2165" xr:uid="{8CA9778C-F8CE-490E-8E54-20BB387C09C1}"/>
    <cellStyle name="Heading 3 3 2 7 2" xfId="5078" xr:uid="{094C0355-0E44-4D7F-B38E-27C8A70BB0AE}"/>
    <cellStyle name="Heading 3 3 2 7 2 2" xfId="15400" xr:uid="{5CE6AAC2-CC22-4353-B52D-C0DA4A46E0B1}"/>
    <cellStyle name="Heading 3 3 2 7 2 3" xfId="14464" xr:uid="{DFDF8E7C-3DDB-487F-9870-28CF8E660CD2}"/>
    <cellStyle name="Heading 3 3 2 7 2 4" xfId="19707" xr:uid="{7680143D-89F1-47BA-8B71-84CBB7387563}"/>
    <cellStyle name="Heading 3 3 2 7 2 5" xfId="20857" xr:uid="{85EBBFC9-41DB-4D42-B0B7-24EA672E1307}"/>
    <cellStyle name="Heading 3 3 2 7 2 6" xfId="18744" xr:uid="{57D93D17-0F73-448C-87BB-B93722F841D7}"/>
    <cellStyle name="Heading 3 3 2 7 3" xfId="13202" xr:uid="{A510C332-CD9E-4ABA-BF7E-E9C9D23E7266}"/>
    <cellStyle name="Heading 3 3 2 7 4" xfId="16317" xr:uid="{718BB1A7-3095-4174-9B9E-A84A5F33284F}"/>
    <cellStyle name="Heading 3 3 2 7 5" xfId="18878" xr:uid="{13F23A43-82BA-4543-8FDA-507937B3C153}"/>
    <cellStyle name="Heading 3 3 2 7 6" xfId="20590" xr:uid="{E7EF170A-708C-411B-B3B6-F41F5F4F98F1}"/>
    <cellStyle name="Heading 3 3 2 7 7" xfId="21209" xr:uid="{2B4E653F-AFD8-43B6-B634-C9ED4C1FD1F7}"/>
    <cellStyle name="Heading 3 3 2 8" xfId="1936" xr:uid="{6FB8718B-A3BE-49EA-88C8-7EB838347EEF}"/>
    <cellStyle name="Heading 3 3 2 8 2" xfId="4874" xr:uid="{220BA16C-D678-4216-8F61-0926BE87BAC5}"/>
    <cellStyle name="Heading 3 3 2 8 2 2" xfId="15040" xr:uid="{5DE9FD5A-D4B8-4642-BECD-B41C33F0D2B0}"/>
    <cellStyle name="Heading 3 3 2 8 2 3" xfId="14201" xr:uid="{3AE64486-6B8D-4DAC-8AE4-5950C2222ABB}"/>
    <cellStyle name="Heading 3 3 2 8 2 4" xfId="19646" xr:uid="{2F4C27EF-67A2-4619-BEF6-0BC6A254463B}"/>
    <cellStyle name="Heading 3 3 2 8 2 5" xfId="21050" xr:uid="{6A81CDA2-368E-4A74-B40F-0BB15C36A7E3}"/>
    <cellStyle name="Heading 3 3 2 8 2 6" xfId="18705" xr:uid="{0247248B-423E-4346-AA8F-C272D2601483}"/>
    <cellStyle name="Heading 3 3 2 8 3" xfId="13807" xr:uid="{BA1B8244-E840-4256-9F02-C84DE3AD870B}"/>
    <cellStyle name="Heading 3 3 2 8 4" xfId="15156" xr:uid="{FD580196-6FF7-4FCC-AB12-C15CD7D19E55}"/>
    <cellStyle name="Heading 3 3 2 8 5" xfId="18811" xr:uid="{874B96CB-9EF9-4A7C-94AA-FCC51EDD79D8}"/>
    <cellStyle name="Heading 3 3 2 8 6" xfId="20019" xr:uid="{A5591CBC-2340-4B02-AE6D-40A15E08DCFE}"/>
    <cellStyle name="Heading 3 3 2 8 7" xfId="20099" xr:uid="{C9EB0DE9-CCD5-4EF7-8AD3-AE7D0494443C}"/>
    <cellStyle name="Heading 3 3 2 9" xfId="2060" xr:uid="{E71A63FD-DF03-4BF8-A25F-EC25FAFED944}"/>
    <cellStyle name="Heading 3 3 2 9 2" xfId="4982" xr:uid="{FEE568F0-F6A3-4836-920C-165CE85EAC98}"/>
    <cellStyle name="Heading 3 3 2 9 2 2" xfId="14660" xr:uid="{1E633C61-44AD-4C9B-A151-0B04975BE22D}"/>
    <cellStyle name="Heading 3 3 2 9 2 3" xfId="13581" xr:uid="{100F5DE8-E315-4481-AB9E-847BA948C1D9}"/>
    <cellStyle name="Heading 3 3 2 9 2 4" xfId="19678" xr:uid="{7003E372-6146-4A56-97A4-CAE2731E6AA2}"/>
    <cellStyle name="Heading 3 3 2 9 2 5" xfId="20061" xr:uid="{96BEAFFE-0688-41C1-ACA8-9BCEED93479E}"/>
    <cellStyle name="Heading 3 3 2 9 2 6" xfId="20272" xr:uid="{06B4A115-A499-475D-99FC-F5DC68071798}"/>
    <cellStyle name="Heading 3 3 2 9 3" xfId="16227" xr:uid="{11AF507E-DD6F-4F96-ADCD-42FE30EED6AE}"/>
    <cellStyle name="Heading 3 3 2 9 4" xfId="14412" xr:uid="{A0AAEF88-33DA-4489-A6DE-9FA7B6B70781}"/>
    <cellStyle name="Heading 3 3 2 9 5" xfId="18844" xr:uid="{D856B815-F000-41E8-B283-BFECE6F740FE}"/>
    <cellStyle name="Heading 3 3 2 9 6" xfId="18780" xr:uid="{5E104720-B77F-4C90-AD8E-87EA81EA656C}"/>
    <cellStyle name="Heading 3 3 2 9 7" xfId="20204" xr:uid="{18282DF5-D95F-4EC7-9635-671CF3029E35}"/>
    <cellStyle name="Heading 3 3 20" xfId="2868" xr:uid="{4156D1CE-259C-4F57-B4D3-0B1B232099A8}"/>
    <cellStyle name="Heading 3 3 20 2" xfId="5703" xr:uid="{170E1C8B-3E05-4CF3-898B-0DDFB8B038F4}"/>
    <cellStyle name="Heading 3 3 20 2 2" xfId="15162" xr:uid="{D9953662-0370-4E33-BF8E-CC32F5E9FC04}"/>
    <cellStyle name="Heading 3 3 20 2 3" xfId="13534" xr:uid="{F57D748E-8C51-4C41-8608-B5231DD28ED2}"/>
    <cellStyle name="Heading 3 3 20 2 4" xfId="19881" xr:uid="{60B3ADE3-B42C-4C7D-BE81-61D2E54CAA6D}"/>
    <cellStyle name="Heading 3 3 20 2 5" xfId="21205" xr:uid="{2E0696DC-9995-4052-AC66-66928B4B9D18}"/>
    <cellStyle name="Heading 3 3 20 2 6" xfId="21082" xr:uid="{662AB37F-ECFB-4A05-A1A1-98884BE544F6}"/>
    <cellStyle name="Heading 3 3 20 3" xfId="13684" xr:uid="{72782B2B-DFAB-4D51-A2C4-CE1ED92CB5C0}"/>
    <cellStyle name="Heading 3 3 20 4" xfId="14199" xr:uid="{A3CAFA05-B445-4DEB-B138-B76CC67D2278}"/>
    <cellStyle name="Heading 3 3 20 5" xfId="19056" xr:uid="{DF0DAD6F-50A8-43F5-B419-E810EDCA2A84}"/>
    <cellStyle name="Heading 3 3 20 6" xfId="20716" xr:uid="{1EB1F6B3-865B-4404-9DE5-CEB84E97CA9A}"/>
    <cellStyle name="Heading 3 3 20 7" xfId="20525" xr:uid="{16B01827-71A4-4FB8-9FFE-705624F930BE}"/>
    <cellStyle name="Heading 3 3 21" xfId="2729" xr:uid="{B196E129-44EE-4F35-90DE-8AD8A100DF4C}"/>
    <cellStyle name="Heading 3 3 21 2" xfId="5581" xr:uid="{750E26D6-3F55-4572-876C-A2F11786C82C}"/>
    <cellStyle name="Heading 3 3 21 2 2" xfId="14068" xr:uid="{79516B16-AF5A-46F8-8DF0-AC1315C17BF7}"/>
    <cellStyle name="Heading 3 3 21 2 3" xfId="1723" xr:uid="{81CEA38A-C321-4F9F-8800-3A3EA8188D83}"/>
    <cellStyle name="Heading 3 3 21 2 4" xfId="19837" xr:uid="{6C963AC7-778F-4E23-BB77-38BDAA8E6F0D}"/>
    <cellStyle name="Heading 3 3 21 2 5" xfId="18630" xr:uid="{30F5E3CE-A18B-4226-9E0A-C1094142AF9E}"/>
    <cellStyle name="Heading 3 3 21 2 6" xfId="20925" xr:uid="{455F27E3-7426-4BEF-AE96-6FB0DF48B6E5}"/>
    <cellStyle name="Heading 3 3 21 3" xfId="13921" xr:uid="{DC74A6CB-3457-4B07-A248-90F8FE6FCFC5}"/>
    <cellStyle name="Heading 3 3 21 4" xfId="15268" xr:uid="{3207C627-9AB7-4554-939E-A3BED40CF030}"/>
    <cellStyle name="Heading 3 3 21 5" xfId="19009" xr:uid="{8A3C4335-BD89-4698-8F30-CE59FC38E37F}"/>
    <cellStyle name="Heading 3 3 21 6" xfId="21097" xr:uid="{B8C337C8-D0B5-419E-8F0E-C8D711F9A874}"/>
    <cellStyle name="Heading 3 3 21 7" xfId="21135" xr:uid="{2D6653F5-AB19-4665-9A30-7D63C8E2AA67}"/>
    <cellStyle name="Heading 3 3 22" xfId="3055" xr:uid="{FF309A49-0582-41D4-88D3-82EC0F88765F}"/>
    <cellStyle name="Heading 3 3 22 2" xfId="5866" xr:uid="{B5E99E1E-CD01-496D-B366-4C98ECE9DFB2}"/>
    <cellStyle name="Heading 3 3 22 2 2" xfId="14021" xr:uid="{EED001C0-0EF9-411D-9FEB-1CDE0B3BC962}"/>
    <cellStyle name="Heading 3 3 22 2 3" xfId="15405" xr:uid="{4A2173A6-72A1-40F4-B130-96890F131292}"/>
    <cellStyle name="Heading 3 3 22 2 4" xfId="19927" xr:uid="{EE178986-4470-4941-A3EF-D2ED356A6693}"/>
    <cellStyle name="Heading 3 3 22 2 5" xfId="20867" xr:uid="{AEDF4605-76A9-4B16-B37D-7B2D3E667889}"/>
    <cellStyle name="Heading 3 3 22 2 6" xfId="23208" xr:uid="{692591B4-F0F4-4661-8F23-D9C123B77D37}"/>
    <cellStyle name="Heading 3 3 22 3" xfId="14733" xr:uid="{99880F32-E074-4A3D-BEF9-F62D607CDD26}"/>
    <cellStyle name="Heading 3 3 22 4" xfId="15420" xr:uid="{FF5CA233-6A61-4EBE-90A4-96E995892A33}"/>
    <cellStyle name="Heading 3 3 22 5" xfId="19105" xr:uid="{E3BB3E75-2ACB-496B-AA96-A489AAF316DE}"/>
    <cellStyle name="Heading 3 3 22 6" xfId="20634" xr:uid="{08E67B6C-856F-4DEE-92B1-CDE55EACE1B4}"/>
    <cellStyle name="Heading 3 3 22 7" xfId="19057" xr:uid="{00FF4B8D-F854-45B8-A154-B5A79BC94407}"/>
    <cellStyle name="Heading 3 3 23" xfId="2880" xr:uid="{20E51379-9830-42BB-95A6-A9E66A94E015}"/>
    <cellStyle name="Heading 3 3 23 2" xfId="5708" xr:uid="{12DD8865-ADC0-478B-9139-EF18BACD25E4}"/>
    <cellStyle name="Heading 3 3 23 2 2" xfId="14087" xr:uid="{1B75CBAA-1E6D-48F5-8F36-BEAA6A0C3D69}"/>
    <cellStyle name="Heading 3 3 23 2 3" xfId="15228" xr:uid="{1D143B0A-4885-434D-B7D9-3F6D16EAF604}"/>
    <cellStyle name="Heading 3 3 23 2 4" xfId="19886" xr:uid="{346968E9-EE50-4083-9406-0216DC2F70F3}"/>
    <cellStyle name="Heading 3 3 23 2 5" xfId="20260" xr:uid="{68AC69D7-7006-47F8-B03B-2DE8D22207F1}"/>
    <cellStyle name="Heading 3 3 23 2 6" xfId="19452" xr:uid="{0C1A2769-3D52-4E3F-ADF4-A202095481C2}"/>
    <cellStyle name="Heading 3 3 23 3" xfId="13192" xr:uid="{960F3625-8857-41BF-B8E8-B43271ABB46F}"/>
    <cellStyle name="Heading 3 3 23 4" xfId="14251" xr:uid="{9FE31680-E3E8-42C5-9924-334D45855D1F}"/>
    <cellStyle name="Heading 3 3 23 5" xfId="19062" xr:uid="{7D689F2D-0AF5-4D90-B4C3-898E1F8C2CE9}"/>
    <cellStyle name="Heading 3 3 23 6" xfId="20228" xr:uid="{3B9551ED-9B1C-4302-8F7B-ABDE13657F1A}"/>
    <cellStyle name="Heading 3 3 23 7" xfId="21180" xr:uid="{D0C46CFF-023C-4648-B6E0-EE59F2B93868}"/>
    <cellStyle name="Heading 3 3 24" xfId="3009" xr:uid="{14725303-03C1-4F67-A593-EFD00C722D02}"/>
    <cellStyle name="Heading 3 3 24 2" xfId="5823" xr:uid="{F2493125-B532-4870-B3E7-BBB38A470F9D}"/>
    <cellStyle name="Heading 3 3 24 2 2" xfId="15150" xr:uid="{EDBC32E9-A37F-4ACF-8207-0C5840D56F2B}"/>
    <cellStyle name="Heading 3 3 24 2 3" xfId="14746" xr:uid="{EA840944-5E60-4FC3-B85A-CE9C7F41B27A}"/>
    <cellStyle name="Heading 3 3 24 2 4" xfId="19916" xr:uid="{9C413D68-D26E-408E-B89E-78E3BA5DA641}"/>
    <cellStyle name="Heading 3 3 24 2 5" xfId="21090" xr:uid="{3D5F2576-282D-4932-BF43-22AC8098247F}"/>
    <cellStyle name="Heading 3 3 24 2 6" xfId="19392" xr:uid="{BBEEEEF1-F827-4E9A-BB6D-5E2F0772070F}"/>
    <cellStyle name="Heading 3 3 24 3" xfId="13915" xr:uid="{97B5F524-153A-41EE-A2FC-319525D7CCD6}"/>
    <cellStyle name="Heading 3 3 24 4" xfId="15117" xr:uid="{E730E9F2-2598-43EB-AF18-A45EE5E6B463}"/>
    <cellStyle name="Heading 3 3 24 5" xfId="19094" xr:uid="{4713544B-1159-4438-BED7-4FB0EC21A17F}"/>
    <cellStyle name="Heading 3 3 24 6" xfId="19090" xr:uid="{85D8AA41-1F8F-493E-8955-317DA89BA214}"/>
    <cellStyle name="Heading 3 3 24 7" xfId="20187" xr:uid="{E03AD420-FE7F-47BA-867B-9F9E46A5B985}"/>
    <cellStyle name="Heading 3 3 25" xfId="3136" xr:uid="{E46CE847-AADB-4882-892A-76DA96121A37}"/>
    <cellStyle name="Heading 3 3 25 2" xfId="5932" xr:uid="{FE74B290-CE83-4841-9607-A361BB92FA0B}"/>
    <cellStyle name="Heading 3 3 25 2 2" xfId="14290" xr:uid="{3D63EA50-B5F3-49D3-B20D-6C156EE59ED1}"/>
    <cellStyle name="Heading 3 3 25 2 3" xfId="14847" xr:uid="{141CAA89-3F5A-494D-8A4D-AFAF7C261173}"/>
    <cellStyle name="Heading 3 3 25 2 4" xfId="19956" xr:uid="{B1C5607A-7F25-4733-AB63-B13F9FEA60A9}"/>
    <cellStyle name="Heading 3 3 25 2 5" xfId="19337" xr:uid="{440F7732-F2A7-4DCA-8049-B3D08C3D32B6}"/>
    <cellStyle name="Heading 3 3 25 2 6" xfId="19417" xr:uid="{D422F079-99E4-422F-BE84-5B6DFA029A73}"/>
    <cellStyle name="Heading 3 3 25 3" xfId="13770" xr:uid="{C87FF052-630F-474C-AC33-798B239381FD}"/>
    <cellStyle name="Heading 3 3 25 4" xfId="14857" xr:uid="{8B975617-3275-4499-AEEE-F363FBEB3672}"/>
    <cellStyle name="Heading 3 3 25 5" xfId="19140" xr:uid="{285DB10A-4670-4342-B56E-E07970842713}"/>
    <cellStyle name="Heading 3 3 25 6" xfId="21011" xr:uid="{4AEF1753-842D-4D72-A06F-4BB1A77CC7B6}"/>
    <cellStyle name="Heading 3 3 25 7" xfId="18840" xr:uid="{BD157454-1603-4AF7-80A3-9698CF4F1CBD}"/>
    <cellStyle name="Heading 3 3 26" xfId="2985" xr:uid="{1F9BA2D1-9A16-4C4C-AF11-40455689606C}"/>
    <cellStyle name="Heading 3 3 26 2" xfId="5806" xr:uid="{88D3FE46-7D3B-47DC-B3B3-94CD5BB2CD6E}"/>
    <cellStyle name="Heading 3 3 26 2 2" xfId="13136" xr:uid="{D97D9F9C-CFEA-4334-BE66-B5BB6AC5200C}"/>
    <cellStyle name="Heading 3 3 26 2 3" xfId="15407" xr:uid="{DCF1A30D-ACEE-4D31-B454-7491124E4E8E}"/>
    <cellStyle name="Heading 3 3 26 2 4" xfId="19904" xr:uid="{AD61F56B-B50E-42E6-A935-CCD352E05D3C}"/>
    <cellStyle name="Heading 3 3 26 2 5" xfId="20734" xr:uid="{DB009521-943A-4C28-9344-0D5FF8966094}"/>
    <cellStyle name="Heading 3 3 26 2 6" xfId="20054" xr:uid="{C34C41CE-2ABA-4C5C-8BD8-367559831D09}"/>
    <cellStyle name="Heading 3 3 26 3" xfId="14705" xr:uid="{A054939A-8013-4452-977F-BCD45C40ECD0}"/>
    <cellStyle name="Heading 3 3 26 4" xfId="14679" xr:uid="{26AE75AA-6FB3-4FC9-99CE-F7A3977BE9D6}"/>
    <cellStyle name="Heading 3 3 26 5" xfId="19083" xr:uid="{01172870-7025-4D6F-821D-9E96A65DF94C}"/>
    <cellStyle name="Heading 3 3 26 6" xfId="19152" xr:uid="{DD50F5D8-0A45-4FF9-9E7A-AAF93C301153}"/>
    <cellStyle name="Heading 3 3 26 7" xfId="18918" xr:uid="{10FC1694-9E4F-4798-A95E-C6DF1F57D3ED}"/>
    <cellStyle name="Heading 3 3 27" xfId="3011" xr:uid="{2287E76C-BE33-4419-A5F6-76EB148495EA}"/>
    <cellStyle name="Heading 3 3 27 2" xfId="5825" xr:uid="{5D11A8DA-C2A6-4E2B-925B-8A296E1A9215}"/>
    <cellStyle name="Heading 3 3 27 2 2" xfId="13423" xr:uid="{FD399B09-BC74-431A-A16B-D6589FD1476C}"/>
    <cellStyle name="Heading 3 3 27 2 3" xfId="13535" xr:uid="{1C6FCF24-7239-4061-9D4E-5458B77B704B}"/>
    <cellStyle name="Heading 3 3 27 2 4" xfId="19918" xr:uid="{6B47BA77-57CF-4A2F-B7D0-A8C04C79E0F8}"/>
    <cellStyle name="Heading 3 3 27 2 5" xfId="19390" xr:uid="{CD44F052-8EAB-4C85-B05E-7E35B1632D48}"/>
    <cellStyle name="Heading 3 3 27 2 6" xfId="20462" xr:uid="{B8DBECD4-A3D4-44D1-84BE-9E01B983BBDD}"/>
    <cellStyle name="Heading 3 3 27 3" xfId="15377" xr:uid="{7A1D3310-6DCF-471B-9A23-72F8C6EF841D}"/>
    <cellStyle name="Heading 3 3 27 4" xfId="14228" xr:uid="{5E6BF4C9-DF87-485C-939A-4ADA5D2C4AA9}"/>
    <cellStyle name="Heading 3 3 27 5" xfId="19096" xr:uid="{00D5988F-2C72-4C49-A721-7ACDE37EF113}"/>
    <cellStyle name="Heading 3 3 27 6" xfId="20602" xr:uid="{C8182646-04E3-4B73-9CED-2B09DD5681E4}"/>
    <cellStyle name="Heading 3 3 27 7" xfId="20289" xr:uid="{269C2F96-E064-4BF3-B65B-FFB0AAF0D7A7}"/>
    <cellStyle name="Heading 3 3 28" xfId="3315" xr:uid="{A4E9BC16-AF59-4098-9732-305D38749958}"/>
    <cellStyle name="Heading 3 3 28 2" xfId="6087" xr:uid="{F84FFA23-4BE7-4DAC-8421-814D6885D917}"/>
    <cellStyle name="Heading 3 3 28 2 2" xfId="14100" xr:uid="{CAE2D493-059E-4FEF-AEE1-EB59906C3A81}"/>
    <cellStyle name="Heading 3 3 28 2 3" xfId="14240" xr:uid="{34420D2E-B733-412E-BAC2-39CB19A7C3EB}"/>
    <cellStyle name="Heading 3 3 28 2 4" xfId="20003" xr:uid="{8B15729B-D6E6-425A-9325-DC0B69DD9720}"/>
    <cellStyle name="Heading 3 3 28 2 5" xfId="20597" xr:uid="{ABB79293-7179-42FE-979B-21CC653358CD}"/>
    <cellStyle name="Heading 3 3 28 2 6" xfId="18922" xr:uid="{1C0AB0D9-AE64-4241-BC13-FDD60A08F83A}"/>
    <cellStyle name="Heading 3 3 28 3" xfId="13773" xr:uid="{BA02CA75-F260-484C-839E-5B39E2E7687F}"/>
    <cellStyle name="Heading 3 3 28 4" xfId="14478" xr:uid="{8318F3D2-3B54-4EFB-9C67-FAABFAAC8BBB}"/>
    <cellStyle name="Heading 3 3 28 5" xfId="19197" xr:uid="{4D86BC61-D946-4A1D-9B5F-59A60833454C}"/>
    <cellStyle name="Heading 3 3 28 6" xfId="21049" xr:uid="{AB0E4EDC-37EB-4B1C-8C1F-FDB3C4CC6150}"/>
    <cellStyle name="Heading 3 3 28 7" xfId="20693" xr:uid="{0C9C999C-7BF0-4496-8ACC-0E7F79445BB3}"/>
    <cellStyle name="Heading 3 3 29" xfId="3153" xr:uid="{70B837DE-82A1-4F97-8B64-7393E0C54C3B}"/>
    <cellStyle name="Heading 3 3 29 2" xfId="5941" xr:uid="{55D890BF-229F-4EA1-8825-545EFDE5EE0E}"/>
    <cellStyle name="Heading 3 3 29 2 2" xfId="13708" xr:uid="{F9DD2712-031C-4780-B723-2A8E3C5C1F72}"/>
    <cellStyle name="Heading 3 3 29 2 3" xfId="14833" xr:uid="{698D7F08-0F38-431C-A809-B08BD7F44EC0}"/>
    <cellStyle name="Heading 3 3 29 2 4" xfId="19965" xr:uid="{C7A2608A-4F0B-4523-8ADD-74F769DC5D6F}"/>
    <cellStyle name="Heading 3 3 29 2 5" xfId="20571" xr:uid="{CEE748D8-502C-4648-A003-D73B5DC0B1D1}"/>
    <cellStyle name="Heading 3 3 29 2 6" xfId="19522" xr:uid="{B4A18304-F9AE-4B4E-B2AC-66530E9CAA5B}"/>
    <cellStyle name="Heading 3 3 29 3" xfId="13501" xr:uid="{B314D4D3-57D2-42A9-BCCE-66396685E9CB}"/>
    <cellStyle name="Heading 3 3 29 4" xfId="16460" xr:uid="{D9A08ECC-90A6-4F58-A41D-A73FFB4C4AF4}"/>
    <cellStyle name="Heading 3 3 29 5" xfId="19151" xr:uid="{68DC7B3B-FE39-4BEB-AD0A-C9E26F3A7424}"/>
    <cellStyle name="Heading 3 3 29 6" xfId="19702" xr:uid="{B37AD222-6E53-4AB5-ACCA-58AA74B85ACE}"/>
    <cellStyle name="Heading 3 3 29 7" xfId="20125" xr:uid="{54D89EAF-9264-4736-9E37-5C312B5668A8}"/>
    <cellStyle name="Heading 3 3 3" xfId="1917" xr:uid="{E2EEF106-FE50-4D7D-B659-0F1612861B99}"/>
    <cellStyle name="Heading 3 3 3 10" xfId="34634" xr:uid="{D6F8ADE4-36E8-4193-99F9-14947AFF93AC}"/>
    <cellStyle name="Heading 3 3 3 2" xfId="4863" xr:uid="{212BF8D2-958A-4C37-ABAD-BA208BD25775}"/>
    <cellStyle name="Heading 3 3 3 2 2" xfId="14990" xr:uid="{4F0662C6-FEB3-434E-AE22-EF90572EE19C}"/>
    <cellStyle name="Heading 3 3 3 2 3" xfId="16456" xr:uid="{89781C5C-1D9D-4562-9553-CFAA53B71DD3}"/>
    <cellStyle name="Heading 3 3 3 2 4" xfId="19635" xr:uid="{ED0C9A49-376A-48A2-89E7-84D3708F0273}"/>
    <cellStyle name="Heading 3 3 3 2 5" xfId="18889" xr:uid="{227B2E58-1924-4FA0-A8C9-11E90754B8C8}"/>
    <cellStyle name="Heading 3 3 3 2 6" xfId="18821" xr:uid="{8B0BE321-7706-4953-B246-07041F2D7254}"/>
    <cellStyle name="Heading 3 3 3 3" xfId="14411" xr:uid="{3233726B-E796-4E07-8C99-B3B0B3794DD0}"/>
    <cellStyle name="Heading 3 3 3 4" xfId="16463" xr:uid="{C13FD6F9-890B-45B0-A3F7-8340624266FA}"/>
    <cellStyle name="Heading 3 3 3 5" xfId="18798" xr:uid="{FB00013C-7216-4B2C-A35E-D89BF0F01A35}"/>
    <cellStyle name="Heading 3 3 3 6" xfId="22107" xr:uid="{B4F1E934-550B-4F75-9BF0-145CEDE4E126}"/>
    <cellStyle name="Heading 3 3 3 7" xfId="23080" xr:uid="{18C42A44-C88A-4517-A61F-75D5A1357932}"/>
    <cellStyle name="Heading 3 3 3 8" xfId="27560" xr:uid="{7822BA63-05F5-4A96-B001-2ED6CC2BF92B}"/>
    <cellStyle name="Heading 3 3 3 9" xfId="33409" xr:uid="{79F988B1-42B4-419D-A2D6-E3FD04085219}"/>
    <cellStyle name="Heading 3 3 30" xfId="3145" xr:uid="{CE9788D4-6563-4034-8DA3-44EC68487D9B}"/>
    <cellStyle name="Heading 3 3 30 2" xfId="5938" xr:uid="{8D57EECC-7A1B-4795-B388-DBBA481D3480}"/>
    <cellStyle name="Heading 3 3 30 2 2" xfId="14864" xr:uid="{0BBC74EA-4541-4473-9AD5-34620724504E}"/>
    <cellStyle name="Heading 3 3 30 2 3" xfId="15209" xr:uid="{1F99AA09-02B4-4F47-952E-5E53550D778A}"/>
    <cellStyle name="Heading 3 3 30 2 4" xfId="19962" xr:uid="{0B349AAB-7340-49D9-8292-81111ABED274}"/>
    <cellStyle name="Heading 3 3 30 2 5" xfId="21004" xr:uid="{7203EA48-5C2D-4DD7-B361-F902404F6A42}"/>
    <cellStyle name="Heading 3 3 30 2 6" xfId="19967" xr:uid="{BE4C4A3E-2EF3-4BB2-804D-95F8E1EAB4E5}"/>
    <cellStyle name="Heading 3 3 30 3" xfId="13280" xr:uid="{AEABA047-3938-490C-A457-1D419C4A5B6D}"/>
    <cellStyle name="Heading 3 3 30 4" xfId="14183" xr:uid="{AC5689A0-C276-411E-93D0-061FC0EF6C97}"/>
    <cellStyle name="Heading 3 3 30 5" xfId="19147" xr:uid="{737B7A40-5A0E-4E33-88BD-ACC7DF62C280}"/>
    <cellStyle name="Heading 3 3 30 6" xfId="19815" xr:uid="{5A0BC847-3D96-444E-813D-A329AD325FFD}"/>
    <cellStyle name="Heading 3 3 30 7" xfId="18681" xr:uid="{A067924C-F4B7-494E-BC62-D8C71A1D6A68}"/>
    <cellStyle name="Heading 3 3 31" xfId="3304" xr:uid="{B675D553-99EC-46B3-81F3-6E5964B50613}"/>
    <cellStyle name="Heading 3 3 31 2" xfId="6080" xr:uid="{40560C14-6E88-4921-8223-2A71416DDB88}"/>
    <cellStyle name="Heading 3 3 31 2 2" xfId="13516" xr:uid="{88119FFE-E76E-414E-A079-005F23861699}"/>
    <cellStyle name="Heading 3 3 31 2 3" xfId="13712" xr:uid="{9A40D2A3-1143-43C0-B1B9-13F249E81AB7}"/>
    <cellStyle name="Heading 3 3 31 2 4" xfId="19999" xr:uid="{A43B3A88-B95B-492C-BE33-E445A0AC3E3F}"/>
    <cellStyle name="Heading 3 3 31 2 5" xfId="21068" xr:uid="{A76F046D-16C7-4680-BD87-3344C1954726}"/>
    <cellStyle name="Heading 3 3 31 2 6" xfId="18862" xr:uid="{1E7687DE-6ACE-4EA6-BBDB-730B24A13CE5}"/>
    <cellStyle name="Heading 3 3 31 3" xfId="14999" xr:uid="{E5F84AF9-1A83-4648-85A4-E824B2F2A1BE}"/>
    <cellStyle name="Heading 3 3 31 4" xfId="13574" xr:uid="{089B005F-F125-4493-8091-3A49676B7DA6}"/>
    <cellStyle name="Heading 3 3 31 5" xfId="19191" xr:uid="{4A63A9B2-B0D2-4399-8DC5-05CE2664329C}"/>
    <cellStyle name="Heading 3 3 31 6" xfId="19506" xr:uid="{961C27C4-7C64-46FE-82FA-A511402B433B}"/>
    <cellStyle name="Heading 3 3 31 7" xfId="19468" xr:uid="{3C2D0B47-6D19-41AE-8250-CE9F5F8B10CD}"/>
    <cellStyle name="Heading 3 3 32" xfId="3376" xr:uid="{06AB5DF5-CA57-4ECA-A704-047CFC25BD74}"/>
    <cellStyle name="Heading 3 3 32 2" xfId="6144" xr:uid="{34A469DD-2AC4-44BC-AB43-26A3CA5D9C3E}"/>
    <cellStyle name="Heading 3 3 32 2 2" xfId="15225" xr:uid="{E5D392E8-2DC5-4C3B-936D-D7718D15F42E}"/>
    <cellStyle name="Heading 3 3 32 2 3" xfId="16204" xr:uid="{888E1BF7-979F-4112-9016-9D73BD2ADFBE}"/>
    <cellStyle name="Heading 3 3 32 2 4" xfId="20022" xr:uid="{32CAF2D0-6DBE-4D51-ACAE-34D048E95FBB}"/>
    <cellStyle name="Heading 3 3 32 2 5" xfId="18945" xr:uid="{A0C62594-2265-4AB7-B912-4466114005DA}"/>
    <cellStyle name="Heading 3 3 32 2 6" xfId="20874" xr:uid="{1A08330F-6019-4B86-99B5-86B8FF1FCE51}"/>
    <cellStyle name="Heading 3 3 32 3" xfId="14694" xr:uid="{BA20C038-AACE-4685-9B26-39F380B6EE83}"/>
    <cellStyle name="Heading 3 3 32 4" xfId="14652" xr:uid="{C805CF95-2237-4ED2-B9AD-54D063231F6B}"/>
    <cellStyle name="Heading 3 3 32 5" xfId="19216" xr:uid="{1D286B04-13D2-452A-98D7-237906F9A084}"/>
    <cellStyle name="Heading 3 3 32 6" xfId="20521" xr:uid="{7D60C7C7-6E70-448A-927A-6E6948C6CDCC}"/>
    <cellStyle name="Heading 3 3 32 7" xfId="21144" xr:uid="{6635AFD7-33F7-4E9C-AA74-5924D7CF3FB8}"/>
    <cellStyle name="Heading 3 3 33" xfId="3140" xr:uid="{2B4A2135-7947-4779-975D-6739D6545DFB}"/>
    <cellStyle name="Heading 3 3 33 2" xfId="5935" xr:uid="{8491F75D-E3FC-4C9B-A00F-FB5DC519D5BE}"/>
    <cellStyle name="Heading 3 3 33 2 2" xfId="15236" xr:uid="{19B20864-3104-4877-8A68-4C10C966E348}"/>
    <cellStyle name="Heading 3 3 33 2 3" xfId="13740" xr:uid="{D23192B6-B841-4324-A74D-D60AEFAA31DE}"/>
    <cellStyle name="Heading 3 3 33 2 4" xfId="19959" xr:uid="{DA80E55A-1F3D-4F14-886B-B3F1A78F9F87}"/>
    <cellStyle name="Heading 3 3 33 2 5" xfId="20013" xr:uid="{28F56809-2089-4059-9CCA-04B18065DA78}"/>
    <cellStyle name="Heading 3 3 33 2 6" xfId="18606" xr:uid="{B4E005CB-4ECD-463E-B33F-33F2A005E6B7}"/>
    <cellStyle name="Heading 3 3 33 3" xfId="13706" xr:uid="{C66A6CBE-7133-4647-B4C4-C2B56E684223}"/>
    <cellStyle name="Heading 3 3 33 4" xfId="13802" xr:uid="{0010CFC2-C388-46A7-BEAB-B7424E58B138}"/>
    <cellStyle name="Heading 3 3 33 5" xfId="19144" xr:uid="{BF91308C-3FB3-4168-B7B0-16E16FAF03C0}"/>
    <cellStyle name="Heading 3 3 33 6" xfId="20977" xr:uid="{FA35C883-7893-416F-AA00-A93167BA608F}"/>
    <cellStyle name="Heading 3 3 33 7" xfId="20975" xr:uid="{5F16A64C-35E2-4FB3-A299-3576103C8854}"/>
    <cellStyle name="Heading 3 3 34" xfId="3406" xr:uid="{7784B9E0-AB66-47B9-97CF-2AE337F8FEF0}"/>
    <cellStyle name="Heading 3 3 34 2" xfId="6161" xr:uid="{F410D460-4DA2-4BBA-83B5-1868CFC9E416}"/>
    <cellStyle name="Heading 3 3 34 2 2" xfId="14054" xr:uid="{91813018-A742-45C5-A105-9138D87AC3CC}"/>
    <cellStyle name="Heading 3 3 34 2 3" xfId="14331" xr:uid="{645E4979-ADF9-4CFD-9DA9-2244BB0183DE}"/>
    <cellStyle name="Heading 3 3 34 2 4" xfId="20039" xr:uid="{6BE082C3-A86F-42BB-A04D-184AAF803A86}"/>
    <cellStyle name="Heading 3 3 34 2 5" xfId="20276" xr:uid="{4D1C52CE-E8FC-4585-A9BA-E2BE2A5BB36C}"/>
    <cellStyle name="Heading 3 3 34 2 6" xfId="21136" xr:uid="{95A6A21C-D249-49B6-9E7C-FFEB3EBFB97D}"/>
    <cellStyle name="Heading 3 3 34 3" xfId="13484" xr:uid="{4EEC9874-D6DD-4A8B-9143-26AB6C5661C6}"/>
    <cellStyle name="Heading 3 3 34 4" xfId="14223" xr:uid="{B2577A09-8207-499D-ACE9-A5DDD88F00ED}"/>
    <cellStyle name="Heading 3 3 34 5" xfId="19236" xr:uid="{FA1480B0-31AD-4301-BDBC-BD6357FF6DB3}"/>
    <cellStyle name="Heading 3 3 34 6" xfId="19533" xr:uid="{5BAA6D42-AB52-4AD6-B35F-8E4A5CECA2E0}"/>
    <cellStyle name="Heading 3 3 34 7" xfId="20582" xr:uid="{4FE6EBF8-8BE8-45FA-8BC2-8C7FD61F00CA}"/>
    <cellStyle name="Heading 3 3 35" xfId="3425" xr:uid="{53007121-2F3E-4F22-ADF4-647F5F1EAE36}"/>
    <cellStyle name="Heading 3 3 35 2" xfId="6170" xr:uid="{04798905-C54B-44EC-BD4D-38F21B5BCCF8}"/>
    <cellStyle name="Heading 3 3 35 2 2" xfId="13919" xr:uid="{C8E3AD70-7E34-46D5-9DCF-6DAD959D8A94}"/>
    <cellStyle name="Heading 3 3 35 2 3" xfId="13768" xr:uid="{817B9BD4-8E23-4799-891D-CB7409790C60}"/>
    <cellStyle name="Heading 3 3 35 2 4" xfId="20048" xr:uid="{F731EDB2-77C2-42AE-8F96-87AAB88B10DA}"/>
    <cellStyle name="Heading 3 3 35 2 5" xfId="19972" xr:uid="{AE0429C5-A053-4CCC-95C0-139CE5CC6BE3}"/>
    <cellStyle name="Heading 3 3 35 2 6" xfId="20871" xr:uid="{75F69E52-5E69-49DA-89E7-9F31536A20BF}"/>
    <cellStyle name="Heading 3 3 35 3" xfId="14299" xr:uid="{8564A092-0D7F-469C-A889-055CA6371D55}"/>
    <cellStyle name="Heading 3 3 35 4" xfId="17250" xr:uid="{B14AF0E4-2885-4339-8EA7-330134E4D533}"/>
    <cellStyle name="Heading 3 3 35 5" xfId="19249" xr:uid="{EA25AEBB-08F0-4644-AC39-70323E1E88C7}"/>
    <cellStyle name="Heading 3 3 35 6" xfId="20720" xr:uid="{8978BDD7-5BB0-41E1-B205-33594392FDE4}"/>
    <cellStyle name="Heading 3 3 35 7" xfId="18816" xr:uid="{5D8D8E46-698F-41CA-AA53-6ECCDE5DA74F}"/>
    <cellStyle name="Heading 3 3 36" xfId="3417" xr:uid="{8DA63520-F01F-4ACA-BE9E-34939557A68F}"/>
    <cellStyle name="Heading 3 3 36 2" xfId="6167" xr:uid="{9BEB290B-FF2D-40B2-8777-88A9EE51BCCA}"/>
    <cellStyle name="Heading 3 3 36 2 2" xfId="15006" xr:uid="{FD4F3743-AFB1-4815-AD03-58500B04FBE4}"/>
    <cellStyle name="Heading 3 3 36 2 3" xfId="14816" xr:uid="{DB2BC087-FBED-46ED-AA31-08F41D7FB8C5}"/>
    <cellStyle name="Heading 3 3 36 2 4" xfId="20045" xr:uid="{2A9CDD85-122D-479E-9884-38B7FD1BF483}"/>
    <cellStyle name="Heading 3 3 36 2 5" xfId="18627" xr:uid="{37E18774-960B-48DF-B96E-DB0B28B79EDD}"/>
    <cellStyle name="Heading 3 3 36 2 6" xfId="18987" xr:uid="{639AA701-975D-4872-A202-61CE5CDC56A2}"/>
    <cellStyle name="Heading 3 3 36 3" xfId="14413" xr:uid="{35D11DFE-8498-4E3D-9217-1A1224AAF2E9}"/>
    <cellStyle name="Heading 3 3 36 4" xfId="1677" xr:uid="{60025ADC-8510-4CC6-A2A6-FC4A212E52DC}"/>
    <cellStyle name="Heading 3 3 36 5" xfId="19244" xr:uid="{29427B13-3EC4-4B95-9C6F-CCE29DD8BF02}"/>
    <cellStyle name="Heading 3 3 36 6" xfId="20124" xr:uid="{B569849E-F506-46CF-9F76-71E9554902E1}"/>
    <cellStyle name="Heading 3 3 36 7" xfId="20500" xr:uid="{5E862599-8738-4D57-923A-872CD3744091}"/>
    <cellStyle name="Heading 3 3 37" xfId="3539" xr:uid="{16FA11F1-7773-436E-9B36-A3196DEFA135}"/>
    <cellStyle name="Heading 3 3 37 2" xfId="6273" xr:uid="{7BAD5A22-8922-4D74-84B8-97C17CAAA51D}"/>
    <cellStyle name="Heading 3 3 37 2 2" xfId="15287" xr:uid="{82F2C5B2-8E91-4A9E-8CB2-C2FA81A823CF}"/>
    <cellStyle name="Heading 3 3 37 2 3" xfId="13307" xr:uid="{E77D272F-E83F-49CA-83AF-CAAEE7F74949}"/>
    <cellStyle name="Heading 3 3 37 2 4" xfId="20081" xr:uid="{07CDC48D-2E7C-479B-BECA-CB65A4D41B32}"/>
    <cellStyle name="Heading 3 3 37 2 5" xfId="19567" xr:uid="{370112BE-EE5C-4146-A2B3-F54DDBAA7187}"/>
    <cellStyle name="Heading 3 3 37 2 6" xfId="19845" xr:uid="{8181FB7A-C4A8-4488-AFB1-FE0F774B7E41}"/>
    <cellStyle name="Heading 3 3 37 3" xfId="13165" xr:uid="{4242E05E-25DB-4490-A396-01D08C3115E4}"/>
    <cellStyle name="Heading 3 3 37 4" xfId="15331" xr:uid="{10645622-EEB8-4F98-A260-E27C77C2AD9F}"/>
    <cellStyle name="Heading 3 3 37 5" xfId="19283" xr:uid="{8E93BF37-81A7-486E-A0C0-0A728B7655E0}"/>
    <cellStyle name="Heading 3 3 37 6" xfId="20936" xr:uid="{4E5C97C7-0CEE-4777-ABE3-E25FA2776149}"/>
    <cellStyle name="Heading 3 3 37 7" xfId="22412" xr:uid="{4198CB7C-FE76-4478-A477-4AA289275021}"/>
    <cellStyle name="Heading 3 3 38" xfId="3571" xr:uid="{9C598BF5-2BD4-4DC9-8EFB-AE76558DFF3A}"/>
    <cellStyle name="Heading 3 3 38 2" xfId="6296" xr:uid="{BAF2E3B8-CC69-408B-B94D-E3BFF7A8E7AF}"/>
    <cellStyle name="Heading 3 3 38 2 2" xfId="14704" xr:uid="{375DF876-B6D5-44FF-86B8-2AD47C24571B}"/>
    <cellStyle name="Heading 3 3 38 2 3" xfId="14903" xr:uid="{327D69F9-013F-434A-9498-9C3D3E1D1913}"/>
    <cellStyle name="Heading 3 3 38 2 4" xfId="20093" xr:uid="{942768DA-E904-407C-B07A-AC7712BEF4EA}"/>
    <cellStyle name="Heading 3 3 38 2 5" xfId="20677" xr:uid="{ADC21A44-F652-4A9D-97F1-2C78EA864583}"/>
    <cellStyle name="Heading 3 3 38 2 6" xfId="20608" xr:uid="{C1254E5C-E8B7-41F5-ADC8-EA29D423B99E}"/>
    <cellStyle name="Heading 3 3 38 3" xfId="13289" xr:uid="{13361910-1C32-4844-99D3-2499FB00137D}"/>
    <cellStyle name="Heading 3 3 38 4" xfId="14780" xr:uid="{6EBDEADF-F524-44F3-91C9-B790B825ECF9}"/>
    <cellStyle name="Heading 3 3 38 5" xfId="19299" xr:uid="{F4F48F88-766D-4404-8395-B2977BF16FB5}"/>
    <cellStyle name="Heading 3 3 38 6" xfId="20699" xr:uid="{8F05DB8C-030F-4A89-B8B4-83F9226D1721}"/>
    <cellStyle name="Heading 3 3 38 7" xfId="20715" xr:uid="{BBBAAF6A-CB23-42DC-A45D-149CE31568A1}"/>
    <cellStyle name="Heading 3 3 39" xfId="3534" xr:uid="{5CC32350-39DA-410C-9171-F496C44A12BC}"/>
    <cellStyle name="Heading 3 3 39 2" xfId="6269" xr:uid="{64DDBE90-9B86-49DE-B4C2-042CEBE1719A}"/>
    <cellStyle name="Heading 3 3 39 2 2" xfId="15316" xr:uid="{65C86058-CE96-445D-B757-15D0816AB081}"/>
    <cellStyle name="Heading 3 3 39 2 3" xfId="16221" xr:uid="{39D139B0-2DF4-4778-9308-F1A628B33C81}"/>
    <cellStyle name="Heading 3 3 39 2 4" xfId="20078" xr:uid="{F8636C91-D91F-4A95-898E-C26CB97937FF}"/>
    <cellStyle name="Heading 3 3 39 2 5" xfId="18824" xr:uid="{9E0FA341-1F6B-4644-B833-4580B73BCE66}"/>
    <cellStyle name="Heading 3 3 39 2 6" xfId="21188" xr:uid="{9F61AD66-692B-4656-BC05-D96FF2C336B3}"/>
    <cellStyle name="Heading 3 3 39 3" xfId="13265" xr:uid="{08A19A80-D02B-465D-815D-F64408496973}"/>
    <cellStyle name="Heading 3 3 39 4" xfId="13678" xr:uid="{117A2E68-CBFF-48B5-A240-5D68F8FBD132}"/>
    <cellStyle name="Heading 3 3 39 5" xfId="19278" xr:uid="{A67F186B-2F8B-44E0-9D67-F27345E8B466}"/>
    <cellStyle name="Heading 3 3 39 6" xfId="20560" xr:uid="{DD6448F5-03CD-415B-88F5-4162A44B2DB0}"/>
    <cellStyle name="Heading 3 3 39 7" xfId="23206" xr:uid="{24D4FEED-038A-4172-95C1-FA005E60E16D}"/>
    <cellStyle name="Heading 3 3 4" xfId="1907" xr:uid="{C5252647-B271-4AF8-A55D-1BB226842F21}"/>
    <cellStyle name="Heading 3 3 4 10" xfId="34642" xr:uid="{23E20538-5A75-48DD-92E1-6D918975CCD0}"/>
    <cellStyle name="Heading 3 3 4 2" xfId="4859" xr:uid="{5C73BF8C-1F0F-4AC5-B008-DF222FD3EE07}"/>
    <cellStyle name="Heading 3 3 4 2 2" xfId="16301" xr:uid="{B62B6A37-D674-43D8-96FF-E063AC559667}"/>
    <cellStyle name="Heading 3 3 4 2 3" xfId="16236" xr:uid="{4DC92429-65C4-48AA-9259-3BB2B8365D07}"/>
    <cellStyle name="Heading 3 3 4 2 4" xfId="19631" xr:uid="{959845ED-BF89-4572-843C-B9D49913C07A}"/>
    <cellStyle name="Heading 3 3 4 2 5" xfId="20263" xr:uid="{C47898E9-3E3A-4BD4-9970-9C555D32354F}"/>
    <cellStyle name="Heading 3 3 4 2 6" xfId="19561" xr:uid="{AC037F1C-8347-43D2-8AA5-49A70DC4B9DF}"/>
    <cellStyle name="Heading 3 3 4 3" xfId="13293" xr:uid="{54581872-A041-4935-BAB5-350B033D7A1B}"/>
    <cellStyle name="Heading 3 3 4 4" xfId="14719" xr:uid="{F2FDECE8-4C7F-4575-A935-13A8A198181F}"/>
    <cellStyle name="Heading 3 3 4 5" xfId="18794" xr:uid="{B682AECF-EACA-45C0-9F0C-34B6234B60F6}"/>
    <cellStyle name="Heading 3 3 4 6" xfId="18841" xr:uid="{3B8F2B14-AD7A-4DC3-AC0E-2A2CF7CDE470}"/>
    <cellStyle name="Heading 3 3 4 7" xfId="22975" xr:uid="{38D7EBA0-6DDE-4647-AE71-8E0C768956B3}"/>
    <cellStyle name="Heading 3 3 4 8" xfId="27870" xr:uid="{1F8399A1-C16E-4C47-BC63-CC5B20ADCBC4}"/>
    <cellStyle name="Heading 3 3 4 9" xfId="34148" xr:uid="{D44AA3B3-C55B-4C29-8726-C9C698E3B2F7}"/>
    <cellStyle name="Heading 3 3 40" xfId="3562" xr:uid="{15187FB4-6902-43AD-9DAB-8BF9DF73DEE1}"/>
    <cellStyle name="Heading 3 3 40 2" xfId="6287" xr:uid="{B13C8C3F-434F-4497-B3FF-C99C29E6695D}"/>
    <cellStyle name="Heading 3 3 40 2 2" xfId="13502" xr:uid="{A984FAC8-B23F-4307-AEE8-16A25FC98FC3}"/>
    <cellStyle name="Heading 3 3 40 2 3" xfId="15198" xr:uid="{90DE2FED-B1E9-4B0E-9BBE-E2E27D9D40E4}"/>
    <cellStyle name="Heading 3 3 40 2 4" xfId="20088" xr:uid="{46FAEF11-35C7-4C42-BB0F-DF98EB540B78}"/>
    <cellStyle name="Heading 3 3 40 2 5" xfId="19566" xr:uid="{0BBC8F9E-6BE1-4B65-A23E-DDBE6779625C}"/>
    <cellStyle name="Heading 3 3 40 2 6" xfId="19453" xr:uid="{BDA73D4B-4914-4AD0-B6A0-47A8049CD90D}"/>
    <cellStyle name="Heading 3 3 40 3" xfId="16209" xr:uid="{9625F142-CE08-4507-B258-C2DFC38CD94B}"/>
    <cellStyle name="Heading 3 3 40 4" xfId="13132" xr:uid="{C6F73C55-3377-474C-AEEF-1A7893C20B0A}"/>
    <cellStyle name="Heading 3 3 40 5" xfId="19294" xr:uid="{E2D79A23-9F18-4538-A5E7-6DFEDA1ECA3E}"/>
    <cellStyle name="Heading 3 3 40 6" xfId="20245" xr:uid="{793D3230-DA07-4FC7-9322-C08F2D5F677D}"/>
    <cellStyle name="Heading 3 3 40 7" xfId="18855" xr:uid="{3DD97428-5A42-4285-8FD3-F64CDEF7C5DB}"/>
    <cellStyle name="Heading 3 3 41" xfId="3655" xr:uid="{017802F0-B17C-4D4B-83D9-5EF7714D5CE6}"/>
    <cellStyle name="Heading 3 3 41 2" xfId="6358" xr:uid="{2E0F24DE-C09A-412B-A983-65A073F47322}"/>
    <cellStyle name="Heading 3 3 41 2 2" xfId="14905" xr:uid="{0BCCA3D0-4921-4291-BACD-84DB46B67447}"/>
    <cellStyle name="Heading 3 3 41 2 3" xfId="13140" xr:uid="{78DC82F2-A60C-451A-8D5C-96A4E9AEF048}"/>
    <cellStyle name="Heading 3 3 41 2 4" xfId="20119" xr:uid="{8A838CED-975B-4871-955B-31D97D044772}"/>
    <cellStyle name="Heading 3 3 41 2 5" xfId="20659" xr:uid="{5589F549-B8E8-4C0B-AC66-1C7C5454FBF9}"/>
    <cellStyle name="Heading 3 3 41 2 6" xfId="19464" xr:uid="{EF6DC1CA-398E-439B-8DE3-5494F6CF9EF7}"/>
    <cellStyle name="Heading 3 3 41 3" xfId="13665" xr:uid="{752BE659-4F8C-40D0-810B-C3CCAAF05A55}"/>
    <cellStyle name="Heading 3 3 41 4" xfId="15267" xr:uid="{5AE61C74-2260-417A-95C1-4A187C42C58A}"/>
    <cellStyle name="Heading 3 3 41 5" xfId="19335" xr:uid="{2D98449F-0A60-464F-9D76-213901CF3DA5}"/>
    <cellStyle name="Heading 3 3 41 6" xfId="18669" xr:uid="{34FDA14D-55A6-4EE8-BE9A-6A9214B292E6}"/>
    <cellStyle name="Heading 3 3 41 7" xfId="21061" xr:uid="{6693DF36-5E04-43E6-9D54-50E9C3E36DFA}"/>
    <cellStyle name="Heading 3 3 42" xfId="3886" xr:uid="{1C4D9948-FE95-400B-BCC7-B3C46FA59FF8}"/>
    <cellStyle name="Heading 3 3 42 2" xfId="6554" xr:uid="{E1E31A1D-AE6F-4A3B-B7AA-1D8BF25C07F2}"/>
    <cellStyle name="Heading 3 3 42 2 2" xfId="14717" xr:uid="{A590A6BD-8891-4393-946F-FC7D66BF46BF}"/>
    <cellStyle name="Heading 3 3 42 2 3" xfId="13205" xr:uid="{14FE3F15-5DD8-43F1-BF20-E7EFCB5AF795}"/>
    <cellStyle name="Heading 3 3 42 2 4" xfId="20186" xr:uid="{76B04B9B-A59F-4100-90D0-1C8A72661FA4}"/>
    <cellStyle name="Heading 3 3 42 2 5" xfId="20674" xr:uid="{DA634C99-78F3-4B1C-8952-504FD558977B}"/>
    <cellStyle name="Heading 3 3 42 2 6" xfId="22058" xr:uid="{EB50B863-D237-4A45-A23B-262047F10482}"/>
    <cellStyle name="Heading 3 3 42 3" xfId="13334" xr:uid="{684F287B-9D2F-4700-8826-DA3D5685D64C}"/>
    <cellStyle name="Heading 3 3 42 4" xfId="14280" xr:uid="{4241A5B7-6FA5-46CB-B744-DF7D1195572D}"/>
    <cellStyle name="Heading 3 3 42 5" xfId="19414" xr:uid="{41260DE8-0D1A-46C1-8775-8C9B760851D1}"/>
    <cellStyle name="Heading 3 3 42 6" xfId="20288" xr:uid="{840FFF3D-133A-4F40-82DB-6CD88066BF9D}"/>
    <cellStyle name="Heading 3 3 42 7" xfId="19746" xr:uid="{611050B1-4F09-4C88-8F9D-0362133C44A6}"/>
    <cellStyle name="Heading 3 3 43" xfId="3730" xr:uid="{79E9F80D-EBA7-48EC-B714-A7567D209DF3}"/>
    <cellStyle name="Heading 3 3 43 2" xfId="6416" xr:uid="{DA1876DF-DCE3-4C7C-AAA2-95DC0504423C}"/>
    <cellStyle name="Heading 3 3 43 2 2" xfId="15300" xr:uid="{839E93CE-2868-4185-A1EC-CC52DD147B5C}"/>
    <cellStyle name="Heading 3 3 43 2 3" xfId="14732" xr:uid="{9821BF7E-8A98-419B-B940-10E5EC462740}"/>
    <cellStyle name="Heading 3 3 43 2 4" xfId="20153" xr:uid="{934FF809-FD8F-4A31-8256-6F841B144AD6}"/>
    <cellStyle name="Heading 3 3 43 2 5" xfId="20646" xr:uid="{5A9F0642-34B5-41C1-82EA-F07F3A2BA57B}"/>
    <cellStyle name="Heading 3 3 43 2 6" xfId="20771" xr:uid="{409E2731-B066-493F-886C-EB2E10ACB0A7}"/>
    <cellStyle name="Heading 3 3 43 3" xfId="13600" xr:uid="{B8A00DE2-48D8-42CF-AEC8-BB6BAC929371}"/>
    <cellStyle name="Heading 3 3 43 4" xfId="14388" xr:uid="{0D9E5347-5526-4706-8C35-14AFBC28B497}"/>
    <cellStyle name="Heading 3 3 43 5" xfId="19380" xr:uid="{884BC86C-9BEF-4255-A700-658E6A0A7B53}"/>
    <cellStyle name="Heading 3 3 43 6" xfId="18636" xr:uid="{245922AF-CCC3-4B37-90C7-2C4E79D36864}"/>
    <cellStyle name="Heading 3 3 43 7" xfId="20800" xr:uid="{57E45387-0C7A-4BE4-9FC9-61B70C958A95}"/>
    <cellStyle name="Heading 3 3 44" xfId="3830" xr:uid="{40C16870-1F14-4D70-8A9E-5B7012441A01}"/>
    <cellStyle name="Heading 3 3 44 2" xfId="13760" xr:uid="{0D2CAC27-C4C6-49DD-BAFF-2009F1C030CC}"/>
    <cellStyle name="Heading 3 3 44 3" xfId="13233" xr:uid="{97E45283-D98F-420F-8AF8-52C80D73C23F}"/>
    <cellStyle name="Heading 3 3 44 4" xfId="19400" xr:uid="{1CCE73C7-F526-4ACC-8F72-BA986730DE70}"/>
    <cellStyle name="Heading 3 3 44 5" xfId="21157" xr:uid="{BA8CEDE2-C393-49FC-9A55-04114CF0D88C}"/>
    <cellStyle name="Heading 3 3 44 6" xfId="18965" xr:uid="{F6E17C22-2F51-412E-A66A-58D4EB0D04F7}"/>
    <cellStyle name="Heading 3 3 45" xfId="12786" xr:uid="{28BEA779-82B6-4613-9261-9896409F9D3B}"/>
    <cellStyle name="Heading 3 3 45 2" xfId="16261" xr:uid="{EC9E24AA-9378-4CB4-B3CC-DA935FFA5880}"/>
    <cellStyle name="Heading 3 3 45 3" xfId="17272" xr:uid="{8F6AA922-34E0-43FB-830C-8EE82CAABFB2}"/>
    <cellStyle name="Heading 3 3 45 4" xfId="18215" xr:uid="{814CC66B-D1FF-4011-BA7F-EB1372421872}"/>
    <cellStyle name="Heading 3 3 45 5" xfId="22040" xr:uid="{A498B494-1857-4A7F-810E-DE6071287582}"/>
    <cellStyle name="Heading 3 3 45 6" xfId="23163" xr:uid="{48A04ABA-55F7-4273-B070-7ED0C3E0A521}"/>
    <cellStyle name="Heading 3 3 45 7" xfId="24191" xr:uid="{C35AECE1-819B-4AEC-90A4-984560AF3A7B}"/>
    <cellStyle name="Heading 3 3 46" xfId="18454" xr:uid="{F618B8C8-4A0F-4F9D-8AAE-EDC1A5560F75}"/>
    <cellStyle name="Heading 3 3 46 2" xfId="22298" xr:uid="{AE85894A-42F6-453F-9BCF-D75D84069394}"/>
    <cellStyle name="Heading 3 3 46 3" xfId="23355" xr:uid="{EB7B3264-B5F0-4FA6-8643-6C7A5D0DE3F2}"/>
    <cellStyle name="Heading 3 3 46 4" xfId="24343" xr:uid="{3676A283-4ED9-4910-9A64-A8739E8C0C49}"/>
    <cellStyle name="Heading 3 3 47" xfId="18658" xr:uid="{947336F7-E011-46E0-A10B-E0D473B9F302}"/>
    <cellStyle name="Heading 3 3 48" xfId="24875" xr:uid="{79D502BC-E3C2-431F-AF4E-895E2577F755}"/>
    <cellStyle name="Heading 3 3 49" xfId="25135" xr:uid="{3BD0A830-04BD-4848-8912-9E68C6F994F0}"/>
    <cellStyle name="Heading 3 3 5" xfId="2035" xr:uid="{4EAB9F45-CAE9-44C8-8ABA-61CC7B1B75BC}"/>
    <cellStyle name="Heading 3 3 5 10" xfId="34647" xr:uid="{A7CF3CA1-FEB8-4BEB-A3CD-22D00840C793}"/>
    <cellStyle name="Heading 3 3 5 2" xfId="4965" xr:uid="{090E9A7D-17C5-47E4-AB0B-A2FBB813E07C}"/>
    <cellStyle name="Heading 3 3 5 2 2" xfId="14773" xr:uid="{EEC041E0-9759-4796-94FB-FDE2969DBE09}"/>
    <cellStyle name="Heading 3 3 5 2 3" xfId="14212" xr:uid="{F35D6F9B-B566-42E6-9E0C-5D3063A12210}"/>
    <cellStyle name="Heading 3 3 5 2 4" xfId="19669" xr:uid="{8B80F9D2-6E9C-4FF2-BC14-C4C5CF4254D1}"/>
    <cellStyle name="Heading 3 3 5 2 5" xfId="20856" xr:uid="{9179FF6C-6368-4E48-BF6C-F61306FB50A0}"/>
    <cellStyle name="Heading 3 3 5 2 6" xfId="18903" xr:uid="{41020F84-D3FD-416D-A689-AD149D0FE8B7}"/>
    <cellStyle name="Heading 3 3 5 3" xfId="14951" xr:uid="{815ACE9C-099A-41DB-8BFB-E80B1BB2F26E}"/>
    <cellStyle name="Heading 3 3 5 4" xfId="14777" xr:uid="{3819DF55-8519-4C05-8AA6-91F6E9E4FBAC}"/>
    <cellStyle name="Heading 3 3 5 5" xfId="18836" xr:uid="{66EA831E-F813-4A38-A4EE-D342340B83F2}"/>
    <cellStyle name="Heading 3 3 5 6" xfId="20548" xr:uid="{E97812DB-6095-4A6A-A4E8-C9E7668FD967}"/>
    <cellStyle name="Heading 3 3 5 7" xfId="20868" xr:uid="{908AE083-83FD-47E2-947B-E40A8F3E76C2}"/>
    <cellStyle name="Heading 3 3 5 8" xfId="28094" xr:uid="{56F3467D-9D2B-4D36-A46E-88E3BCA51E9A}"/>
    <cellStyle name="Heading 3 3 5 9" xfId="34285" xr:uid="{D48B26D1-7C6B-467F-BFA7-E261D75E9C6E}"/>
    <cellStyle name="Heading 3 3 50" xfId="25690" xr:uid="{8772C6A7-2C4B-49C7-82A2-989059E56584}"/>
    <cellStyle name="Heading 3 3 51" xfId="25729" xr:uid="{AC13B111-A7A5-4A34-A736-51B77A6A6AF4}"/>
    <cellStyle name="Heading 3 3 52" xfId="26321" xr:uid="{5DB5D80C-6DEB-48E9-BACB-C81137601D29}"/>
    <cellStyle name="Heading 3 3 53" xfId="26474" xr:uid="{9E39F7C0-4863-4BEB-8D50-7850954E162D}"/>
    <cellStyle name="Heading 3 3 54" xfId="26575" xr:uid="{4E0859B3-0F67-41F4-9AE9-2236B4BFB14B}"/>
    <cellStyle name="Heading 3 3 55" xfId="26947" xr:uid="{7B9020AA-7DE8-46F7-95F9-67213A243786}"/>
    <cellStyle name="Heading 3 3 56" xfId="28524" xr:uid="{4CE08E88-CCF8-4215-BFF8-13E5CE868C10}"/>
    <cellStyle name="Heading 3 3 57" xfId="28331" xr:uid="{9988C2C2-0F74-4807-91CE-E6A812C637D1}"/>
    <cellStyle name="Heading 3 3 58" xfId="28727" xr:uid="{D0E1D43D-F339-41CF-8E25-D5C690CA7793}"/>
    <cellStyle name="Heading 3 3 59" xfId="29013" xr:uid="{C9A1D86D-DE1E-4DF2-889E-D3D2250110BC}"/>
    <cellStyle name="Heading 3 3 6" xfId="2176" xr:uid="{CB01BCA4-C3BB-4F1C-901E-A091358AEF0B}"/>
    <cellStyle name="Heading 3 3 6 2" xfId="5087" xr:uid="{93081C49-64C1-4F05-8638-401654E7486D}"/>
    <cellStyle name="Heading 3 3 6 2 2" xfId="14423" xr:uid="{2785B749-78A0-4F83-B7D8-0698B91B562D}"/>
    <cellStyle name="Heading 3 3 6 2 3" xfId="14122" xr:uid="{81BC9B2F-12F6-46D2-B529-3677DE073747}"/>
    <cellStyle name="Heading 3 3 6 2 4" xfId="19716" xr:uid="{EDA4605E-9948-45B4-8859-1FF4FA8F8D26}"/>
    <cellStyle name="Heading 3 3 6 2 5" xfId="19496" xr:uid="{280A0EE5-2CCB-47A5-83BA-0134300A4584}"/>
    <cellStyle name="Heading 3 3 6 2 6" xfId="19772" xr:uid="{19F922A1-4CF3-4203-9682-F9ACFA0F7FDB}"/>
    <cellStyle name="Heading 3 3 6 3" xfId="14416" xr:uid="{4CCF037A-6127-4F64-9CCB-C0A6A48E4573}"/>
    <cellStyle name="Heading 3 3 6 4" xfId="16244" xr:uid="{08317673-3B6B-4848-AA2F-BA57562D6A1E}"/>
    <cellStyle name="Heading 3 3 6 5" xfId="18887" xr:uid="{6F1DEF53-F4D7-4D43-AF56-82AEFD350399}"/>
    <cellStyle name="Heading 3 3 6 6" xfId="18958" xr:uid="{DC91A117-156A-4760-A1BF-E83E05CAF8ED}"/>
    <cellStyle name="Heading 3 3 6 7" xfId="21204" xr:uid="{A6ECE898-ABC8-41C0-B66D-286BF85C664D}"/>
    <cellStyle name="Heading 3 3 6 8" xfId="28223" xr:uid="{508B3301-AA98-4648-B3F7-215F3A11950B}"/>
    <cellStyle name="Heading 3 3 60" xfId="29019" xr:uid="{E8002A35-7A3A-4854-88BF-FD1CC3708B51}"/>
    <cellStyle name="Heading 3 3 61" xfId="29387" xr:uid="{266EA67C-0F12-4B4D-9036-9BC7E0105E40}"/>
    <cellStyle name="Heading 3 3 62" xfId="29730" xr:uid="{2580187A-F13B-4A3A-980E-1C96CB82B293}"/>
    <cellStyle name="Heading 3 3 63" xfId="29741" xr:uid="{E3F754A7-6090-428D-9D5B-90A7905E016F}"/>
    <cellStyle name="Heading 3 3 64" xfId="30630" xr:uid="{42FE5BDF-7063-4281-B653-29AE92DE4D04}"/>
    <cellStyle name="Heading 3 3 65" xfId="34848" xr:uid="{E3B2AD0D-C205-418E-A886-F977A438B28B}"/>
    <cellStyle name="Heading 3 3 66" xfId="34879" xr:uid="{9AD6795F-00A5-4979-9AD9-F9AA8258C90E}"/>
    <cellStyle name="Heading 3 3 67" xfId="34966" xr:uid="{E937B3E2-38A5-44A6-9352-57717EC7C659}"/>
    <cellStyle name="Heading 3 3 68" xfId="35357" xr:uid="{D65365DB-0406-416F-BD4B-A3F3C507AD9A}"/>
    <cellStyle name="Heading 3 3 69" xfId="35597" xr:uid="{0CDFE49B-7AE6-4040-93BD-7971501619CF}"/>
    <cellStyle name="Heading 3 3 7" xfId="2038" xr:uid="{3BA6EDDC-0B63-4064-AA6F-01B5AAE4AA2D}"/>
    <cellStyle name="Heading 3 3 7 2" xfId="4968" xr:uid="{6E5A63F0-FBF9-4F0B-A0DC-506959EA9986}"/>
    <cellStyle name="Heading 3 3 7 2 2" xfId="13469" xr:uid="{09D40BC0-C63C-4289-8C68-02F04058F6A5}"/>
    <cellStyle name="Heading 3 3 7 2 3" xfId="14457" xr:uid="{6ABA7B99-3F51-468B-9F11-77FFD1C22842}"/>
    <cellStyle name="Heading 3 3 7 2 4" xfId="19672" xr:uid="{C00E75BA-05D8-4AB6-8B6D-167D37F34C7C}"/>
    <cellStyle name="Heading 3 3 7 2 5" xfId="21197" xr:uid="{5D85D9FE-72EE-4CD1-BA04-37F530A9ED0C}"/>
    <cellStyle name="Heading 3 3 7 2 6" xfId="19783" xr:uid="{BD26E56C-A9B4-4085-B72D-BACDC7DB1105}"/>
    <cellStyle name="Heading 3 3 7 3" xfId="13867" xr:uid="{F38E19A5-869D-40CE-B005-1044C8FF2F1E}"/>
    <cellStyle name="Heading 3 3 7 4" xfId="15216" xr:uid="{51043B0E-0060-4B28-927B-D29DFE46D986}"/>
    <cellStyle name="Heading 3 3 7 5" xfId="18839" xr:uid="{A1023732-7200-4616-A346-214304F63CEE}"/>
    <cellStyle name="Heading 3 3 7 6" xfId="18988" xr:uid="{56EE3A79-D389-46E4-8558-0F4901B6FF7B}"/>
    <cellStyle name="Heading 3 3 7 7" xfId="20606" xr:uid="{85DC894A-B803-4E09-AB80-3DDF914EB6B1}"/>
    <cellStyle name="Heading 3 3 70" xfId="37118" xr:uid="{468E731B-7C62-456C-A2E0-8FF4FCB88B38}"/>
    <cellStyle name="Heading 3 3 8" xfId="1940" xr:uid="{0991D150-DBD2-44AC-ABC9-015D2D9F6A68}"/>
    <cellStyle name="Heading 3 3 8 2" xfId="4876" xr:uid="{3C6F90CD-FC43-4E80-A2FA-E9345C653D14}"/>
    <cellStyle name="Heading 3 3 8 2 2" xfId="14981" xr:uid="{51F58FB3-0C27-46E8-8DED-9D7BDFD9053C}"/>
    <cellStyle name="Heading 3 3 8 2 3" xfId="14409" xr:uid="{134F0FEA-63A8-4C52-89FA-35A04004E69A}"/>
    <cellStyle name="Heading 3 3 8 2 4" xfId="19648" xr:uid="{137AD886-5FEA-4EE4-9421-528D217BFA42}"/>
    <cellStyle name="Heading 3 3 8 2 5" xfId="19214" xr:uid="{6F57E5CC-282C-4E67-8564-BB4453C78490}"/>
    <cellStyle name="Heading 3 3 8 2 6" xfId="23159" xr:uid="{48DDA9D4-3E49-41DA-94DF-32726A21753A}"/>
    <cellStyle name="Heading 3 3 8 3" xfId="13242" xr:uid="{D4CE4FDE-2969-4E70-BB2F-5FB281690721}"/>
    <cellStyle name="Heading 3 3 8 4" xfId="13777" xr:uid="{21E50BF4-6C5E-4ED1-A47B-E626FF6B5B98}"/>
    <cellStyle name="Heading 3 3 8 5" xfId="18813" xr:uid="{0D5E41A4-8583-4AFB-A4AD-F55B358A05CE}"/>
    <cellStyle name="Heading 3 3 8 6" xfId="19946" xr:uid="{DF498C35-B3B3-42FE-80D2-64CFF393439A}"/>
    <cellStyle name="Heading 3 3 8 7" xfId="22001" xr:uid="{55BF7CE8-D87A-48C7-96F2-6079E57AF715}"/>
    <cellStyle name="Heading 3 3 9" xfId="2122" xr:uid="{6E897276-393B-4521-99C7-B6270CCF0E82}"/>
    <cellStyle name="Heading 3 3 9 2" xfId="5038" xr:uid="{E6C3A827-B4F9-43B1-A7E2-BD84B4BD9478}"/>
    <cellStyle name="Heading 3 3 9 2 2" xfId="14906" xr:uid="{A7A2728B-617C-4E6D-9535-FE53122D3A81}"/>
    <cellStyle name="Heading 3 3 9 2 3" xfId="14916" xr:uid="{FC5F6046-80C6-45C4-A56E-657AECBB7441}"/>
    <cellStyle name="Heading 3 3 9 2 4" xfId="19696" xr:uid="{A6CCB585-1A9E-4B03-A89B-EF8293A5BD2B}"/>
    <cellStyle name="Heading 3 3 9 2 5" xfId="18905" xr:uid="{5CD4F8DC-E372-4071-A41C-9CA9C3E1D623}"/>
    <cellStyle name="Heading 3 3 9 2 6" xfId="20946" xr:uid="{AC603819-7FA7-402F-8B7A-5575574A24A3}"/>
    <cellStyle name="Heading 3 3 9 3" xfId="13203" xr:uid="{DF695B59-CE88-4009-A2A6-8C1DE30DDF58}"/>
    <cellStyle name="Heading 3 3 9 4" xfId="13459" xr:uid="{273769FB-4F97-4BCE-8632-E7B0194E8109}"/>
    <cellStyle name="Heading 3 3 9 5" xfId="18866" xr:uid="{E7EADB5D-26F5-469B-93DB-1B505688F48E}"/>
    <cellStyle name="Heading 3 3 9 6" xfId="21997" xr:uid="{EC911ACA-D11F-4250-9690-A149A666826D}"/>
    <cellStyle name="Heading 3 3 9 7" xfId="23188" xr:uid="{4B2FB9CC-831F-45F1-BC2C-1F2979EDDA74}"/>
    <cellStyle name="Heading 3 30" xfId="3121" xr:uid="{B2D8561F-ADB4-49E9-BAC8-8082F218414F}"/>
    <cellStyle name="Heading 3 30 2" xfId="5925" xr:uid="{3C384391-4D7D-42BD-B385-EF4B05AFB53C}"/>
    <cellStyle name="Heading 3 30 2 2" xfId="13796" xr:uid="{4D2D88E2-3D69-4896-97CB-2A26B4ED2B60}"/>
    <cellStyle name="Heading 3 30 2 3" xfId="15227" xr:uid="{9A683DD0-2450-41E8-924B-4DA26B7EB5F5}"/>
    <cellStyle name="Heading 3 30 2 4" xfId="19949" xr:uid="{296E00DA-6975-4893-9085-43FE9763C605}"/>
    <cellStyle name="Heading 3 30 2 5" xfId="20692" xr:uid="{3960DDD8-C699-491D-90A5-C2AD67E58792}"/>
    <cellStyle name="Heading 3 30 2 6" xfId="18763" xr:uid="{C3FFBD9F-2B56-4A6F-9704-EF7D1261E42C}"/>
    <cellStyle name="Heading 3 30 3" xfId="16320" xr:uid="{A9A0F0BC-CEF9-4BCB-81E6-5C5DC10CC75F}"/>
    <cellStyle name="Heading 3 30 4" xfId="14451" xr:uid="{37B0DD6C-F75E-4194-8FE8-C205C9CCF3C4}"/>
    <cellStyle name="Heading 3 30 5" xfId="19133" xr:uid="{005E002F-87DE-43D5-988C-C6E3DC9624C9}"/>
    <cellStyle name="Heading 3 30 6" xfId="19699" xr:uid="{B408D4F7-6FDE-482C-8ADE-91F4E2C24FDC}"/>
    <cellStyle name="Heading 3 30 7" xfId="18873" xr:uid="{D26C1F90-AF1D-4A59-A02F-7334C6235D7D}"/>
    <cellStyle name="Heading 3 31" xfId="3338" xr:uid="{CCF934FC-400B-4315-B1AB-B4876596F41D}"/>
    <cellStyle name="Heading 3 31 2" xfId="6107" xr:uid="{8E656663-7C92-421E-8B8F-F4530D5DCFD8}"/>
    <cellStyle name="Heading 3 31 2 2" xfId="14432" xr:uid="{1AA2C48B-782C-4A3D-98D6-0412C2AEFC97}"/>
    <cellStyle name="Heading 3 31 2 3" xfId="14664" xr:uid="{E5ADDBE9-AAA0-4937-927F-700C8B3742AF}"/>
    <cellStyle name="Heading 3 31 2 4" xfId="20010" xr:uid="{FA29EE8F-4A18-4415-9133-F04C8DADE379}"/>
    <cellStyle name="Heading 3 31 2 5" xfId="22345" xr:uid="{6E6033BB-7266-47ED-9E56-6525F31F77D0}"/>
    <cellStyle name="Heading 3 31 2 6" xfId="20790" xr:uid="{E87D5C24-6B19-4E66-8D4C-0A7290FC9065}"/>
    <cellStyle name="Heading 3 31 3" xfId="13476" xr:uid="{6D824520-733F-44F7-98DA-EFDF37C43F06}"/>
    <cellStyle name="Heading 3 31 4" xfId="13912" xr:uid="{3F32DED3-48A6-4237-8ADD-D64843B57652}"/>
    <cellStyle name="Heading 3 31 5" xfId="19205" xr:uid="{20A431B4-E89E-40EF-948C-9DD390226CD7}"/>
    <cellStyle name="Heading 3 31 6" xfId="22367" xr:uid="{883F16DE-AE55-4189-BF11-2F6C4E62D89F}"/>
    <cellStyle name="Heading 3 31 7" xfId="21066" xr:uid="{61E27977-A0EF-4F3B-8317-BECAFAA1663F}"/>
    <cellStyle name="Heading 3 32" xfId="3386" xr:uid="{19B944A7-B77A-41A3-8E04-0B551E8C84B2}"/>
    <cellStyle name="Heading 3 32 2" xfId="6150" xr:uid="{87FCD7FD-CB29-47B4-B779-A6D47EF8B957}"/>
    <cellStyle name="Heading 3 32 2 2" xfId="13504" xr:uid="{4D37640B-5CF6-479E-AF7D-41F3D12D6638}"/>
    <cellStyle name="Heading 3 32 2 3" xfId="14238" xr:uid="{30070093-D0B7-49CA-99AD-210C6C4190E7}"/>
    <cellStyle name="Heading 3 32 2 4" xfId="20028" xr:uid="{01220F3A-8010-4403-9C61-1692BBECD5E5}"/>
    <cellStyle name="Heading 3 32 2 5" xfId="20875" xr:uid="{1A8B036E-E32D-45CE-AE22-D2462AD215BD}"/>
    <cellStyle name="Heading 3 32 2 6" xfId="19560" xr:uid="{04CA06E5-5FB4-4015-A3B9-3729A868260C}"/>
    <cellStyle name="Heading 3 32 3" xfId="14982" xr:uid="{31FCA687-90D2-4024-9CBC-25D65AC1ECCA}"/>
    <cellStyle name="Heading 3 32 4" xfId="15314" xr:uid="{3980F831-183F-4286-95CC-2BB31CB81614}"/>
    <cellStyle name="Heading 3 32 5" xfId="19222" xr:uid="{80F5BA12-788B-4D89-B54E-C61EF169FE68}"/>
    <cellStyle name="Heading 3 32 6" xfId="20474" xr:uid="{D09DED5A-638C-4FED-B651-0D551B0F1AFD}"/>
    <cellStyle name="Heading 3 32 7" xfId="20164" xr:uid="{BBA786E4-4ECB-4533-9B95-F442CA9CDEF1}"/>
    <cellStyle name="Heading 3 33" xfId="3267" xr:uid="{411D99AF-59FA-4FF9-AF1F-5BFEDCCA0103}"/>
    <cellStyle name="Heading 3 33 2" xfId="6045" xr:uid="{60CE79BB-5B07-40E7-A721-40AA10F249A7}"/>
    <cellStyle name="Heading 3 33 2 2" xfId="14793" xr:uid="{E4B75BA3-51A5-4937-B842-CB5DB3DE7118}"/>
    <cellStyle name="Heading 3 33 2 3" xfId="14306" xr:uid="{2D02B689-A0EC-4F81-A20F-7A21A5C42627}"/>
    <cellStyle name="Heading 3 33 2 4" xfId="19988" xr:uid="{2E437E2C-67F5-4932-AAC2-648463BF803C}"/>
    <cellStyle name="Heading 3 33 2 5" xfId="20497" xr:uid="{309103CE-FFF3-4D28-A819-A061409DD009}"/>
    <cellStyle name="Heading 3 33 2 6" xfId="19305" xr:uid="{DAC5D0C0-2B73-4492-98DF-45E3ECB2D5E2}"/>
    <cellStyle name="Heading 3 33 3" xfId="14812" xr:uid="{0850D2F9-3C06-4E8D-AE33-8D224F661323}"/>
    <cellStyle name="Heading 3 33 4" xfId="15241" xr:uid="{5B750FD3-508F-413D-87F3-C7083575B6AB}"/>
    <cellStyle name="Heading 3 33 5" xfId="19177" xr:uid="{9674CACF-2127-4342-B00A-082756AAECDD}"/>
    <cellStyle name="Heading 3 33 6" xfId="19343" xr:uid="{46B51D9D-10B6-468A-92B0-59286359D4A9}"/>
    <cellStyle name="Heading 3 33 7" xfId="19470" xr:uid="{CF13D4E7-B7C9-4189-B649-227730D7ABC4}"/>
    <cellStyle name="Heading 3 34" xfId="3380" xr:uid="{31BC9B82-703B-42FE-BFB0-A566803BEB5A}"/>
    <cellStyle name="Heading 3 34 2" xfId="6146" xr:uid="{9F048D7F-E11E-4EC3-8B88-1C0897027903}"/>
    <cellStyle name="Heading 3 34 2 2" xfId="13549" xr:uid="{4ADDBC26-C933-4E90-AEFC-F558429D96EB}"/>
    <cellStyle name="Heading 3 34 2 3" xfId="17249" xr:uid="{92D6D753-EA15-4D28-9313-FD84A57F9445}"/>
    <cellStyle name="Heading 3 34 2 4" xfId="20024" xr:uid="{F0576EFA-8EFD-4B02-BFC7-B56EC204AD36}"/>
    <cellStyle name="Heading 3 34 2 5" xfId="20900" xr:uid="{E5E53572-76D5-4929-8532-05CF074A4F8B}"/>
    <cellStyle name="Heading 3 34 2 6" xfId="21020" xr:uid="{D553E8D3-C753-43C2-A697-47930ADF8697}"/>
    <cellStyle name="Heading 3 34 3" xfId="13186" xr:uid="{6B1073A2-A798-4328-B68A-476883AAA1F5}"/>
    <cellStyle name="Heading 3 34 4" xfId="14739" xr:uid="{09745FD4-404D-40D8-BA7E-E188BCB01266}"/>
    <cellStyle name="Heading 3 34 5" xfId="19218" xr:uid="{7A057A5D-6402-48C4-8DBE-395B53EA547C}"/>
    <cellStyle name="Heading 3 34 6" xfId="20501" xr:uid="{4D52B611-4440-4729-A259-5C7A79E9D8D2}"/>
    <cellStyle name="Heading 3 34 7" xfId="18897" xr:uid="{A6267E57-1FC5-4812-928C-BE50648E278A}"/>
    <cellStyle name="Heading 3 35" xfId="3381" xr:uid="{17296E1C-12DF-4E68-928F-46B3B6E99F53}"/>
    <cellStyle name="Heading 3 35 2" xfId="6147" xr:uid="{9FE37B46-3BC5-4AFF-B220-1BA338750F68}"/>
    <cellStyle name="Heading 3 35 2 2" xfId="14788" xr:uid="{70F468B6-9034-4A2A-B309-BCD9C288DDB9}"/>
    <cellStyle name="Heading 3 35 2 3" xfId="15175" xr:uid="{7DCC8223-F3F4-4DFF-8737-08FA9A38E825}"/>
    <cellStyle name="Heading 3 35 2 4" xfId="20025" xr:uid="{FD90DEAA-967F-4DB6-A5BA-699EC54F8128}"/>
    <cellStyle name="Heading 3 35 2 5" xfId="19729" xr:uid="{9BD94BA1-9681-4778-931A-C826F3C0F6BB}"/>
    <cellStyle name="Heading 3 35 2 6" xfId="19747" xr:uid="{31A9153F-12B9-4DB0-BA1E-F63C776DE4C4}"/>
    <cellStyle name="Heading 3 35 3" xfId="16276" xr:uid="{794D5B0C-BD8E-44C9-8B60-131162FFA038}"/>
    <cellStyle name="Heading 3 35 4" xfId="14789" xr:uid="{DA242F76-2CB7-4B9C-BBB6-7C8F9226F291}"/>
    <cellStyle name="Heading 3 35 5" xfId="19219" xr:uid="{2A4EF5C9-25DC-4C8D-B2D0-24C36438BBC1}"/>
    <cellStyle name="Heading 3 35 6" xfId="20892" xr:uid="{36486256-32E0-4BE9-B77C-780D2E5ACE61}"/>
    <cellStyle name="Heading 3 35 7" xfId="19896" xr:uid="{C96EBA69-B24B-4992-86C7-CAB7694ED0A8}"/>
    <cellStyle name="Heading 3 36" xfId="3324" xr:uid="{F9549F27-BC86-4121-9CEA-08F57300AE71}"/>
    <cellStyle name="Heading 3 36 2" xfId="6094" xr:uid="{A3DDC0C4-9649-44C3-8F2C-6E7F5EAB9A4A}"/>
    <cellStyle name="Heading 3 36 2 2" xfId="15095" xr:uid="{2A9001DB-FF71-4CCC-8801-809D6955C978}"/>
    <cellStyle name="Heading 3 36 2 3" xfId="14917" xr:uid="{95C9B6B4-FE45-499C-9425-EC5C6BBD01B0}"/>
    <cellStyle name="Heading 3 36 2 4" xfId="20006" xr:uid="{8F1C252A-CBB0-4C05-965A-BA5243E9E06C}"/>
    <cellStyle name="Heading 3 36 2 5" xfId="19040" xr:uid="{E8F0F3E4-C01F-4DBD-96D5-38F96C5822E0}"/>
    <cellStyle name="Heading 3 36 2 6" xfId="19101" xr:uid="{EA02A8F3-6CFB-46BC-B19B-C00A448C05C6}"/>
    <cellStyle name="Heading 3 36 3" xfId="13286" xr:uid="{4843E7F4-98AC-4E40-B1CD-393C2F503DA6}"/>
    <cellStyle name="Heading 3 36 4" xfId="13275" xr:uid="{4397CFD4-A3E6-4964-BADE-1AE0DCABC3A9}"/>
    <cellStyle name="Heading 3 36 5" xfId="19202" xr:uid="{ADB47A5A-4633-469D-8E30-D16872DB57F5}"/>
    <cellStyle name="Heading 3 36 6" xfId="19879" xr:uid="{38CBE624-7668-451C-8E46-39768297589A}"/>
    <cellStyle name="Heading 3 36 7" xfId="21985" xr:uid="{859F4D66-3D27-488D-875B-4CC0DDF11F56}"/>
    <cellStyle name="Heading 3 37" xfId="3521" xr:uid="{EACAF0C8-6C97-47EC-B12C-494BB0814BCB}"/>
    <cellStyle name="Heading 3 37 2" xfId="6260" xr:uid="{6EF14FA3-8B90-40B0-A6E5-ABA697057AD0}"/>
    <cellStyle name="Heading 3 37 2 2" xfId="15416" xr:uid="{72091345-A192-4E0F-A89C-3CFEDD8BCF0A}"/>
    <cellStyle name="Heading 3 37 2 3" xfId="13565" xr:uid="{DEE22ACA-2F93-4300-8C60-4BB6C3FE0EDD}"/>
    <cellStyle name="Heading 3 37 2 4" xfId="20070" xr:uid="{4EBE479F-D421-4A37-B40C-25882233BFE0}"/>
    <cellStyle name="Heading 3 37 2 5" xfId="19771" xr:uid="{C21C6A8F-EBA1-4D26-A6EE-0611918C7C9B}"/>
    <cellStyle name="Heading 3 37 2 6" xfId="21208" xr:uid="{2493B84B-F64B-4666-9297-83FAEFD9800D}"/>
    <cellStyle name="Heading 3 37 3" xfId="13174" xr:uid="{C6D029E5-D050-4AAF-8819-6C3F51B76004}"/>
    <cellStyle name="Heading 3 37 4" xfId="14912" xr:uid="{B8D1EFC4-482A-4132-975A-8D34A92C392B}"/>
    <cellStyle name="Heading 3 37 5" xfId="19267" xr:uid="{019362C6-8296-4FD2-AAEA-572B5ACB04B0}"/>
    <cellStyle name="Heading 3 37 6" xfId="18680" xr:uid="{5628CDF4-58FB-4FE5-8A04-4E62845F7793}"/>
    <cellStyle name="Heading 3 37 7" xfId="19189" xr:uid="{7EB2DE70-3947-4F8C-9DF6-046A42EEF6A5}"/>
    <cellStyle name="Heading 3 38" xfId="3715" xr:uid="{D49EF18A-5E9A-4212-8CE4-F6E79F7D8448}"/>
    <cellStyle name="Heading 3 38 2" xfId="6409" xr:uid="{0AA94879-F54F-45F4-8932-A8A424C3CE89}"/>
    <cellStyle name="Heading 3 38 2 2" xfId="13909" xr:uid="{DCCF4BFB-D07A-400D-A9B0-7959A0E1BFE1}"/>
    <cellStyle name="Heading 3 38 2 3" xfId="15259" xr:uid="{8F5F2B82-4036-42E0-84C9-20F3838F70E4}"/>
    <cellStyle name="Heading 3 38 2 4" xfId="20146" xr:uid="{A07C33D4-1FEF-4685-ADE1-FD0E444ACE06}"/>
    <cellStyle name="Heading 3 38 2 5" xfId="20873" xr:uid="{297700D6-9FBA-4ADB-A6AB-73FE14773FEE}"/>
    <cellStyle name="Heading 3 38 2 6" xfId="21146" xr:uid="{D0F4AA97-6120-449B-B3B4-897745A5165B}"/>
    <cellStyle name="Heading 3 38 3" xfId="14293" xr:uid="{C05CF88C-361B-4121-BFFF-BCD36016DC5E}"/>
    <cellStyle name="Heading 3 38 4" xfId="14854" xr:uid="{E93EA8E6-EF46-4956-B25C-4C95104B4B5F}"/>
    <cellStyle name="Heading 3 38 5" xfId="19367" xr:uid="{9B05F588-B1A2-4357-BEBF-F71C276F9E77}"/>
    <cellStyle name="Heading 3 38 6" xfId="21992" xr:uid="{48D0DF9C-7CC2-4C21-B797-6B655096218E}"/>
    <cellStyle name="Heading 3 38 7" xfId="19510" xr:uid="{8070614E-D857-4B74-AB62-8886EAE288C0}"/>
    <cellStyle name="Heading 3 39" xfId="3627" xr:uid="{05DE6944-6DCA-4607-8FCE-D4BACBC125DB}"/>
    <cellStyle name="Heading 3 39 2" xfId="6341" xr:uid="{AFD5770A-A46B-43DA-8EC2-12D3D153C077}"/>
    <cellStyle name="Heading 3 39 2 2" xfId="14703" xr:uid="{4907FF7D-01BB-4E58-85C7-15B956B00579}"/>
    <cellStyle name="Heading 3 39 2 3" xfId="13804" xr:uid="{DC6FFE1F-E9F0-49B1-9966-153ED3EF629C}"/>
    <cellStyle name="Heading 3 39 2 4" xfId="20111" xr:uid="{1F10119A-B2C3-4DC4-BF05-39642B9AF74A}"/>
    <cellStyle name="Heading 3 39 2 5" xfId="22013" xr:uid="{76F51003-9698-496A-B4EE-1360AF869703}"/>
    <cellStyle name="Heading 3 39 2 6" xfId="20923" xr:uid="{3449E4A9-EC6E-4A29-847B-AC50232CB9D1}"/>
    <cellStyle name="Heading 3 39 3" xfId="14254" xr:uid="{3BC40EEA-774C-4E17-A455-9E2D17FD13DC}"/>
    <cellStyle name="Heading 3 39 4" xfId="15632" xr:uid="{695F7F2C-9259-4C23-BF07-3A1BB4A11E9A}"/>
    <cellStyle name="Heading 3 39 5" xfId="19323" xr:uid="{CA784E69-2934-43E1-B29D-896F33E26EF6}"/>
    <cellStyle name="Heading 3 39 6" xfId="18759" xr:uid="{3D74CA82-9A8A-482A-8CC1-9C0DBB0FCC77}"/>
    <cellStyle name="Heading 3 39 7" xfId="21190" xr:uid="{6D676EF9-59BC-4F71-92F4-64E95704279E}"/>
    <cellStyle name="Heading 3 4" xfId="662" xr:uid="{44E11FF8-8ED6-48C2-AD7C-A6CC31FD9CD1}"/>
    <cellStyle name="Heading 3 4 2" xfId="1132" xr:uid="{FF8683A4-94AF-43F9-A70D-363D59F17B64}"/>
    <cellStyle name="Heading 3 4 3" xfId="35945" xr:uid="{B3B68E3C-BAFF-47FA-A3ED-354CBF1E8F6F}"/>
    <cellStyle name="Heading 3 40" xfId="3696" xr:uid="{EC29B8B6-972E-4D47-BFBC-310B1533888B}"/>
    <cellStyle name="Heading 3 40 2" xfId="6398" xr:uid="{796C23D7-8BBA-4EC9-9687-4D6F9BB3DE2B}"/>
    <cellStyle name="Heading 3 40 2 2" xfId="14701" xr:uid="{F8B433ED-6B42-4C4A-9244-B229D59C16FF}"/>
    <cellStyle name="Heading 3 40 2 3" xfId="15309" xr:uid="{4F2BEB97-0C9E-4524-82C1-0F64B91C50C6}"/>
    <cellStyle name="Heading 3 40 2 4" xfId="20135" xr:uid="{9FF25442-A7CC-483D-973B-971FA7E1ECB9}"/>
    <cellStyle name="Heading 3 40 2 5" xfId="19500" xr:uid="{9843AFEC-DA6F-4475-890F-AECAD5D7D5FB}"/>
    <cellStyle name="Heading 3 40 2 6" xfId="20727" xr:uid="{0BBEED14-8818-4448-B796-AA2B6222404A}"/>
    <cellStyle name="Heading 3 40 3" xfId="14010" xr:uid="{5AB969F3-3BED-44D7-9F62-BEEB55B887CC}"/>
    <cellStyle name="Heading 3 40 4" xfId="13491" xr:uid="{8629196C-6855-492C-AFB0-FD1712A1E880}"/>
    <cellStyle name="Heading 3 40 5" xfId="19352" xr:uid="{97EFE523-FCFE-465D-AA32-1E3BCB9569FC}"/>
    <cellStyle name="Heading 3 40 6" xfId="18655" xr:uid="{C3A18DFA-322F-4CEC-888B-DDDC17A5787F}"/>
    <cellStyle name="Heading 3 40 7" xfId="20578" xr:uid="{1CAC284B-3FB7-4367-82A3-CC98ABD8DAB5}"/>
    <cellStyle name="Heading 3 41" xfId="3402" xr:uid="{FB235141-9E97-4DC7-B365-6FD6C9C4ED24}"/>
    <cellStyle name="Heading 3 41 2" xfId="6159" xr:uid="{6875F3E4-2307-4B61-8A37-4C178AE0560A}"/>
    <cellStyle name="Heading 3 41 2 2" xfId="14707" xr:uid="{AF66DF03-9492-4C8A-B05E-48CA674B55DF}"/>
    <cellStyle name="Heading 3 41 2 3" xfId="16286" xr:uid="{25EABCFF-4C5A-43BA-880B-2D27F3FCEA02}"/>
    <cellStyle name="Heading 3 41 2 4" xfId="20037" xr:uid="{11405191-CE4F-4466-A67C-9F4AD81C2317}"/>
    <cellStyle name="Heading 3 41 2 5" xfId="20765" xr:uid="{D954F1E6-19B0-49B0-89E0-1EE841C7FCEF}"/>
    <cellStyle name="Heading 3 41 2 6" xfId="20177" xr:uid="{C4896B74-3AF7-4210-B167-9F6BF41944CD}"/>
    <cellStyle name="Heading 3 41 3" xfId="13455" xr:uid="{C038CC16-F6E4-4906-9685-CA4098519987}"/>
    <cellStyle name="Heading 3 41 4" xfId="15321" xr:uid="{8B0779FA-57B8-4AA0-91DA-349A699FEAA3}"/>
    <cellStyle name="Heading 3 41 5" xfId="19233" xr:uid="{A7A70157-1C7D-4F7F-B477-C2CF39551EE1}"/>
    <cellStyle name="Heading 3 41 6" xfId="19618" xr:uid="{610DB565-638B-46FC-98FD-6022D7EB038A}"/>
    <cellStyle name="Heading 3 41 7" xfId="19698" xr:uid="{1A3603FF-9DFF-4B14-87A5-631EFC7A6CD2}"/>
    <cellStyle name="Heading 3 42" xfId="3700" xr:uid="{370B39FE-C3D0-4066-955E-0E0963DCC906}"/>
    <cellStyle name="Heading 3 42 2" xfId="6400" xr:uid="{75A5E4DE-6435-48CF-B7CD-6B36CE9BBE68}"/>
    <cellStyle name="Heading 3 42 2 2" xfId="14041" xr:uid="{3B1AC409-FB47-49B2-970F-5E27FF884AB3}"/>
    <cellStyle name="Heading 3 42 2 3" xfId="14425" xr:uid="{15299C96-354B-4942-8DE2-1553DF874360}"/>
    <cellStyle name="Heading 3 42 2 4" xfId="20137" xr:uid="{88951837-5741-44BA-842D-FF6AAC80B6DB}"/>
    <cellStyle name="Heading 3 42 2 5" xfId="20529" xr:uid="{65239C40-70D3-4C97-B18A-BBB4AE079D75}"/>
    <cellStyle name="Heading 3 42 2 6" xfId="20523" xr:uid="{05F7345F-FCF8-405C-BF7C-71BA83740233}"/>
    <cellStyle name="Heading 3 42 3" xfId="14034" xr:uid="{55E01D19-F1F4-4C15-9B85-11DBFC8B9932}"/>
    <cellStyle name="Heading 3 42 4" xfId="14166" xr:uid="{9A341F92-7FBB-4337-A3F1-F1E5396144CF}"/>
    <cellStyle name="Heading 3 42 5" xfId="19354" xr:uid="{AD041AF0-2593-466C-9A29-3DCDAB7370F4}"/>
    <cellStyle name="Heading 3 42 6" xfId="18733" xr:uid="{73139D18-647B-4130-9E51-C3704553BB92}"/>
    <cellStyle name="Heading 3 42 7" xfId="18938" xr:uid="{FCC63F68-BD6F-4FDB-A767-A5FB44890B69}"/>
    <cellStyle name="Heading 3 43" xfId="3725" xr:uid="{8D338306-ACF8-4BBA-9485-4DF0CAE2E011}"/>
    <cellStyle name="Heading 3 43 2" xfId="6413" xr:uid="{A485E74C-F1F9-4863-B332-C373608D9AD5}"/>
    <cellStyle name="Heading 3 43 2 2" xfId="13873" xr:uid="{C759864D-39E6-4F78-8784-EE5FA993789A}"/>
    <cellStyle name="Heading 3 43 2 3" xfId="16245" xr:uid="{00A7F4F3-A308-420C-9F86-4FE8CC01EFDA}"/>
    <cellStyle name="Heading 3 43 2 4" xfId="20150" xr:uid="{168D9AAC-DA10-4E55-B99B-871B03B7BEE5}"/>
    <cellStyle name="Heading 3 43 2 5" xfId="21086" xr:uid="{8A8C62B4-4562-4842-AFE1-CDF03AB13B8C}"/>
    <cellStyle name="Heading 3 43 2 6" xfId="19255" xr:uid="{08E8123B-AFEB-4835-9309-14D7D69CD314}"/>
    <cellStyle name="Heading 3 43 3" xfId="14313" xr:uid="{91885149-815E-4D4D-AF21-32C4FA1F2F20}"/>
    <cellStyle name="Heading 3 43 4" xfId="13513" xr:uid="{5267E264-B522-44F9-BE31-9EBEBC59C4C9}"/>
    <cellStyle name="Heading 3 43 5" xfId="19375" xr:uid="{7999255E-6A8B-41A9-8386-E8C5DB45F500}"/>
    <cellStyle name="Heading 3 43 6" xfId="18640" xr:uid="{0861DE4B-5AFD-423C-91E3-1CD50D215E27}"/>
    <cellStyle name="Heading 3 43 7" xfId="22100" xr:uid="{92B1E8D9-004D-40E7-8A0B-7D64030FDC8F}"/>
    <cellStyle name="Heading 3 44" xfId="3727" xr:uid="{8B89CF24-7B03-4BFB-9F1E-4DB003752E1A}"/>
    <cellStyle name="Heading 3 44 2" xfId="6415" xr:uid="{48B5E217-0775-48AC-9622-963983013E84}"/>
    <cellStyle name="Heading 3 44 2 2" xfId="14876" xr:uid="{D2C6BE06-A3D0-475D-8E01-F8166ABF812C}"/>
    <cellStyle name="Heading 3 44 2 3" xfId="14099" xr:uid="{F004B6F2-219F-4DAB-9314-8201323D3999}"/>
    <cellStyle name="Heading 3 44 2 4" xfId="20152" xr:uid="{21B326BF-913D-495D-B8DD-94EB05A71007}"/>
    <cellStyle name="Heading 3 44 2 5" xfId="19389" xr:uid="{7E929D1C-3A8C-4AAA-BD08-C2352F8D8028}"/>
    <cellStyle name="Heading 3 44 2 6" xfId="19609" xr:uid="{D5E5B2E3-21CC-4E40-93AF-C720307F0B66}"/>
    <cellStyle name="Heading 3 44 3" xfId="14269" xr:uid="{4ABCDE50-2741-4BC5-ADCB-CDE3077F24ED}"/>
    <cellStyle name="Heading 3 44 4" xfId="14944" xr:uid="{6A8AA472-8D64-4E23-B1A9-214D12FE8714}"/>
    <cellStyle name="Heading 3 44 5" xfId="19377" xr:uid="{3F05F2A8-B2C2-42A8-9F05-2E9AF21D4AA1}"/>
    <cellStyle name="Heading 3 44 6" xfId="18638" xr:uid="{A5A97676-5D9F-428A-94B6-7560F3DEB560}"/>
    <cellStyle name="Heading 3 44 7" xfId="21075" xr:uid="{61B02598-CE3F-479B-9338-2C78899F3B24}"/>
    <cellStyle name="Heading 3 45" xfId="3905" xr:uid="{2AE37354-6017-47EA-A949-01B4B28AAC3E}"/>
    <cellStyle name="Heading 3 45 2" xfId="6569" xr:uid="{2A060262-F75C-4DBE-A01D-D6C963CB1C82}"/>
    <cellStyle name="Heading 3 45 2 2" xfId="13893" xr:uid="{95B729A3-2827-4B8B-9744-23123A1C0071}"/>
    <cellStyle name="Heading 3 45 2 3" xfId="15205" xr:uid="{8D053FE4-3DC4-4ED8-B6DF-F16AA421961D}"/>
    <cellStyle name="Heading 3 45 2 4" xfId="20191" xr:uid="{9F77A3AC-2D7B-4CAA-95FD-38DEF1712989}"/>
    <cellStyle name="Heading 3 45 2 5" xfId="19080" xr:uid="{DEEB46B1-FCEB-469B-8A5E-2EA91591F35F}"/>
    <cellStyle name="Heading 3 45 2 6" xfId="22393" xr:uid="{D32C1C60-3726-498A-9A13-25C5AD423584}"/>
    <cellStyle name="Heading 3 45 3" xfId="13717" xr:uid="{CCC50EB7-826E-4FCE-9A96-6C10B99ED9FF}"/>
    <cellStyle name="Heading 3 45 4" xfId="15214" xr:uid="{8F7A8428-F113-4A64-812C-AF888DB65583}"/>
    <cellStyle name="Heading 3 45 5" xfId="19418" xr:uid="{468D0A06-4AAA-4046-A584-D7D3A152B0D2}"/>
    <cellStyle name="Heading 3 45 6" xfId="19485" xr:uid="{93F26726-5E80-43A5-BA31-F5A0BCD81F6B}"/>
    <cellStyle name="Heading 3 45 7" xfId="20863" xr:uid="{6460553B-702B-4FE5-B37B-87EC46FF3FE9}"/>
    <cellStyle name="Heading 3 46" xfId="3882" xr:uid="{83C24C99-F90C-43FD-8AFD-5603FD0BD278}"/>
    <cellStyle name="Heading 3 46 2" xfId="6550" xr:uid="{E89FF077-50E1-4F35-B5E6-11E36C64F606}"/>
    <cellStyle name="Heading 3 46 2 2" xfId="14743" xr:uid="{DFA377B2-AA2D-4229-9B63-D9D94A75811C}"/>
    <cellStyle name="Heading 3 46 2 3" xfId="13656" xr:uid="{884957D5-027D-41BB-AD09-8A9EB700833D}"/>
    <cellStyle name="Heading 3 46 2 4" xfId="20183" xr:uid="{D9A7846B-F2F2-4245-85F2-9192268A9822}"/>
    <cellStyle name="Heading 3 46 2 5" xfId="22030" xr:uid="{0B81D6DB-2ADB-497E-887C-FD7A8F971ABD}"/>
    <cellStyle name="Heading 3 46 2 6" xfId="21227" xr:uid="{41F76EDD-1AF9-45B3-BD49-F7E439240A72}"/>
    <cellStyle name="Heading 3 46 3" xfId="13304" xr:uid="{3B30A8CA-E45C-419E-AE2C-1C492FC5A576}"/>
    <cellStyle name="Heading 3 46 4" xfId="14400" xr:uid="{317DE456-6614-4DFF-9B42-C983D7D8D826}"/>
    <cellStyle name="Heading 3 46 5" xfId="19411" xr:uid="{CCE2DDD4-3B69-4FEB-AEEF-F324A5733CB8}"/>
    <cellStyle name="Heading 3 46 6" xfId="20848" xr:uid="{5F0B2A65-FC63-48B4-B62C-37E74CAA8AED}"/>
    <cellStyle name="Heading 3 46 7" xfId="19681" xr:uid="{A76FA08C-37D8-478C-ADFE-1133BE612441}"/>
    <cellStyle name="Heading 3 47" xfId="3891" xr:uid="{F00CA2F9-ED7B-4E2D-AA68-4578E0FFBFE8}"/>
    <cellStyle name="Heading 3 47 2" xfId="13746" xr:uid="{9EAA5F1D-43A7-41EB-A1A0-B4A8B1D8FB4C}"/>
    <cellStyle name="Heading 3 47 3" xfId="13916" xr:uid="{1924EA62-E030-4C25-8855-3559946FAD58}"/>
    <cellStyle name="Heading 3 47 4" xfId="19415" xr:uid="{10BB4EA1-1655-415A-80D9-6B65AFEA5D41}"/>
    <cellStyle name="Heading 3 47 5" xfId="19495" xr:uid="{DA484021-04CE-456B-A77C-C544A1397131}"/>
    <cellStyle name="Heading 3 47 6" xfId="20886" xr:uid="{93C6ACE4-F920-435D-9DD5-EBF6085A6FB2}"/>
    <cellStyle name="Heading 3 48" xfId="12784" xr:uid="{CF66C2CE-64E3-40AF-8577-822F4162EB40}"/>
    <cellStyle name="Heading 3 48 2" xfId="16259" xr:uid="{0EB531B2-E2DF-4DEB-84CF-1D1C85E23833}"/>
    <cellStyle name="Heading 3 48 3" xfId="17270" xr:uid="{ECB0D286-F550-4A5B-B7D2-6446FAC53706}"/>
    <cellStyle name="Heading 3 48 4" xfId="18213" xr:uid="{A8527979-5DBF-41B2-A5CD-5BCD42F8668E}"/>
    <cellStyle name="Heading 3 48 5" xfId="22038" xr:uid="{F8DABB57-425E-41C4-8154-353D7D62B139}"/>
    <cellStyle name="Heading 3 48 6" xfId="23161" xr:uid="{E52318D0-2E40-492A-B5AA-131488ADB0DD}"/>
    <cellStyle name="Heading 3 48 7" xfId="24189" xr:uid="{F2391A25-FD4D-454A-872D-D8EA123E630A}"/>
    <cellStyle name="Heading 3 49" xfId="18453" xr:uid="{5117B294-2C11-4984-A4E9-81A9D0D0680D}"/>
    <cellStyle name="Heading 3 49 2" xfId="22297" xr:uid="{29F45D5A-B9C9-42EB-8238-1F2B2DDA8E53}"/>
    <cellStyle name="Heading 3 49 3" xfId="23354" xr:uid="{FFC558E7-C326-42D0-B64D-57AF48FACE93}"/>
    <cellStyle name="Heading 3 49 4" xfId="24342" xr:uid="{1C5E0EED-8677-444B-A818-C82DF5F54236}"/>
    <cellStyle name="Heading 3 5" xfId="658" xr:uid="{74F98375-50DC-4475-86B4-37774103CB50}"/>
    <cellStyle name="Heading 3 5 10" xfId="1689" xr:uid="{A0196CB2-A289-43D0-934B-082420FE3523}"/>
    <cellStyle name="Heading 3 5 11" xfId="35946" xr:uid="{9EB05FB5-CF03-4C34-9BB2-4D50539E0F2F}"/>
    <cellStyle name="Heading 3 5 2" xfId="4732" xr:uid="{54F0BF60-8D27-4EEC-B952-3005DB9F9580}"/>
    <cellStyle name="Heading 3 5 2 2" xfId="14224" xr:uid="{1EBD439D-8BB6-4D40-B5F4-B7ACC7BF75C1}"/>
    <cellStyle name="Heading 3 5 2 3" xfId="14737" xr:uid="{6A60F623-4C90-4F7D-B2E9-7D09ECF16987}"/>
    <cellStyle name="Heading 3 5 2 4" xfId="19580" xr:uid="{45D9C3D6-A29E-4FE5-BC6F-A85F522B4296}"/>
    <cellStyle name="Heading 3 5 2 5" xfId="20211" xr:uid="{34DD70F8-92F2-43D1-A6D6-CB223DD8B584}"/>
    <cellStyle name="Heading 3 5 2 6" xfId="20910" xr:uid="{9A1567EA-988F-49A1-9698-59D6D287BBE1}"/>
    <cellStyle name="Heading 3 5 2 7" xfId="27558" xr:uid="{CB9E586D-C954-40A3-9B1B-DA2FEE629E75}"/>
    <cellStyle name="Heading 3 5 3" xfId="13336" xr:uid="{C680E715-F212-40FB-9443-8CAD53584065}"/>
    <cellStyle name="Heading 3 5 3 2" xfId="28124" xr:uid="{D90CEEB7-059D-40F3-8EDF-A8FE67285EFA}"/>
    <cellStyle name="Heading 3 5 4" xfId="15119" xr:uid="{A5ABC7E2-6198-410C-8A8B-847FCEAF11E0}"/>
    <cellStyle name="Heading 3 5 4 2" xfId="27989" xr:uid="{1F4F2DD9-DDB5-4998-9217-7C334E0C9467}"/>
    <cellStyle name="Heading 3 5 5" xfId="18656" xr:uid="{4BFB75ED-56D3-4C8F-ABF2-D142C9B777A0}"/>
    <cellStyle name="Heading 3 5 5 2" xfId="27373" xr:uid="{EFAEE5C4-6633-44C9-84F4-625D93343859}"/>
    <cellStyle name="Heading 3 5 6" xfId="18720" xr:uid="{0DF0827B-D1E7-4D29-9045-E041C9E1FCB5}"/>
    <cellStyle name="Heading 3 5 7" xfId="19171" xr:uid="{6F6FAC16-D278-4ECF-8646-FDBB6925DF64}"/>
    <cellStyle name="Heading 3 5 8" xfId="27182" xr:uid="{7A5867A9-DCA9-4783-988D-344EA0B3191E}"/>
    <cellStyle name="Heading 3 5 9" xfId="30628" xr:uid="{F2057683-CDC0-4047-9A11-2A9368113782}"/>
    <cellStyle name="Heading 3 50" xfId="24873" xr:uid="{35A5B727-62E0-4A41-968F-F78B1259A5B6}"/>
    <cellStyle name="Heading 3 51" xfId="25134" xr:uid="{74B821E2-6279-453B-ACB7-73F68A85BC15}"/>
    <cellStyle name="Heading 3 52" xfId="25626" xr:uid="{6BAFBC79-5194-4D00-AF7F-DD62E68A7879}"/>
    <cellStyle name="Heading 3 53" xfId="25813" xr:uid="{2B5FAA06-6239-4A63-805D-2DB8FCB63164}"/>
    <cellStyle name="Heading 3 54" xfId="26228" xr:uid="{1E8443C6-A67D-45D5-9200-D8052D4FE9F9}"/>
    <cellStyle name="Heading 3 55" xfId="26518" xr:uid="{BE513FB6-3AC0-4154-9E24-70B0F0A51341}"/>
    <cellStyle name="Heading 3 56" xfId="26462" xr:uid="{265BC6AB-046D-4A7F-8ED1-A658C270B415}"/>
    <cellStyle name="Heading 3 57" xfId="26945" xr:uid="{C5ECA9FC-FEE2-4311-912B-721E699823CC}"/>
    <cellStyle name="Heading 3 58" xfId="28561" xr:uid="{A4CF1CAD-25B3-4FE3-B766-B6A2AC84A3E1}"/>
    <cellStyle name="Heading 3 59" xfId="28601" xr:uid="{1707CBE6-1742-4C2A-B216-4483B05B1C5A}"/>
    <cellStyle name="Heading 3 6" xfId="1902" xr:uid="{408F150C-A03F-4956-8905-09DEA38EA3C9}"/>
    <cellStyle name="Heading 3 6 2" xfId="4856" xr:uid="{AC3EF1E6-D4C1-4B6C-9287-26F8F5BDF981}"/>
    <cellStyle name="Heading 3 6 2 2" xfId="15105" xr:uid="{B4D7386D-D00F-468A-9D3F-E6BF2B251BD6}"/>
    <cellStyle name="Heading 3 6 2 3" xfId="15128" xr:uid="{FAD67A03-3794-4C0E-BCA6-EAAE53508088}"/>
    <cellStyle name="Heading 3 6 2 4" xfId="19628" xr:uid="{3207FB74-20B9-4E40-BD05-38E68490107E}"/>
    <cellStyle name="Heading 3 6 2 5" xfId="19538" xr:uid="{3FE42D1F-B405-4E8D-B568-0E12051390D8}"/>
    <cellStyle name="Heading 3 6 2 6" xfId="20550" xr:uid="{5FCEB04A-D5DF-455F-9A15-9352F9E7BC3E}"/>
    <cellStyle name="Heading 3 6 3" xfId="13790" xr:uid="{E1AF7458-730D-4757-91BC-A87BA5FDFB5A}"/>
    <cellStyle name="Heading 3 6 4" xfId="15325" xr:uid="{9354D03D-FE89-4AF6-9A17-7FE01EB68B9C}"/>
    <cellStyle name="Heading 3 6 5" xfId="18791" xr:uid="{E7AAC245-070C-43B2-AF5D-251526E437EE}"/>
    <cellStyle name="Heading 3 6 6" xfId="18708" xr:uid="{7D44FF52-3364-497E-AF8A-927D989DDD73}"/>
    <cellStyle name="Heading 3 6 7" xfId="22948" xr:uid="{5E52F9E7-5AED-4539-92C6-668625A18C22}"/>
    <cellStyle name="Heading 3 6 8" xfId="33407" xr:uid="{CE29415B-4956-484C-A64C-E7D46884CBF9}"/>
    <cellStyle name="Heading 3 6 9" xfId="37119" xr:uid="{399F8BD8-7894-403D-BEC9-726A6C9A551F}"/>
    <cellStyle name="Heading 3 60" xfId="28725" xr:uid="{237C83D8-CE21-49DF-B2B2-40BB6A7D5388}"/>
    <cellStyle name="Heading 3 61" xfId="29127" xr:uid="{C1E887F7-83EA-4981-9C4D-56F2019B8BDB}"/>
    <cellStyle name="Heading 3 62" xfId="29018" xr:uid="{74DEA192-6EB9-4368-B947-F9942B3A5913}"/>
    <cellStyle name="Heading 3 63" xfId="29310" xr:uid="{D896928A-47B0-459F-A1A3-CFBFFCCC900F}"/>
    <cellStyle name="Heading 3 64" xfId="29728" xr:uid="{CFC9CC61-9EAA-4245-88F7-921F18977182}"/>
    <cellStyle name="Heading 3 65" xfId="29742" xr:uid="{B3C559BB-55F2-4FB1-AA12-6183A6F9BC22}"/>
    <cellStyle name="Heading 3 66" xfId="34845" xr:uid="{65DE0B82-C76E-4F90-821F-A0DBC9214C01}"/>
    <cellStyle name="Heading 3 67" xfId="34795" xr:uid="{672C1DC5-635A-4E8A-963B-717BB19B5CB7}"/>
    <cellStyle name="Heading 3 68" xfId="34807" xr:uid="{6ED791E6-E797-4C04-9C55-CD521DBA4723}"/>
    <cellStyle name="Heading 3 69" xfId="35337" xr:uid="{D4D241A4-A31B-4475-A467-382FE0C8170E}"/>
    <cellStyle name="Heading 3 7" xfId="1920" xr:uid="{012C488A-523A-45F9-8A91-06B9CCD40A5C}"/>
    <cellStyle name="Heading 3 7 2" xfId="4865" xr:uid="{7821FCB8-C11C-4CFB-B59E-97C95512D327}"/>
    <cellStyle name="Heading 3 7 2 2" xfId="14487" xr:uid="{CC14CCB7-E31A-4EE8-801E-DA4210025771}"/>
    <cellStyle name="Heading 3 7 2 3" xfId="15080" xr:uid="{CA42273E-4F63-4A35-852A-B5967EA72128}"/>
    <cellStyle name="Heading 3 7 2 4" xfId="19637" xr:uid="{E95DC3AB-2806-43F2-BFD9-BE501C61FDA0}"/>
    <cellStyle name="Heading 3 7 2 5" xfId="20698" xr:uid="{33072CB0-2668-4EFD-B5B8-2AA57C38C579}"/>
    <cellStyle name="Heading 3 7 2 6" xfId="19260" xr:uid="{B53D8198-EE61-438B-81B6-A57FE264E0D7}"/>
    <cellStyle name="Heading 3 7 3" xfId="15329" xr:uid="{54FBBE5B-19C3-4612-BC69-DAC48CB89AB2}"/>
    <cellStyle name="Heading 3 7 4" xfId="15479" xr:uid="{7C642E80-A95D-4B14-B3B0-E0707EB044B3}"/>
    <cellStyle name="Heading 3 7 5" xfId="18801" xr:uid="{6894FAE6-7BEC-427A-B2EE-F67463EB65B2}"/>
    <cellStyle name="Heading 3 7 6" xfId="18707" xr:uid="{3D54C602-516B-47F8-8858-921F74CAB96E}"/>
    <cellStyle name="Heading 3 7 7" xfId="20460" xr:uid="{BB7A75C3-012D-4AFF-9DC2-7ED4507177A0}"/>
    <cellStyle name="Heading 3 7 8" xfId="34146" xr:uid="{F325C117-C7BA-4833-81F0-F10E7DC74C16}"/>
    <cellStyle name="Heading 3 7 9" xfId="37120" xr:uid="{87BE69BE-796C-4EC7-B87D-ADA3A2ED50CE}"/>
    <cellStyle name="Heading 3 8" xfId="2121" xr:uid="{5130658F-2256-4458-BFB8-03CED21C56CB}"/>
    <cellStyle name="Heading 3 8 2" xfId="5037" xr:uid="{2AB839E2-B998-4230-BC90-FD9D522B70EA}"/>
    <cellStyle name="Heading 3 8 2 2" xfId="13861" xr:uid="{F2BBB5D2-B67A-4B02-95D5-A49FB7517F8A}"/>
    <cellStyle name="Heading 3 8 2 3" xfId="14937" xr:uid="{E16CB41C-6A63-4C73-B31A-7E055C009612}"/>
    <cellStyle name="Heading 3 8 2 4" xfId="19695" xr:uid="{C7E36610-91B5-45CB-B28E-D0D646AFCE5E}"/>
    <cellStyle name="Heading 3 8 2 5" xfId="19732" xr:uid="{65AE5377-AD8B-4896-9501-76938C1DB3D6}"/>
    <cellStyle name="Heading 3 8 2 6" xfId="20792" xr:uid="{CAB04652-8574-4D48-AF8A-023978420A9A}"/>
    <cellStyle name="Heading 3 8 3" xfId="13818" xr:uid="{44F9874C-D1A0-4DA1-9A66-2F696C79F10F}"/>
    <cellStyle name="Heading 3 8 4" xfId="13163" xr:uid="{11D1223C-4EBB-4C0F-84DB-4FC5EFF61473}"/>
    <cellStyle name="Heading 3 8 5" xfId="18865" xr:uid="{67224009-5460-4574-A873-78F717AF36E5}"/>
    <cellStyle name="Heading 3 8 6" xfId="22067" xr:uid="{5ED0F64C-259B-402E-8A05-C4F7CD8C7A76}"/>
    <cellStyle name="Heading 3 8 7" xfId="21996" xr:uid="{C05C90F9-009F-4FC0-9373-181B06EB152A}"/>
    <cellStyle name="Heading 3 8 8" xfId="34254" xr:uid="{7C4A6E03-75FD-47A6-8759-27EB48EFFF57}"/>
    <cellStyle name="Heading 3 8 9" xfId="37121" xr:uid="{91CAB46C-D673-4940-B227-3B5FD99D7FC1}"/>
    <cellStyle name="Heading 3 9" xfId="2175" xr:uid="{83DFF68D-8EEC-4CC2-B701-F34A433AA642}"/>
    <cellStyle name="Heading 3 9 2" xfId="5086" xr:uid="{15182303-9D2E-401B-B6E0-0E8ACA58D82C}"/>
    <cellStyle name="Heading 3 9 2 2" xfId="15347" xr:uid="{2CE24601-DBAB-479C-9C99-D916EA0175B5}"/>
    <cellStyle name="Heading 3 9 2 3" xfId="14365" xr:uid="{861EE556-3797-4BE8-8B1D-E0E4E7FB2852}"/>
    <cellStyle name="Heading 3 9 2 4" xfId="19715" xr:uid="{E1D5F6B9-877B-4623-A69E-DC4D5B1FEFF0}"/>
    <cellStyle name="Heading 3 9 2 5" xfId="20254" xr:uid="{5FB63336-ADE3-416F-89BC-748EAE9EAE8B}"/>
    <cellStyle name="Heading 3 9 2 6" xfId="21016" xr:uid="{EF4A399A-44D8-4CBC-81ED-B2B5BD1C2408}"/>
    <cellStyle name="Heading 3 9 3" xfId="15341" xr:uid="{8CF9F178-3D89-4703-A52C-98A5104437D0}"/>
    <cellStyle name="Heading 3 9 4" xfId="13878" xr:uid="{4D1FCAE2-76C6-448F-896B-88C591DF934B}"/>
    <cellStyle name="Heading 3 9 5" xfId="18886" xr:uid="{FCD461AD-0B95-42A3-810B-1DA36E000FA1}"/>
    <cellStyle name="Heading 3 9 6" xfId="19785" xr:uid="{7DE4E036-0E2E-46C1-B264-2EABFC95B02F}"/>
    <cellStyle name="Heading 3 9 7" xfId="22003" xr:uid="{A6036C91-FD1D-4E4C-B2E0-2C4945EAAAE4}"/>
    <cellStyle name="Heading 3 9 8" xfId="37122" xr:uid="{CA7EBF4B-8B75-42EA-9D8D-A3DE05312804}"/>
    <cellStyle name="Heading 4" xfId="16" builtinId="19" customBuiltin="1"/>
    <cellStyle name="Heading 4 10" xfId="37124" xr:uid="{C2373B65-0B29-4513-A307-3CC8A35FAD64}"/>
    <cellStyle name="Heading 4 11" xfId="37125" xr:uid="{85C13090-6B68-4062-BED9-912E30E30761}"/>
    <cellStyle name="Heading 4 12" xfId="37126" xr:uid="{4D200A69-9C0C-4B4A-B3BE-131534517200}"/>
    <cellStyle name="Heading 4 13" xfId="37127" xr:uid="{AB0EEC1A-C4FF-4E32-B195-FF79B81169EC}"/>
    <cellStyle name="Heading 4 14" xfId="37128" xr:uid="{2F4FA4EA-0518-42C0-AA0B-B852C7A0FF47}"/>
    <cellStyle name="Heading 4 15" xfId="37129" xr:uid="{F4C12C03-D710-443B-B2F7-1EA660DF40E4}"/>
    <cellStyle name="Heading 4 16" xfId="37130" xr:uid="{2FC65423-8DC0-45F0-854E-FD89B7ED3475}"/>
    <cellStyle name="Heading 4 17" xfId="37131" xr:uid="{3B00A5B7-9134-4B0B-8BB5-D39A1E798E50}"/>
    <cellStyle name="Heading 4 18" xfId="37132" xr:uid="{FFADB7DC-33B8-4A70-9297-92F4BC82DEE9}"/>
    <cellStyle name="Heading 4 19" xfId="37133" xr:uid="{AB0CE531-E131-4E64-BB53-7589A2A6FB17}"/>
    <cellStyle name="Heading 4 2" xfId="664" xr:uid="{4C0BE6AB-88B6-4401-8BDB-C0B6EE847F0E}"/>
    <cellStyle name="Heading 4 2 2" xfId="665" xr:uid="{4F3C01BF-1C03-4BFC-8293-6A7265045AB0}"/>
    <cellStyle name="Heading 4 2 2 2" xfId="1288" xr:uid="{A9507F5F-C588-45AB-8517-0033E66A02A3}"/>
    <cellStyle name="Heading 4 2 3" xfId="24877" xr:uid="{180D2F50-0E31-4FD3-8FC6-56D691D35210}"/>
    <cellStyle name="Heading 4 2 4" xfId="298" xr:uid="{8E081F67-83A3-4D9E-B375-4A6A2AE337DD}"/>
    <cellStyle name="Heading 4 2 5" xfId="37134" xr:uid="{8F076305-26C1-4BB4-AF9D-41904E9B5BC8}"/>
    <cellStyle name="Heading 4 20" xfId="37135" xr:uid="{3D2406C7-0245-42F7-8CE0-FBD8FA606A4C}"/>
    <cellStyle name="Heading 4 21" xfId="37136" xr:uid="{E4769F67-08E3-4FE0-BF95-92466F543CA5}"/>
    <cellStyle name="Heading 4 21 2" xfId="37137" xr:uid="{C0A92D7C-5134-4384-BFED-1C0B2E583233}"/>
    <cellStyle name="Heading 4 22" xfId="37138" xr:uid="{9F768C57-4472-4404-8B56-70B5D897AF38}"/>
    <cellStyle name="Heading 4 22 2" xfId="37515" xr:uid="{C1DA2F9E-51A7-47B2-844C-A81D091DE1B0}"/>
    <cellStyle name="Heading 4 23" xfId="37123" xr:uid="{EF8AD92C-D2DD-42E8-9772-EDBEEE1BB286}"/>
    <cellStyle name="Heading 4 24" xfId="37516" xr:uid="{EE45115A-4097-4A83-ACAE-0F0CF535FE59}"/>
    <cellStyle name="Heading 4 25" xfId="37517" xr:uid="{D4E4EF6D-4C19-4713-912D-53BDB8E57860}"/>
    <cellStyle name="Heading 4 3" xfId="666" xr:uid="{1768FD06-4A10-4467-A45F-6F859D86380B}"/>
    <cellStyle name="Heading 4 3 2" xfId="1289" xr:uid="{AA2CCD89-E9E0-46E0-9A9E-56DCED6ACDD7}"/>
    <cellStyle name="Heading 4 3 3" xfId="24878" xr:uid="{FA561516-EE3D-4BCB-AE05-3EA77727D6A0}"/>
    <cellStyle name="Heading 4 3 4" xfId="37139" xr:uid="{90AF2DEC-10B7-46E5-A27F-21232AF65D0A}"/>
    <cellStyle name="Heading 4 4" xfId="667" xr:uid="{CCC191C8-EADF-4939-9500-10F2517D2D21}"/>
    <cellStyle name="Heading 4 4 2" xfId="1133" xr:uid="{4B1A2038-9C0E-463C-804A-05A02B3B7566}"/>
    <cellStyle name="Heading 4 4 3" xfId="36171" xr:uid="{65AA269D-3DBD-4A87-A321-69F3D5507C12}"/>
    <cellStyle name="Heading 4 5" xfId="663" xr:uid="{789AF26C-174E-445B-BCAC-646A26FCC59F}"/>
    <cellStyle name="Heading 4 5 2" xfId="1690" xr:uid="{9D88E454-3C52-4D46-BFFD-54F5804E6BE9}"/>
    <cellStyle name="Heading 4 5 3" xfId="35944" xr:uid="{846D8224-D5CF-47F9-AF55-1470AA424A48}"/>
    <cellStyle name="Heading 4 6" xfId="24876" xr:uid="{5EF78B47-3F79-4EF8-B499-F31B6CF774F8}"/>
    <cellStyle name="Heading 4 6 2" xfId="37140" xr:uid="{CBC1D686-4EFE-425A-BACB-2F7167A41218}"/>
    <cellStyle name="Heading 4 7" xfId="37141" xr:uid="{CCE555A9-CB8D-4B02-BB42-46E1E2964A5B}"/>
    <cellStyle name="Heading 4 8" xfId="37142" xr:uid="{DB27BE5C-2605-4C60-8160-0483BA542616}"/>
    <cellStyle name="Heading 4 9" xfId="37143" xr:uid="{9652D21D-35C6-461E-8650-40212CC71277}"/>
    <cellStyle name="HEADING, MAJOR" xfId="668" xr:uid="{ABD34F6A-283E-4B86-BEE8-1BDDF1A70874}"/>
    <cellStyle name="HEADING, MAJOR 2" xfId="24879" xr:uid="{C8A557F1-004D-40AC-B89D-9405260D5B38}"/>
    <cellStyle name="HEADING, MAJOR 2 2" xfId="31291" xr:uid="{0081C4A1-D03C-413C-848B-55F03CE468AE}"/>
    <cellStyle name="HEADING, MAJOR 2 3" xfId="34397" xr:uid="{3EE81BC2-97CC-4469-AF3B-B0B426FE162A}"/>
    <cellStyle name="HEADING, MAJOR 3" xfId="33410" xr:uid="{8DC48CBA-C039-4DA7-A191-54F2FAECDA4A}"/>
    <cellStyle name="HEADING, MAJOR 3 2" xfId="34437" xr:uid="{1C35DF3E-2ADB-47C7-8203-C215B3BD5064}"/>
    <cellStyle name="HEADING, MAJOR 4" xfId="34358" xr:uid="{881B4E83-7225-42B0-894F-8FF031F5A434}"/>
    <cellStyle name="HEADING, MINOR" xfId="669" xr:uid="{D047DE28-53B4-4073-8E4C-0AD801AB4718}"/>
    <cellStyle name="HEADING, MINOR 10" xfId="24880" xr:uid="{D8AECA03-1C4C-49DC-8344-BAE61A50A578}"/>
    <cellStyle name="HEADING, MINOR 10 2" xfId="27752" xr:uid="{FB018AB1-4D20-454F-BD7F-085B9B79E206}"/>
    <cellStyle name="HEADING, MINOR 11" xfId="25296" xr:uid="{726F97D6-145A-4817-BC5B-B85BC4B94873}"/>
    <cellStyle name="HEADING, MINOR 11 2" xfId="27904" xr:uid="{353B1A45-6A35-4408-AFF3-21D4609286FE}"/>
    <cellStyle name="HEADING, MINOR 12" xfId="25129" xr:uid="{C8ECE907-CCB7-4DB5-817B-EDD14F9FF974}"/>
    <cellStyle name="HEADING, MINOR 12 2" xfId="27807" xr:uid="{9686C0A8-BE8A-4F10-84F0-EEC5A50C3547}"/>
    <cellStyle name="HEADING, MINOR 13" xfId="25282" xr:uid="{F45C1EE8-6BF9-4482-A6E3-E32D9A1E221F}"/>
    <cellStyle name="HEADING, MINOR 13 2" xfId="28206" xr:uid="{D6A91FE1-25E4-418C-8125-2E501C994BD1}"/>
    <cellStyle name="HEADING, MINOR 14" xfId="25631" xr:uid="{F14C9671-479F-469D-B43E-EC93A588CACC}"/>
    <cellStyle name="HEADING, MINOR 14 2" xfId="27374" xr:uid="{95DD9BBC-69EC-406A-9A18-804AF1EF9EF5}"/>
    <cellStyle name="HEADING, MINOR 15" xfId="25615" xr:uid="{8E86DCF3-F405-46AC-BFBC-E55DD543583E}"/>
    <cellStyle name="HEADING, MINOR 15 2" xfId="27881" xr:uid="{FA9EF012-823D-441E-A163-02025530FC03}"/>
    <cellStyle name="HEADING, MINOR 16" xfId="25625" xr:uid="{78FD3DDA-4C6B-4076-80DF-E61618AFA0FE}"/>
    <cellStyle name="HEADING, MINOR 16 2" xfId="27948" xr:uid="{E05F87D4-F71A-4E82-BC61-70ED164475CA}"/>
    <cellStyle name="HEADING, MINOR 17" xfId="25794" xr:uid="{7444FFD0-56F2-45B1-AF82-59ED24251EE8}"/>
    <cellStyle name="HEADING, MINOR 17 2" xfId="27564" xr:uid="{0634D109-A59D-44A1-B016-D50F0B4EAC24}"/>
    <cellStyle name="HEADING, MINOR 18" xfId="25822" xr:uid="{A6A6E8D7-9E04-4690-A7A8-CD85D26F745C}"/>
    <cellStyle name="HEADING, MINOR 18 2" xfId="28177" xr:uid="{66509263-D58F-4F2C-B9BA-29E80011DBDF}"/>
    <cellStyle name="HEADING, MINOR 19" xfId="25942" xr:uid="{8EB76A2A-4F8C-46DD-8474-D3F9AB249F1F}"/>
    <cellStyle name="HEADING, MINOR 19 2" xfId="27358" xr:uid="{5CD70C37-0B38-4FD5-A5F3-71B8574D0817}"/>
    <cellStyle name="HEADING, MINOR 2" xfId="3575" xr:uid="{ED9FA68D-AF6F-4773-ACFC-499BE1D43E64}"/>
    <cellStyle name="HEADING, MINOR 2 10" xfId="20626" xr:uid="{4420CA9E-6A96-44A2-8382-5E69F5F7496F}"/>
    <cellStyle name="HEADING, MINOR 2 11" xfId="27366" xr:uid="{823C4EFE-4CA8-4D76-8574-D5636D89C750}"/>
    <cellStyle name="HEADING, MINOR 2 12" xfId="31292" xr:uid="{F5448663-2D6E-462F-84DA-29ED498D3A74}"/>
    <cellStyle name="HEADING, MINOR 2 13" xfId="34398" xr:uid="{8AD92B74-9969-4085-9A94-9A28110353E0}"/>
    <cellStyle name="HEADING, MINOR 2 14" xfId="34598" xr:uid="{52AE1168-7E2F-476E-8611-BB69E1AD1B19}"/>
    <cellStyle name="HEADING, MINOR 2 2" xfId="6298" xr:uid="{8627F5AF-7E14-47AE-802D-29045D7290CD}"/>
    <cellStyle name="HEADING, MINOR 2 2 2" xfId="12313" xr:uid="{90D83B5F-E377-4697-BF9A-D2C266EF2579}"/>
    <cellStyle name="HEADING, MINOR 2 2 2 2" xfId="15996" xr:uid="{E4A00015-00BA-461D-802B-EC79A2594B9C}"/>
    <cellStyle name="HEADING, MINOR 2 2 2 3" xfId="17031" xr:uid="{8D14114D-8FE0-4A6B-B708-0F46C727C828}"/>
    <cellStyle name="HEADING, MINOR 2 2 2 4" xfId="18001" xr:uid="{0BB91651-9AD0-4BD6-A7AF-C99F7776799E}"/>
    <cellStyle name="HEADING, MINOR 2 2 2 5" xfId="21772" xr:uid="{09EB579A-897A-4099-99F5-FB8E324818FE}"/>
    <cellStyle name="HEADING, MINOR 2 2 2 6" xfId="22944" xr:uid="{CCBAB777-2D51-4E77-BD9F-B9639369B2DE}"/>
    <cellStyle name="HEADING, MINOR 2 2 2 7" xfId="23977" xr:uid="{ABBAAD00-B765-48BB-9E2F-2AA4CC3D7C26}"/>
    <cellStyle name="HEADING, MINOR 2 2 3" xfId="14316" xr:uid="{29CE1902-F0DB-4CB1-A1D7-F3091A1D536E}"/>
    <cellStyle name="HEADING, MINOR 2 2 4" xfId="14051" xr:uid="{8A27E918-D780-42B3-AD48-2FD7F4D1AC69}"/>
    <cellStyle name="HEADING, MINOR 2 2 5" xfId="14890" xr:uid="{8164DC37-EC22-4CD3-9D62-677ED4A78A07}"/>
    <cellStyle name="HEADING, MINOR 2 2 6" xfId="20095" xr:uid="{A7944E61-27D7-4FDE-BCA0-A630B5C834F6}"/>
    <cellStyle name="HEADING, MINOR 2 2 7" xfId="20162" xr:uid="{ADE7DCC4-DC30-406C-A747-5CAEFDD0320F}"/>
    <cellStyle name="HEADING, MINOR 2 2 8" xfId="20779" xr:uid="{252678F8-565A-4A63-BC53-1945866C5FE3}"/>
    <cellStyle name="HEADING, MINOR 2 3" xfId="7270" xr:uid="{6EC8ED9C-B06B-44D6-9066-B3F49A826E7E}"/>
    <cellStyle name="HEADING, MINOR 2 3 2" xfId="12461" xr:uid="{9CBC08C0-73F2-4BD4-A132-312B5AEE3BDD}"/>
    <cellStyle name="HEADING, MINOR 2 3 2 2" xfId="16144" xr:uid="{857218BD-0931-4C9E-9080-99838777B3DE}"/>
    <cellStyle name="HEADING, MINOR 2 3 2 3" xfId="17178" xr:uid="{88320DD1-FE5A-4FB1-902B-39D269DE4A51}"/>
    <cellStyle name="HEADING, MINOR 2 3 2 4" xfId="18149" xr:uid="{5B2EAE02-9D14-490C-B463-92C4C734B6E4}"/>
    <cellStyle name="HEADING, MINOR 2 3 2 5" xfId="21920" xr:uid="{B5E075CD-B2A3-4BF0-B31E-9CE004670CEE}"/>
    <cellStyle name="HEADING, MINOR 2 3 2 6" xfId="23085" xr:uid="{BF7CE145-4937-416C-B64C-ADEAA348DF3B}"/>
    <cellStyle name="HEADING, MINOR 2 3 2 7" xfId="24125" xr:uid="{31CF56F5-25F3-47EE-BE22-E0C2662CC10C}"/>
    <cellStyle name="HEADING, MINOR 2 3 3" xfId="11833" xr:uid="{0D5D9EE6-5B79-4040-9987-D4398B8CD154}"/>
    <cellStyle name="HEADING, MINOR 2 3 3 2" xfId="15521" xr:uid="{C690E0B0-CCEB-441A-8172-267E7635BA55}"/>
    <cellStyle name="HEADING, MINOR 2 3 3 3" xfId="16564" xr:uid="{FFE2F588-4A8C-4243-BF20-2948EADE6692}"/>
    <cellStyle name="HEADING, MINOR 2 3 3 4" xfId="17530" xr:uid="{2AFB6220-20B6-4515-AFD2-5E4EE5C30C85}"/>
    <cellStyle name="HEADING, MINOR 2 3 3 5" xfId="21306" xr:uid="{54CF6C14-9D9A-43D5-817C-9E9C397D5A2E}"/>
    <cellStyle name="HEADING, MINOR 2 3 3 6" xfId="22507" xr:uid="{3D73B72E-C715-4859-BA82-88F5185EB498}"/>
    <cellStyle name="HEADING, MINOR 2 3 3 7" xfId="23506" xr:uid="{91987B3B-D892-4464-ADC5-B8F4AE6D176F}"/>
    <cellStyle name="HEADING, MINOR 2 3 4" xfId="14598" xr:uid="{EC102678-5E49-4338-848E-BF6E87D7D43C}"/>
    <cellStyle name="HEADING, MINOR 2 3 5" xfId="13486" xr:uid="{2F30FD5B-7FA2-4D29-B970-73C264517BF5}"/>
    <cellStyle name="HEADING, MINOR 2 3 6" xfId="17257" xr:uid="{BAD3EE7F-04F9-4757-AE42-19F291C8AF3C}"/>
    <cellStyle name="HEADING, MINOR 2 3 7" xfId="20396" xr:uid="{AF8DCAD5-66FA-4F93-A752-C8D5846FF644}"/>
    <cellStyle name="HEADING, MINOR 2 3 8" xfId="19185" xr:uid="{FE4CED3E-C483-49DF-B930-18DDAA8231BD}"/>
    <cellStyle name="HEADING, MINOR 2 3 9" xfId="23266" xr:uid="{6BCA2536-6751-4F97-A345-E094A149EAEB}"/>
    <cellStyle name="HEADING, MINOR 2 4" xfId="12064" xr:uid="{11651CF6-4655-44E8-91CD-BE60393D86EB}"/>
    <cellStyle name="HEADING, MINOR 2 4 2" xfId="15748" xr:uid="{2D00BD51-F4DC-4B32-8C07-73F05460504A}"/>
    <cellStyle name="HEADING, MINOR 2 4 3" xfId="16785" xr:uid="{28226C46-EBB6-4A81-983E-8597F582C142}"/>
    <cellStyle name="HEADING, MINOR 2 4 4" xfId="17753" xr:uid="{3C961B5C-38A4-40B4-B0F6-4D92A1399B28}"/>
    <cellStyle name="HEADING, MINOR 2 4 5" xfId="21526" xr:uid="{03036D8E-708E-44C8-8565-E29061582F86}"/>
    <cellStyle name="HEADING, MINOR 2 4 6" xfId="22711" xr:uid="{CF7DD744-B670-4D93-90C7-489BF3620A0A}"/>
    <cellStyle name="HEADING, MINOR 2 4 7" xfId="23729" xr:uid="{5E51D03F-72E4-4C7C-ACBE-273226755281}"/>
    <cellStyle name="HEADING, MINOR 2 5" xfId="13669" xr:uid="{3EEBE8FD-7A04-4D34-A33C-56E7A85ADF5F}"/>
    <cellStyle name="HEADING, MINOR 2 6" xfId="13146" xr:uid="{939FE579-5C0D-48DD-88C0-C5DC2B373D96}"/>
    <cellStyle name="HEADING, MINOR 2 7" xfId="13133" xr:uid="{A7B2C545-502E-47EF-BBA2-3B78573A8DFB}"/>
    <cellStyle name="HEADING, MINOR 2 8" xfId="19303" xr:uid="{FEFA5F03-526B-4758-883C-05E874EFD1BF}"/>
    <cellStyle name="HEADING, MINOR 2 9" xfId="20666" xr:uid="{F88F928E-12C9-4ED0-81E4-613B18727291}"/>
    <cellStyle name="HEADING, MINOR 20" xfId="26044" xr:uid="{72BD6C21-F0F3-4732-A0E2-155CC4DB947E}"/>
    <cellStyle name="HEADING, MINOR 21" xfId="26239" xr:uid="{3F1BAE2D-AC14-4AE4-9D43-D47C72579B68}"/>
    <cellStyle name="HEADING, MINOR 22" xfId="26565" xr:uid="{FF3C9AD5-009C-4A1E-B9C6-3246E5C8A593}"/>
    <cellStyle name="HEADING, MINOR 23" xfId="26458" xr:uid="{B8DC99A6-576B-4884-869F-A46279C56342}"/>
    <cellStyle name="HEADING, MINOR 24" xfId="26582" xr:uid="{800E82FD-EFF2-4A6F-AB80-9E77EE8FA128}"/>
    <cellStyle name="HEADING, MINOR 25" xfId="26463" xr:uid="{9CCA4396-3FCC-4F1B-8D5D-AD7CF49BC6A1}"/>
    <cellStyle name="HEADING, MINOR 26" xfId="28469" xr:uid="{39276B13-31AA-4250-B9EE-1590D5A22B73}"/>
    <cellStyle name="HEADING, MINOR 27" xfId="28544" xr:uid="{E23AD585-5F61-44A2-A3AF-F12C40EC76AF}"/>
    <cellStyle name="HEADING, MINOR 28" xfId="28599" xr:uid="{D3CFCD7F-F8D2-4DF7-997D-9DAD1B28DB52}"/>
    <cellStyle name="HEADING, MINOR 29" xfId="28784" xr:uid="{070B0035-6AE0-4C82-8EA1-E72BF1592FA3}"/>
    <cellStyle name="HEADING, MINOR 3" xfId="3719" xr:uid="{750BDE86-5E64-472D-B944-9567270C77E0}"/>
    <cellStyle name="HEADING, MINOR 3 10" xfId="27634" xr:uid="{94101013-83DF-4D52-839D-C0510A979B90}"/>
    <cellStyle name="HEADING, MINOR 3 2" xfId="7306" xr:uid="{07EFFACC-1D9C-4D57-8A54-8375DD10CC7C}"/>
    <cellStyle name="HEADING, MINOR 3 2 2" xfId="12496" xr:uid="{3A97D954-8380-4CCB-B9A3-E806A494036A}"/>
    <cellStyle name="HEADING, MINOR 3 2 2 2" xfId="16179" xr:uid="{F22672A0-BD23-441D-B203-FF13FCDB1CA0}"/>
    <cellStyle name="HEADING, MINOR 3 2 2 3" xfId="17213" xr:uid="{E5913DB5-2A36-42AF-AE8B-D86A3DEE19BD}"/>
    <cellStyle name="HEADING, MINOR 3 2 2 4" xfId="18184" xr:uid="{FE3679D2-A7EF-4200-8933-844126B31E54}"/>
    <cellStyle name="HEADING, MINOR 3 2 2 5" xfId="21955" xr:uid="{FB2F0F80-32F9-4AE1-9327-296DF4EAC76E}"/>
    <cellStyle name="HEADING, MINOR 3 2 2 6" xfId="23118" xr:uid="{F5D3EADE-A9E3-4EB4-AF5B-71DF66A5B2FD}"/>
    <cellStyle name="HEADING, MINOR 3 2 2 7" xfId="24160" xr:uid="{2E5C8F7F-482D-4A33-A84F-DF2BD46ABD98}"/>
    <cellStyle name="HEADING, MINOR 3 2 3" xfId="11868" xr:uid="{4AE0A100-8BAD-4DEE-AB43-74DC04B9AF43}"/>
    <cellStyle name="HEADING, MINOR 3 2 3 2" xfId="15556" xr:uid="{A74A5EAF-C479-4545-9A42-7DF7D22BDB2E}"/>
    <cellStyle name="HEADING, MINOR 3 2 3 3" xfId="16598" xr:uid="{BCD19D95-E82E-4320-AF05-29421D95E987}"/>
    <cellStyle name="HEADING, MINOR 3 2 3 4" xfId="17564" xr:uid="{477085A6-3D3B-4DEB-B70A-257703001D19}"/>
    <cellStyle name="HEADING, MINOR 3 2 3 5" xfId="21340" xr:uid="{77401CF8-61CA-43C0-B354-F470888FA026}"/>
    <cellStyle name="HEADING, MINOR 3 2 3 6" xfId="22537" xr:uid="{A646A74B-813D-418C-A164-A317232AFDF5}"/>
    <cellStyle name="HEADING, MINOR 3 2 3 7" xfId="23540" xr:uid="{22520E46-F296-407F-B73B-000B04592931}"/>
    <cellStyle name="HEADING, MINOR 3 2 4" xfId="14633" xr:uid="{2ECC21EB-2F79-4400-A47F-644B371DC2BB}"/>
    <cellStyle name="HEADING, MINOR 3 2 5" xfId="14429" xr:uid="{CB837324-F561-4508-94D0-609149D4E8CC}"/>
    <cellStyle name="HEADING, MINOR 3 2 6" xfId="13845" xr:uid="{6E841E87-8D04-4F75-ABB1-60927CBE87E7}"/>
    <cellStyle name="HEADING, MINOR 3 2 7" xfId="20431" xr:uid="{7B35DA73-F29D-478C-A13E-2B3435C5DA02}"/>
    <cellStyle name="HEADING, MINOR 3 2 8" xfId="20185" xr:uid="{A3805F67-73E2-4DD6-9681-E04EC12C2E20}"/>
    <cellStyle name="HEADING, MINOR 3 2 9" xfId="23345" xr:uid="{06A7C05F-8737-4031-9299-921AB9BA9365}"/>
    <cellStyle name="HEADING, MINOR 3 3" xfId="12100" xr:uid="{6287FFB1-A465-4757-8F64-597BF56DA6BF}"/>
    <cellStyle name="HEADING, MINOR 3 3 2" xfId="15784" xr:uid="{F186F5DA-2183-4F86-84BA-86FF4B559119}"/>
    <cellStyle name="HEADING, MINOR 3 3 3" xfId="16821" xr:uid="{90490CCE-545A-4A92-A0EB-CE7AA25312FF}"/>
    <cellStyle name="HEADING, MINOR 3 3 4" xfId="17789" xr:uid="{55AB3B1E-3093-4F7F-B628-1582ED602001}"/>
    <cellStyle name="HEADING, MINOR 3 3 5" xfId="21562" xr:uid="{63E539FE-8379-4DC5-926E-332A6D4B4FB3}"/>
    <cellStyle name="HEADING, MINOR 3 3 6" xfId="22743" xr:uid="{FFCD6402-CA9B-4D75-9EC4-C7BB01C6944A}"/>
    <cellStyle name="HEADING, MINOR 3 3 7" xfId="23765" xr:uid="{736925FE-C25E-4780-B241-1E4CA59A72C5}"/>
    <cellStyle name="HEADING, MINOR 3 4" xfId="13732" xr:uid="{CBA4F55E-94BC-4242-8508-6495D367E317}"/>
    <cellStyle name="HEADING, MINOR 3 5" xfId="14350" xr:uid="{E8A74D54-089E-4EEA-911B-D12EB7C0B588}"/>
    <cellStyle name="HEADING, MINOR 3 6" xfId="15393" xr:uid="{FBAFAEAA-BB34-4E1D-A3ED-2DF6BEA90CF6}"/>
    <cellStyle name="HEADING, MINOR 3 7" xfId="19371" xr:uid="{EFBCD100-0C66-4A61-9445-43D088FC004A}"/>
    <cellStyle name="HEADING, MINOR 3 8" xfId="18643" xr:uid="{80F2E352-931C-43C2-BE1B-A4DAD961E4CC}"/>
    <cellStyle name="HEADING, MINOR 3 9" xfId="19723" xr:uid="{32820267-B6A0-420A-9947-FF1D88340E05}"/>
    <cellStyle name="HEADING, MINOR 30" xfId="28862" xr:uid="{9FFC8FD4-2215-40DB-ADE7-D2FD63625C3F}"/>
    <cellStyle name="HEADING, MINOR 31" xfId="29034" xr:uid="{4A3027F2-7881-4A93-A4EA-9A9417CD51DC}"/>
    <cellStyle name="HEADING, MINOR 32" xfId="29014" xr:uid="{F4786B31-4A94-4E8E-91F7-B2A88753DA3B}"/>
    <cellStyle name="HEADING, MINOR 33" xfId="29137" xr:uid="{6852218B-7613-4F5A-964E-D7E5E9EAE054}"/>
    <cellStyle name="HEADING, MINOR 34" xfId="29020" xr:uid="{278D7481-1C67-4452-8166-E12369B2D608}"/>
    <cellStyle name="HEADING, MINOR 35" xfId="29326" xr:uid="{67F34E33-4E0F-4175-B0DA-ABF5656C40A3}"/>
    <cellStyle name="HEADING, MINOR 36" xfId="29429" xr:uid="{D6827E6A-1C98-42F8-80BB-09F3B1F20D2D}"/>
    <cellStyle name="HEADING, MINOR 37" xfId="29598" xr:uid="{2EB0F477-2F51-448A-825D-9478B07C2104}"/>
    <cellStyle name="HEADING, MINOR 38" xfId="29740" xr:uid="{CA797A32-E7F7-4AA6-8716-196BCB089BFC}"/>
    <cellStyle name="HEADING, MINOR 39" xfId="29985" xr:uid="{2BBD08AC-10B5-4EAA-B5D7-00BE430F1EAB}"/>
    <cellStyle name="HEADING, MINOR 4" xfId="12787" xr:uid="{40A56C66-58F5-491A-BA39-A4AD76A57518}"/>
    <cellStyle name="HEADING, MINOR 4 2" xfId="16262" xr:uid="{BB3C5105-F6FA-49F8-85F7-C20685925830}"/>
    <cellStyle name="HEADING, MINOR 4 3" xfId="17273" xr:uid="{8522B255-9299-481C-A9D1-562662E02C55}"/>
    <cellStyle name="HEADING, MINOR 4 4" xfId="18216" xr:uid="{E34D301B-106B-4B90-AAC2-F56F489C10CC}"/>
    <cellStyle name="HEADING, MINOR 4 5" xfId="22041" xr:uid="{81BBB6FA-E87A-4FD3-9272-F92C8A54EDDB}"/>
    <cellStyle name="HEADING, MINOR 4 6" xfId="23164" xr:uid="{83C3E495-60AC-450A-9FBE-7151CFCA83C9}"/>
    <cellStyle name="HEADING, MINOR 4 7" xfId="24192" xr:uid="{74E46116-8449-4BD9-89D7-5A1796AE2AD3}"/>
    <cellStyle name="HEADING, MINOR 4 8" xfId="27750" xr:uid="{187D6AE3-0D24-48F6-97F9-2AA7FC8DA9C5}"/>
    <cellStyle name="HEADING, MINOR 40" xfId="29878" xr:uid="{DDE935FB-FE39-4A40-9136-5EB11BC2F7B5}"/>
    <cellStyle name="HEADING, MINOR 41" xfId="30281" xr:uid="{896F8254-D8E9-40C0-B8C7-1C8FCB1857B7}"/>
    <cellStyle name="HEADING, MINOR 42" xfId="34781" xr:uid="{A93EADED-31A1-4D6E-B141-E65DC6FA54F9}"/>
    <cellStyle name="HEADING, MINOR 43" xfId="34813" xr:uid="{37C22BCA-EC7A-4F57-8B7C-FC14B641E846}"/>
    <cellStyle name="HEADING, MINOR 44" xfId="34797" xr:uid="{FA3E2FE9-88CF-45B0-8F0E-5E1BCE2F0601}"/>
    <cellStyle name="HEADING, MINOR 45" xfId="34806" xr:uid="{B1D23A22-DE42-4223-96E2-D71794CE278E}"/>
    <cellStyle name="HEADING, MINOR 46" xfId="35096" xr:uid="{3539D2D3-16D9-4EC1-8E70-1075B721353D}"/>
    <cellStyle name="HEADING, MINOR 5" xfId="12994" xr:uid="{99C55438-15F8-4A17-ABB4-12D53ADDB0FB}"/>
    <cellStyle name="HEADING, MINOR 5 2" xfId="16357" xr:uid="{6DAD64C1-3817-4462-A9B2-AEC934A0A8A5}"/>
    <cellStyle name="HEADING, MINOR 5 3" xfId="17339" xr:uid="{9B847796-7214-4220-88A8-1C92A885E942}"/>
    <cellStyle name="HEADING, MINOR 5 4" xfId="18273" xr:uid="{B176F850-93FE-47D6-9286-763C67C07598}"/>
    <cellStyle name="HEADING, MINOR 5 5" xfId="22133" xr:uid="{9C1E06EF-2482-4260-9FDE-4C154714D5A6}"/>
    <cellStyle name="HEADING, MINOR 5 6" xfId="23240" xr:uid="{284DF26F-4A8E-4029-897D-946D7CCFFC16}"/>
    <cellStyle name="HEADING, MINOR 5 7" xfId="24249" xr:uid="{5FE098B1-C5CA-438B-B372-252EC236327A}"/>
    <cellStyle name="HEADING, MINOR 5 8" xfId="27772" xr:uid="{EE2AE8D5-31B1-4EBF-905A-52828335AB92}"/>
    <cellStyle name="HEADING, MINOR 6" xfId="13068" xr:uid="{1F2217E7-866A-435F-902C-D09B62100DA6}"/>
    <cellStyle name="HEADING, MINOR 6 2" xfId="16409" xr:uid="{F9A1F0D6-D6CD-47D4-B768-F4FC376134F4}"/>
    <cellStyle name="HEADING, MINOR 6 3" xfId="17389" xr:uid="{656BD18E-CDDC-4C61-AC71-8DD3D5612D67}"/>
    <cellStyle name="HEADING, MINOR 6 4" xfId="18322" xr:uid="{64BE2927-E7E7-4F60-8C5F-47745458CB3C}"/>
    <cellStyle name="HEADING, MINOR 6 5" xfId="22183" xr:uid="{6CAF8FF2-5218-49F5-93A5-AF9B3F8B7EF1}"/>
    <cellStyle name="HEADING, MINOR 6 6" xfId="23294" xr:uid="{3CB8A268-2356-4C37-9E46-164308A6273A}"/>
    <cellStyle name="HEADING, MINOR 6 7" xfId="24298" xr:uid="{694D9B9D-79BC-40C7-B8C6-4D584A73713F}"/>
    <cellStyle name="HEADING, MINOR 6 8" xfId="27351" xr:uid="{CBDB1108-5DF8-4927-A49E-B2219A7D35E7}"/>
    <cellStyle name="HEADING, MINOR 7" xfId="13109" xr:uid="{ACDE3D75-7FCF-4772-9E22-86DCACECCD92}"/>
    <cellStyle name="HEADING, MINOR 7 2" xfId="16443" xr:uid="{7786F1A7-9255-4096-BFB5-CBE5B930CE28}"/>
    <cellStyle name="HEADING, MINOR 7 3" xfId="17423" xr:uid="{46B73546-9B67-4782-BBB8-4F15F927F1FD}"/>
    <cellStyle name="HEADING, MINOR 7 4" xfId="18356" xr:uid="{0D68B0B8-733E-4B10-A1D6-071D6D9F4008}"/>
    <cellStyle name="HEADING, MINOR 7 5" xfId="22218" xr:uid="{D22536C7-12B5-417F-B96A-AD216A9FA23D}"/>
    <cellStyle name="HEADING, MINOR 7 6" xfId="23330" xr:uid="{C5FE0F81-261A-4CC8-8819-8DCE89D63DCC}"/>
    <cellStyle name="HEADING, MINOR 7 7" xfId="24332" xr:uid="{BDBB2B40-2A20-45A6-8A55-83848E72237D}"/>
    <cellStyle name="HEADING, MINOR 7 8" xfId="27396" xr:uid="{5D8424C0-8F8C-40E5-B0FB-35E2EF3411B6}"/>
    <cellStyle name="HEADING, MINOR 8" xfId="18455" xr:uid="{A386F846-2EDE-48D1-91BB-E4928AC477CE}"/>
    <cellStyle name="HEADING, MINOR 8 2" xfId="22299" xr:uid="{7DD4EED2-21A9-494A-A3AC-F10D9217A94C}"/>
    <cellStyle name="HEADING, MINOR 8 3" xfId="23356" xr:uid="{2D727864-8D5C-4193-9919-3BC9B717D3B2}"/>
    <cellStyle name="HEADING, MINOR 8 4" xfId="24344" xr:uid="{6CDBED62-3805-4460-B616-117509290DFF}"/>
    <cellStyle name="HEADING, MINOR 8 5" xfId="27411" xr:uid="{E3F8F860-A4EA-4E66-B6B7-A9EBFAFED7AE}"/>
    <cellStyle name="HEADING, MINOR 9" xfId="24509" xr:uid="{949866F4-EBEC-4253-B9FF-DA2D951BD168}"/>
    <cellStyle name="HEADING, MINOR 9 2" xfId="27694" xr:uid="{FE77F254-137F-4C60-9499-06D40C8DFA2A}"/>
    <cellStyle name="HEADING, RIGHT" xfId="670" xr:uid="{70BA80B2-4FBE-4280-8D35-40DDD705355E}"/>
    <cellStyle name="HEADING, RIGHT 2" xfId="24881" xr:uid="{EDF4A3C0-1749-4470-93B6-7BCAAD7A322F}"/>
    <cellStyle name="HEADING, RIGHT 2 2" xfId="31293" xr:uid="{57F83BB2-58AE-41C9-8BFF-FC1B885F2454}"/>
    <cellStyle name="HEADING, RIGHT 2 3" xfId="34399" xr:uid="{519D6EEA-5F74-4592-A156-F6A588558BF4}"/>
    <cellStyle name="HEADING, RIGHT 3" xfId="33411" xr:uid="{B6F8BA6B-BE9F-4766-B3EB-3826BAF4925B}"/>
    <cellStyle name="HEADING, RIGHT 3 2" xfId="34438" xr:uid="{FE6C6101-5DEA-479C-AC65-8604B03E0CA2}"/>
    <cellStyle name="HEADING, RIGHT 4" xfId="34359" xr:uid="{F51639EB-34EE-44A2-989C-DA99426FE5AF}"/>
    <cellStyle name="HEADING,MAJOR" xfId="671" xr:uid="{9A163F3D-5DE4-4B86-B9E5-681F3D1DA0FE}"/>
    <cellStyle name="HEADING,MAJOR 10" xfId="24882" xr:uid="{2240A5BB-58A3-4D6C-9EB7-A28C851F28A4}"/>
    <cellStyle name="HEADING,MAJOR 10 2" xfId="27381" xr:uid="{ADE0D0A6-ADAE-418C-B456-B8594530B37A}"/>
    <cellStyle name="HEADING,MAJOR 11" xfId="25299" xr:uid="{147036A0-AECC-42B6-9CB7-8C40D878F07F}"/>
    <cellStyle name="HEADING,MAJOR 11 2" xfId="28043" xr:uid="{3E09C107-28B1-4C69-BDDA-DE585F2C30FF}"/>
    <cellStyle name="HEADING,MAJOR 12" xfId="25309" xr:uid="{1AADB7F2-3326-4686-9F5E-375B280144DD}"/>
    <cellStyle name="HEADING,MAJOR 12 2" xfId="28000" xr:uid="{5C125BF7-E3F5-4FC8-952D-94DA5615623E}"/>
    <cellStyle name="HEADING,MAJOR 13" xfId="25160" xr:uid="{BED82F36-E988-4BA9-836E-8BD5848892C4}"/>
    <cellStyle name="HEADING,MAJOR 13 2" xfId="27584" xr:uid="{538C8182-BBAA-45EF-B078-BCEBF8F5D248}"/>
    <cellStyle name="HEADING,MAJOR 14" xfId="25630" xr:uid="{00BF7361-3FFB-4113-98B0-B6C14A1A030B}"/>
    <cellStyle name="HEADING,MAJOR 14 2" xfId="28100" xr:uid="{2AC2C62C-517E-47A8-A0D7-B671C53872CB}"/>
    <cellStyle name="HEADING,MAJOR 15" xfId="25803" xr:uid="{D6170947-3C69-4D0B-872D-888306341A8E}"/>
    <cellStyle name="HEADING,MAJOR 15 2" xfId="27565" xr:uid="{E40A6132-8DE0-4935-A4A0-1506821F915B}"/>
    <cellStyle name="HEADING,MAJOR 16" xfId="25624" xr:uid="{6791EA7F-AB13-4032-89A0-6E7243562B47}"/>
    <cellStyle name="HEADING,MAJOR 16 2" xfId="27372" xr:uid="{1A06D5B5-5EB1-4227-B54E-06EB0C1AB830}"/>
    <cellStyle name="HEADING,MAJOR 17" xfId="25821" xr:uid="{E6B8CDAE-D46F-40D7-A30A-22035627EF05}"/>
    <cellStyle name="HEADING,MAJOR 17 2" xfId="27409" xr:uid="{3BA5EFA1-54F3-40F5-97F5-C0461B48D504}"/>
    <cellStyle name="HEADING,MAJOR 18" xfId="25820" xr:uid="{DA6ED974-81CA-45CE-9793-92018CA1FA3F}"/>
    <cellStyle name="HEADING,MAJOR 18 2" xfId="27905" xr:uid="{D78AF412-4EE7-44CD-9B9A-53DDDC410D64}"/>
    <cellStyle name="HEADING,MAJOR 19" xfId="26029" xr:uid="{C2B8E026-0D69-4AB8-A5E3-B5FA367C404D}"/>
    <cellStyle name="HEADING,MAJOR 19 2" xfId="27439" xr:uid="{0912C204-42D7-484E-9D43-AA93B349F608}"/>
    <cellStyle name="HEADING,MAJOR 2" xfId="3710" xr:uid="{C9333F72-98A0-44B9-94B8-7494CBF1CE14}"/>
    <cellStyle name="HEADING,MAJOR 2 10" xfId="20991" xr:uid="{B34B2121-3D5D-4FF9-AA8E-4CCD005613FD}"/>
    <cellStyle name="HEADING,MAJOR 2 11" xfId="28006" xr:uid="{791B3832-E3BE-4C9B-8B03-AE4E45F4777B}"/>
    <cellStyle name="HEADING,MAJOR 2 12" xfId="31294" xr:uid="{5B711CCA-2B03-4EEE-AE79-21362B206B53}"/>
    <cellStyle name="HEADING,MAJOR 2 13" xfId="34400" xr:uid="{2E08E752-6D97-4CE4-8031-F15032D43DE8}"/>
    <cellStyle name="HEADING,MAJOR 2 14" xfId="34599" xr:uid="{71351AE5-4DB1-4D13-A896-62E62829101E}"/>
    <cellStyle name="HEADING,MAJOR 2 2" xfId="6405" xr:uid="{7A01F988-37C0-4D24-9907-0C15CE3B7BFB}"/>
    <cellStyle name="HEADING,MAJOR 2 2 2" xfId="12331" xr:uid="{6A88370D-AC10-4229-9A0E-BB998AC14848}"/>
    <cellStyle name="HEADING,MAJOR 2 2 2 2" xfId="16014" xr:uid="{C12105CE-EED9-4ABE-9B57-98D9C27349C1}"/>
    <cellStyle name="HEADING,MAJOR 2 2 2 3" xfId="17049" xr:uid="{1D75F789-A3CE-48C3-B430-42B872FCCB39}"/>
    <cellStyle name="HEADING,MAJOR 2 2 2 4" xfId="18019" xr:uid="{1D8543EC-AEC4-404B-ABA6-7B00B18B3056}"/>
    <cellStyle name="HEADING,MAJOR 2 2 2 5" xfId="21790" xr:uid="{82A4B059-8963-45C7-87E6-0F19FFF6B9D6}"/>
    <cellStyle name="HEADING,MAJOR 2 2 2 6" xfId="22961" xr:uid="{8C79385A-BEBE-4359-A9C7-BB8F103A64EE}"/>
    <cellStyle name="HEADING,MAJOR 2 2 2 7" xfId="23995" xr:uid="{BAF8653B-E10D-48A2-852C-45E39CCDD4DF}"/>
    <cellStyle name="HEADING,MAJOR 2 2 3" xfId="14354" xr:uid="{04017780-4AC2-4B3E-8DF5-5C588BD5A759}"/>
    <cellStyle name="HEADING,MAJOR 2 2 4" xfId="13987" xr:uid="{0017EB1C-459F-479E-8DAA-EF5161F21643}"/>
    <cellStyle name="HEADING,MAJOR 2 2 5" xfId="16235" xr:uid="{08267FE0-E1CB-4649-AE48-33FC8F84FAA4}"/>
    <cellStyle name="HEADING,MAJOR 2 2 6" xfId="20142" xr:uid="{416D339D-66D5-45A5-8463-7D1F786DF135}"/>
    <cellStyle name="HEADING,MAJOR 2 2 7" xfId="20896" xr:uid="{FF45A958-3055-4B33-87F4-200A742A2EB0}"/>
    <cellStyle name="HEADING,MAJOR 2 2 8" xfId="22391" xr:uid="{4DC402E9-B1CF-4EF1-BE67-BEDEF32A2A5F}"/>
    <cellStyle name="HEADING,MAJOR 2 3" xfId="7301" xr:uid="{4728157C-ECDA-461A-894A-C26CF7521B9E}"/>
    <cellStyle name="HEADING,MAJOR 2 3 2" xfId="12491" xr:uid="{203ED23C-CCB3-4EB1-BF8E-24B1444B0D67}"/>
    <cellStyle name="HEADING,MAJOR 2 3 2 2" xfId="16174" xr:uid="{DCE11004-0EE9-4350-BFE7-06D711D4C8A6}"/>
    <cellStyle name="HEADING,MAJOR 2 3 2 3" xfId="17208" xr:uid="{2C4AF863-4FF9-4E87-A076-3303F4949E3B}"/>
    <cellStyle name="HEADING,MAJOR 2 3 2 4" xfId="18179" xr:uid="{6193DE1E-78EE-4BB0-8573-81D681B11F53}"/>
    <cellStyle name="HEADING,MAJOR 2 3 2 5" xfId="21950" xr:uid="{BD8E66DC-CB0A-4A6D-AA65-1F9389A01849}"/>
    <cellStyle name="HEADING,MAJOR 2 3 2 6" xfId="23113" xr:uid="{04728027-E6D8-4963-B467-0A5CF2FD0768}"/>
    <cellStyle name="HEADING,MAJOR 2 3 2 7" xfId="24155" xr:uid="{2F7FD08D-EB34-46F9-B505-93AADCF4D84E}"/>
    <cellStyle name="HEADING,MAJOR 2 3 3" xfId="11863" xr:uid="{AAC6147C-16BF-4601-B113-68B656614314}"/>
    <cellStyle name="HEADING,MAJOR 2 3 3 2" xfId="15551" xr:uid="{D799B086-0990-4545-9814-A8BCBCF67925}"/>
    <cellStyle name="HEADING,MAJOR 2 3 3 3" xfId="16593" xr:uid="{3166D4A7-1224-4BC8-9D23-ACCBFA5DF7FC}"/>
    <cellStyle name="HEADING,MAJOR 2 3 3 4" xfId="17559" xr:uid="{08CAC4BE-2C53-4D70-9325-780FE1B3F1A1}"/>
    <cellStyle name="HEADING,MAJOR 2 3 3 5" xfId="21335" xr:uid="{A62D6C3C-D7B1-4AD8-9518-648C08705956}"/>
    <cellStyle name="HEADING,MAJOR 2 3 3 6" xfId="22532" xr:uid="{B39F8BB5-06FD-4191-98CC-03C5B82F63ED}"/>
    <cellStyle name="HEADING,MAJOR 2 3 3 7" xfId="23535" xr:uid="{9A3CE176-7C0B-4408-92E8-00D1B7ABF98E}"/>
    <cellStyle name="HEADING,MAJOR 2 3 4" xfId="14628" xr:uid="{04847A46-3307-4CCA-97B5-3D92E7218824}"/>
    <cellStyle name="HEADING,MAJOR 2 3 5" xfId="15390" xr:uid="{C57BC8FF-6794-41DD-B793-A257B25C180D}"/>
    <cellStyle name="HEADING,MAJOR 2 3 6" xfId="14721" xr:uid="{5BC077B7-9ACA-4F78-ACFE-6EF3CE24BDFC}"/>
    <cellStyle name="HEADING,MAJOR 2 3 7" xfId="20426" xr:uid="{BB2145DD-FE4F-4198-A827-10BABA6EE27C}"/>
    <cellStyle name="HEADING,MAJOR 2 3 8" xfId="20249" xr:uid="{CA2E3315-9D80-462A-A489-2B90C31A70A1}"/>
    <cellStyle name="HEADING,MAJOR 2 3 9" xfId="20723" xr:uid="{979D9722-415B-4A53-8AB4-C3968915C7DB}"/>
    <cellStyle name="HEADING,MAJOR 2 4" xfId="12095" xr:uid="{B1F96B1B-5DD4-4749-B486-6F9C3E97AC14}"/>
    <cellStyle name="HEADING,MAJOR 2 4 2" xfId="15779" xr:uid="{F4936943-B287-4572-A1DF-3E29A5C7BFFA}"/>
    <cellStyle name="HEADING,MAJOR 2 4 3" xfId="16816" xr:uid="{E399613C-BCDE-4826-A9A9-DD8C17BCBC23}"/>
    <cellStyle name="HEADING,MAJOR 2 4 4" xfId="17784" xr:uid="{E77788D4-3F79-49C4-B8D0-0C6C8B47987E}"/>
    <cellStyle name="HEADING,MAJOR 2 4 5" xfId="21557" xr:uid="{629B7B61-1A72-4CB5-A7BC-336AAA0F1BD1}"/>
    <cellStyle name="HEADING,MAJOR 2 4 6" xfId="22738" xr:uid="{8F52D5B9-11C7-4979-92FE-F73BCAC2BC5B}"/>
    <cellStyle name="HEADING,MAJOR 2 4 7" xfId="23760" xr:uid="{F9BD6B02-8A42-46A7-8061-5E46C703CEE7}"/>
    <cellStyle name="HEADING,MAJOR 2 5" xfId="13726" xr:uid="{3AE6DAEC-C104-4421-9E97-0558F3DDE8D9}"/>
    <cellStyle name="HEADING,MAJOR 2 6" xfId="13703" xr:uid="{DA2FF1D9-4DFB-4FAE-9FD0-D424EFAF1552}"/>
    <cellStyle name="HEADING,MAJOR 2 7" xfId="14911" xr:uid="{32A8A10D-BC2B-4324-930F-E5185499A02E}"/>
    <cellStyle name="HEADING,MAJOR 2 8" xfId="19363" xr:uid="{CC882F9B-F201-45F6-B11D-4BACE2D74F0E}"/>
    <cellStyle name="HEADING,MAJOR 2 9" xfId="18645" xr:uid="{6F9CE573-8211-4040-B497-240947CF4F61}"/>
    <cellStyle name="HEADING,MAJOR 20" xfId="26053" xr:uid="{5BE80800-5F32-49BF-9F52-49127C531E26}"/>
    <cellStyle name="HEADING,MAJOR 21" xfId="26238" xr:uid="{64907634-10C7-49BD-B53F-65357251045B}"/>
    <cellStyle name="HEADING,MAJOR 22" xfId="26473" xr:uid="{6CB18707-206A-4FC4-BD97-8C162153EF5D}"/>
    <cellStyle name="HEADING,MAJOR 23" xfId="26562" xr:uid="{48C74540-AB88-404D-9118-9204A1C0C1A4}"/>
    <cellStyle name="HEADING,MAJOR 24" xfId="26591" xr:uid="{C63AEBEC-F21C-4BFF-8733-078FF16C5BA7}"/>
    <cellStyle name="HEADING,MAJOR 25" xfId="26596" xr:uid="{F2D0E1AC-5471-4C7A-8DA2-8AC17C3A2D22}"/>
    <cellStyle name="HEADING,MAJOR 26" xfId="28468" xr:uid="{5A898038-4CF9-4278-9FEA-2B1012ED249D}"/>
    <cellStyle name="HEADING,MAJOR 27" xfId="28534" xr:uid="{F5BDDEC9-E3A2-4389-BD04-C864424EE680}"/>
    <cellStyle name="HEADING,MAJOR 28" xfId="28329" xr:uid="{147B082D-A771-47B8-84A2-91FE80A3F9D6}"/>
    <cellStyle name="HEADING,MAJOR 29" xfId="28738" xr:uid="{95070CDF-68EE-41DC-90AA-B21B37AC5BCC}"/>
    <cellStyle name="HEADING,MAJOR 3" xfId="3535" xr:uid="{51178159-20BF-4392-AA58-7C16F81ED70B}"/>
    <cellStyle name="HEADING,MAJOR 3 10" xfId="27940" xr:uid="{36FB5FD9-E5C3-43FF-A7EE-909CB606374D}"/>
    <cellStyle name="HEADING,MAJOR 3 2" xfId="7255" xr:uid="{255B4292-9DCA-4AD9-9CB6-602178A6D7D0}"/>
    <cellStyle name="HEADING,MAJOR 3 2 2" xfId="12446" xr:uid="{87E46458-5B2D-4DF5-8EA5-8FD03FBB1F59}"/>
    <cellStyle name="HEADING,MAJOR 3 2 2 2" xfId="16129" xr:uid="{7C4F2F60-6C36-4A45-BB44-A4F6DE65B7A3}"/>
    <cellStyle name="HEADING,MAJOR 3 2 2 3" xfId="17163" xr:uid="{D14B9884-5BCB-49D8-B9DC-5C88719DD3B4}"/>
    <cellStyle name="HEADING,MAJOR 3 2 2 4" xfId="18134" xr:uid="{955238B8-9790-44DF-A892-78B227B7009A}"/>
    <cellStyle name="HEADING,MAJOR 3 2 2 5" xfId="21905" xr:uid="{83A4FC1B-248C-4B4F-B254-2FFF5532FEC9}"/>
    <cellStyle name="HEADING,MAJOR 3 2 2 6" xfId="23073" xr:uid="{9C2C885A-AD35-44B5-B3BD-8F2761ED2B50}"/>
    <cellStyle name="HEADING,MAJOR 3 2 2 7" xfId="24110" xr:uid="{06C28E9E-AA78-4B7F-9567-9C1A443D298B}"/>
    <cellStyle name="HEADING,MAJOR 3 2 3" xfId="11820" xr:uid="{550A5567-23D4-4F88-869E-63D473E6C2E9}"/>
    <cellStyle name="HEADING,MAJOR 3 2 3 2" xfId="15508" xr:uid="{6482C265-C283-44B0-A868-67802C3F204F}"/>
    <cellStyle name="HEADING,MAJOR 3 2 3 3" xfId="16551" xr:uid="{991AA5EE-4BC6-4935-994C-453608854991}"/>
    <cellStyle name="HEADING,MAJOR 3 2 3 4" xfId="17517" xr:uid="{93E75327-8374-40A8-93DF-721D68D8B639}"/>
    <cellStyle name="HEADING,MAJOR 3 2 3 5" xfId="21293" xr:uid="{758D1BE7-DDEF-4613-BE52-801C75334F0C}"/>
    <cellStyle name="HEADING,MAJOR 3 2 3 6" xfId="22497" xr:uid="{F61A1B81-3416-4D58-A7D2-C12A9CE61582}"/>
    <cellStyle name="HEADING,MAJOR 3 2 3 7" xfId="23493" xr:uid="{60E9A0F2-19D6-4441-95F9-47D059EAA0EC}"/>
    <cellStyle name="HEADING,MAJOR 3 2 4" xfId="14583" xr:uid="{4E3F71FB-4235-4859-A1A9-41B9C9915D43}"/>
    <cellStyle name="HEADING,MAJOR 3 2 5" xfId="14856" xr:uid="{557ED6DE-A82F-40B1-8B66-ADD93774E7B3}"/>
    <cellStyle name="HEADING,MAJOR 3 2 6" xfId="13138" xr:uid="{76EE7D49-FF97-4721-876C-895D56E766C7}"/>
    <cellStyle name="HEADING,MAJOR 3 2 7" xfId="20381" xr:uid="{64A28FC3-FF38-4F26-A78C-A91597A444BA}"/>
    <cellStyle name="HEADING,MAJOR 3 2 8" xfId="21127" xr:uid="{79A6E641-489A-401B-BA46-65D9DFEC0E57}"/>
    <cellStyle name="HEADING,MAJOR 3 2 9" xfId="20206" xr:uid="{441E85E0-FC7A-4CFE-A414-C3E246B6F901}"/>
    <cellStyle name="HEADING,MAJOR 3 3" xfId="12048" xr:uid="{DE1839F0-936F-40EE-B54A-70973BDD4C74}"/>
    <cellStyle name="HEADING,MAJOR 3 3 2" xfId="15732" xr:uid="{4E7F96BE-F1A1-4D53-97CE-1AF8DE794FBD}"/>
    <cellStyle name="HEADING,MAJOR 3 3 3" xfId="16769" xr:uid="{918483D7-D95A-4544-8478-2B7144CBA4DE}"/>
    <cellStyle name="HEADING,MAJOR 3 3 4" xfId="17737" xr:uid="{B390759F-A5D7-4CFA-945D-5996DB2A2482}"/>
    <cellStyle name="HEADING,MAJOR 3 3 5" xfId="21510" xr:uid="{5BFF6046-0362-49C0-8A02-9EACD1EBBD7F}"/>
    <cellStyle name="HEADING,MAJOR 3 3 6" xfId="22699" xr:uid="{818A6366-E5D9-4DE5-80DD-19A8EDE6EA47}"/>
    <cellStyle name="HEADING,MAJOR 3 3 7" xfId="23713" xr:uid="{A72F6416-C8C3-4515-8906-51D3A51906F0}"/>
    <cellStyle name="HEADING,MAJOR 3 4" xfId="13648" xr:uid="{B178EFB9-7D4F-48F0-876E-12AF7F0205EC}"/>
    <cellStyle name="HEADING,MAJOR 3 5" xfId="13168" xr:uid="{85B83591-E1E5-4F6A-A523-8F85A7E50D07}"/>
    <cellStyle name="HEADING,MAJOR 3 6" xfId="13809" xr:uid="{59A6EEDF-D86A-460F-8BE2-8D64F3E23E97}"/>
    <cellStyle name="HEADING,MAJOR 3 7" xfId="19279" xr:uid="{4D42BB1C-E9FF-406F-AC76-44C550F9AE2D}"/>
    <cellStyle name="HEADING,MAJOR 3 8" xfId="20964" xr:uid="{2F832A6F-D7C5-4B0F-9AB6-3464C1BB847C}"/>
    <cellStyle name="HEADING,MAJOR 3 9" xfId="19408" xr:uid="{7DF9A381-528A-43E6-AA07-C5C083C5DC55}"/>
    <cellStyle name="HEADING,MAJOR 30" xfId="28791" xr:uid="{8F1C72B1-57F8-46F9-93EB-7485C95A9B3B}"/>
    <cellStyle name="HEADING,MAJOR 31" xfId="29033" xr:uid="{ED3ABF54-3B14-4B9F-953B-3BE734018012}"/>
    <cellStyle name="HEADING,MAJOR 32" xfId="29015" xr:uid="{E8C046EB-CA6E-4684-8315-010141101C1D}"/>
    <cellStyle name="HEADING,MAJOR 33" xfId="29149" xr:uid="{8CFD6D14-9BB0-4CA7-8C2F-253CF24D49D6}"/>
    <cellStyle name="HEADING,MAJOR 34" xfId="29021" xr:uid="{E04CF3B0-472D-4454-9AD6-704138B0545D}"/>
    <cellStyle name="HEADING,MAJOR 35" xfId="29325" xr:uid="{4FCE958B-B73D-4106-80EB-AA6C97DF5F57}"/>
    <cellStyle name="HEADING,MAJOR 36" xfId="29431" xr:uid="{FF5F70D0-F47A-4531-8771-02343E8AD5A1}"/>
    <cellStyle name="HEADING,MAJOR 37" xfId="29550" xr:uid="{967D0BEE-486B-4989-8C24-D3C78ABF4E3C}"/>
    <cellStyle name="HEADING,MAJOR 38" xfId="29803" xr:uid="{3AFD4A65-F120-4311-BCF9-EA25C3D95863}"/>
    <cellStyle name="HEADING,MAJOR 39" xfId="30048" xr:uid="{306DA69E-8E0D-4702-B76F-33C0AC5C52ED}"/>
    <cellStyle name="HEADING,MAJOR 4" xfId="12788" xr:uid="{E1D34C8C-EBD0-4495-9911-E9E28CD9E952}"/>
    <cellStyle name="HEADING,MAJOR 4 2" xfId="16263" xr:uid="{0745CE8B-D460-430B-8027-47964A81258E}"/>
    <cellStyle name="HEADING,MAJOR 4 3" xfId="17274" xr:uid="{EE3A4F23-CA5B-4626-A003-CD059A6FEA55}"/>
    <cellStyle name="HEADING,MAJOR 4 4" xfId="18217" xr:uid="{13FF4416-E122-487C-A041-E1FFED183607}"/>
    <cellStyle name="HEADING,MAJOR 4 5" xfId="22042" xr:uid="{F4D2D2FF-9A64-41B7-A4B6-5B5DA84921D5}"/>
    <cellStyle name="HEADING,MAJOR 4 6" xfId="23165" xr:uid="{483ED465-3F6D-4019-B370-54F5080E2FDD}"/>
    <cellStyle name="HEADING,MAJOR 4 7" xfId="24193" xr:uid="{B818C73E-D05E-4B6C-B5DA-022758CBC131}"/>
    <cellStyle name="HEADING,MAJOR 4 8" xfId="27982" xr:uid="{984C4D79-A0B7-444F-B252-1C1341D0F04D}"/>
    <cellStyle name="HEADING,MAJOR 40" xfId="30101" xr:uid="{78A9C929-2815-44E4-8910-A87907189577}"/>
    <cellStyle name="HEADING,MAJOR 41" xfId="30249" xr:uid="{AB1EF0F9-72FA-4430-B8CC-7055EBFC2DB2}"/>
    <cellStyle name="HEADING,MAJOR 42" xfId="34782" xr:uid="{570FE6D2-50C6-4F7B-9E49-1706AB99AB62}"/>
    <cellStyle name="HEADING,MAJOR 43" xfId="34812" xr:uid="{49AEC439-57CF-4D19-B4A5-9C8A2B9C747F}"/>
    <cellStyle name="HEADING,MAJOR 44" xfId="34798" xr:uid="{1E604069-3C2B-4E2E-AED6-FD9CDD318C69}"/>
    <cellStyle name="HEADING,MAJOR 45" xfId="34805" xr:uid="{BDDFA9DC-7FB0-4A35-ADD9-284CC6F49507}"/>
    <cellStyle name="HEADING,MAJOR 46" xfId="35161" xr:uid="{C715DFA4-E7F4-4D29-93AA-33CD5AC45A20}"/>
    <cellStyle name="HEADING,MAJOR 5" xfId="12993" xr:uid="{1D17C647-B7D0-478A-9916-49F803ADCF70}"/>
    <cellStyle name="HEADING,MAJOR 5 2" xfId="16356" xr:uid="{6DE8382D-F395-4B2D-91E4-E34B682FBE52}"/>
    <cellStyle name="HEADING,MAJOR 5 3" xfId="17338" xr:uid="{2273C210-B43D-4839-8A89-3887F4D38034}"/>
    <cellStyle name="HEADING,MAJOR 5 4" xfId="18272" xr:uid="{899F8936-2AFF-4603-9B8E-2A15CA350BC1}"/>
    <cellStyle name="HEADING,MAJOR 5 5" xfId="22132" xr:uid="{C7D83D77-2F0E-4C4D-84FF-DC5C7EB7690E}"/>
    <cellStyle name="HEADING,MAJOR 5 6" xfId="23239" xr:uid="{5CA08779-4B3E-4FE4-B377-A5B20871D92F}"/>
    <cellStyle name="HEADING,MAJOR 5 7" xfId="24248" xr:uid="{19CB7058-81FB-4A55-BE63-DC2F33E78772}"/>
    <cellStyle name="HEADING,MAJOR 5 8" xfId="27913" xr:uid="{6660D03E-961C-4529-91AE-505E13E42598}"/>
    <cellStyle name="HEADING,MAJOR 6" xfId="13067" xr:uid="{8B00F4CA-A0CD-4E86-8C59-8B5E4983C7EF}"/>
    <cellStyle name="HEADING,MAJOR 6 2" xfId="16408" xr:uid="{F64A75C2-DD4B-4FD2-BCF9-9C729717F860}"/>
    <cellStyle name="HEADING,MAJOR 6 3" xfId="17388" xr:uid="{14F70A59-86A0-4515-BEFE-91A261FE2A92}"/>
    <cellStyle name="HEADING,MAJOR 6 4" xfId="18321" xr:uid="{AA5E7615-F31F-4C14-8454-D0336B99A531}"/>
    <cellStyle name="HEADING,MAJOR 6 5" xfId="22182" xr:uid="{FC947EC4-C6FA-4435-A879-B7826185E7A5}"/>
    <cellStyle name="HEADING,MAJOR 6 6" xfId="23293" xr:uid="{68A1FA04-7301-456B-B5AB-079D862F42C2}"/>
    <cellStyle name="HEADING,MAJOR 6 7" xfId="24297" xr:uid="{A19F720E-826E-4A4A-9FF6-6DC0CE96635D}"/>
    <cellStyle name="HEADING,MAJOR 6 8" xfId="27811" xr:uid="{5D1F2AC5-DA61-42C7-8C9C-998324115E21}"/>
    <cellStyle name="HEADING,MAJOR 7" xfId="13090" xr:uid="{8C1DE778-B28C-44E7-BDF8-D90E42CFA17B}"/>
    <cellStyle name="HEADING,MAJOR 7 2" xfId="16426" xr:uid="{5A6B3FF4-BBE7-429C-B8D9-40E419172984}"/>
    <cellStyle name="HEADING,MAJOR 7 3" xfId="17406" xr:uid="{A3DBC55E-1BE2-4F53-BA6D-2A4C99325067}"/>
    <cellStyle name="HEADING,MAJOR 7 4" xfId="18339" xr:uid="{6F6239E4-FF60-4A95-9544-C52F3366C824}"/>
    <cellStyle name="HEADING,MAJOR 7 5" xfId="22201" xr:uid="{EC3C5026-C013-42D0-B026-AF474FB2C913}"/>
    <cellStyle name="HEADING,MAJOR 7 6" xfId="23312" xr:uid="{7E5B16FE-1076-4C95-B0DC-381224539728}"/>
    <cellStyle name="HEADING,MAJOR 7 7" xfId="24315" xr:uid="{B80AE756-7946-469F-A022-2B92492F09BB}"/>
    <cellStyle name="HEADING,MAJOR 7 8" xfId="28037" xr:uid="{0E76DFE3-4F0F-4B47-B3A5-8AB9AD0C1D5A}"/>
    <cellStyle name="HEADING,MAJOR 8" xfId="18456" xr:uid="{4915F178-F8BF-40F5-B08E-69142C4B8B91}"/>
    <cellStyle name="HEADING,MAJOR 8 2" xfId="22300" xr:uid="{DFEC19D3-C623-493E-8EB0-5FD6F900BB00}"/>
    <cellStyle name="HEADING,MAJOR 8 3" xfId="23357" xr:uid="{BA389F86-B065-45D4-82C6-F4BAFAE4BEF4}"/>
    <cellStyle name="HEADING,MAJOR 8 4" xfId="24345" xr:uid="{63CAF9C9-06B2-41D9-8F20-B0B46295038F}"/>
    <cellStyle name="HEADING,MAJOR 8 5" xfId="27679" xr:uid="{D6A22327-CB1F-497F-8332-E27A78838801}"/>
    <cellStyle name="HEADING,MAJOR 9" xfId="24474" xr:uid="{BF87CBE5-F08A-47D5-90DB-704C42057545}"/>
    <cellStyle name="HEADING,MAJOR 9 2" xfId="27421" xr:uid="{17C176D8-35F7-40EC-8C36-29E487D36326}"/>
    <cellStyle name="Hyperlink 10" xfId="981" xr:uid="{FD8BFBFD-38A6-4B9D-93A4-954E8AABBABE}"/>
    <cellStyle name="Hyperlink 10 2" xfId="1437" xr:uid="{1CF62E70-700F-4B36-BA6E-1A60CDB97246}"/>
    <cellStyle name="Hyperlink 11" xfId="30397" xr:uid="{5D798254-4E3C-496B-93DD-026A0F79CD7B}"/>
    <cellStyle name="Hyperlink 11 2" xfId="139" xr:uid="{C489FF65-2A99-4D1D-AD8F-59E257438FD6}"/>
    <cellStyle name="Hyperlink 12" xfId="1481" xr:uid="{B45D669C-0CA6-41D0-A72F-A3B69434570F}"/>
    <cellStyle name="Hyperlink 12 2" xfId="12538" xr:uid="{1243476E-CCE5-4934-BFB8-3E002F645793}"/>
    <cellStyle name="Hyperlink 12 3" xfId="37863" xr:uid="{7E672716-DB7D-42F9-B61F-1D5AE4D5662C}"/>
    <cellStyle name="Hyperlink 13" xfId="12573" xr:uid="{DBE295F9-EF29-4FC1-8009-E3E748B48452}"/>
    <cellStyle name="Hyperlink 14" xfId="1364" xr:uid="{A110C53F-957C-40B5-A754-DE66324BB761}"/>
    <cellStyle name="Hyperlink 15" xfId="36356" xr:uid="{F3506C76-5064-4AF6-B542-B8312A8F3A76}"/>
    <cellStyle name="Hyperlink 2" xfId="50" xr:uid="{020903C9-2C25-4FB6-BFA5-59D7C7779DDA}"/>
    <cellStyle name="Hyperlink 2 10 2" xfId="30748" xr:uid="{6B3C1FD4-ADFE-4905-8322-C680A523AD19}"/>
    <cellStyle name="Hyperlink 2 13" xfId="1506" xr:uid="{FD6BC104-B1BD-4CD8-A43B-FF32CA7ACA4E}"/>
    <cellStyle name="Hyperlink 2 14" xfId="82" xr:uid="{B00BA017-3057-4E8A-BEF5-F7C74DA1593F}"/>
    <cellStyle name="Hyperlink 2 15 2" xfId="1419" xr:uid="{B0E1BF0F-86E6-48EF-A0EE-6803740C0A47}"/>
    <cellStyle name="Hyperlink 2 2" xfId="293" xr:uid="{89A586F9-C36C-47E9-B528-21507C273B77}"/>
    <cellStyle name="Hyperlink 2 2 13" xfId="27091" xr:uid="{9539F449-30C6-4C3D-B5CF-91A83B0F06DC}"/>
    <cellStyle name="Hyperlink 2 2 2" xfId="673" xr:uid="{5CC6FA4D-12EB-4F1F-8E13-C398875E7C08}"/>
    <cellStyle name="Hyperlink 2 2 2 2" xfId="12535" xr:uid="{383D27A1-6229-4EC0-973A-5BB48F1B3450}"/>
    <cellStyle name="Hyperlink 2 2 3" xfId="1559" xr:uid="{3E6AE261-75BD-4D8A-A666-1406030D0AC8}"/>
    <cellStyle name="Hyperlink 2 2 3 2" xfId="57" xr:uid="{27F71F03-0887-4413-87AB-A0CDFAC06FB6}"/>
    <cellStyle name="Hyperlink 2 2 4" xfId="1872" xr:uid="{11953FFE-AA17-4FE7-B3E8-1A3783E81179}"/>
    <cellStyle name="Hyperlink 2 2 5" xfId="27049" xr:uid="{C0929B96-E46F-48ED-A1D1-767081386B56}"/>
    <cellStyle name="Hyperlink 2 2 6" xfId="1519" xr:uid="{35EA5A11-5A68-4BB9-82E8-E1A2703B9FB5}"/>
    <cellStyle name="Hyperlink 2 2 7" xfId="36173" xr:uid="{73949CCC-EC0D-4E0F-9A19-16B8D66347B5}"/>
    <cellStyle name="Hyperlink 2 2 8" xfId="38501" xr:uid="{71435584-656E-49AD-80EB-DC985AB39CB3}"/>
    <cellStyle name="Hyperlink 2 21" xfId="30751" xr:uid="{0C823558-E293-4AEB-8C9B-75FE074AFC74}"/>
    <cellStyle name="Hyperlink 2 3" xfId="1522" xr:uid="{764EAEE3-B012-4421-8B29-1B5D12E3FA16}"/>
    <cellStyle name="Hyperlink 2 3 2" xfId="12552" xr:uid="{32F4024A-2E7A-4BB5-9C22-130B33A6F2E5}"/>
    <cellStyle name="Hyperlink 2 3 3" xfId="27055" xr:uid="{42496B37-3447-47CA-8E7A-15818D3AB37D}"/>
    <cellStyle name="Hyperlink 2 3 4" xfId="36160" xr:uid="{500A5A41-6FFC-47AE-8432-02293BF2A388}"/>
    <cellStyle name="Hyperlink 2 3 5" xfId="41670" xr:uid="{58CE19C2-0591-4A4F-8F4C-A77CAB8D53CB}"/>
    <cellStyle name="Hyperlink 2 4" xfId="12522" xr:uid="{5166C1B9-5A7C-4966-8DDF-15B318CBC272}"/>
    <cellStyle name="Hyperlink 2 4 2" xfId="27085" xr:uid="{F58EFC42-3043-4CFD-8BC6-ED19C63ED543}"/>
    <cellStyle name="Hyperlink 2 4 3" xfId="28747" xr:uid="{86BFDB85-BF51-4F2D-8055-0C5EB41133B2}"/>
    <cellStyle name="Hyperlink 2 4 4" xfId="31799" xr:uid="{2B306A38-41BD-4E4F-B16A-C4C2C71D372D}"/>
    <cellStyle name="Hyperlink 2 5" xfId="24883" xr:uid="{4A6FFA88-9876-4E31-85BE-5E433829A7CB}"/>
    <cellStyle name="Hyperlink 2 5 2" xfId="27183" xr:uid="{CDD5022B-577A-484C-9F02-1EEF089CFFBF}"/>
    <cellStyle name="Hyperlink 2 6" xfId="56" xr:uid="{5314D4C4-4760-4034-BF3D-2D61C02C9FAF}"/>
    <cellStyle name="Hyperlink 2 7" xfId="34558" xr:uid="{71F8DBBE-74EB-47EB-96BF-66799E171B5D}"/>
    <cellStyle name="Hyperlink 2 8" xfId="1393" xr:uid="{489328C7-D6B5-417B-835C-9BAD5CE842FC}"/>
    <cellStyle name="Hyperlink 2 9" xfId="672" xr:uid="{E0DC387C-DA55-4B5C-A4D9-187998A751DA}"/>
    <cellStyle name="Hyperlink 2_VB" xfId="176" xr:uid="{2F7AABDF-73ED-4C20-BD99-73AF4267E271}"/>
    <cellStyle name="Hyperlink 3" xfId="674" xr:uid="{81454D0D-56FF-4B4F-A556-BFA41D08928C}"/>
    <cellStyle name="Hyperlink 3 10" xfId="1416" xr:uid="{A8B294C8-3230-49A0-88AB-A874FEE949F2}"/>
    <cellStyle name="Hyperlink 3 2" xfId="292" xr:uid="{E3AD4EB8-A867-4A44-9B83-A6B068AAE1CE}"/>
    <cellStyle name="Hyperlink 3 2 2" xfId="30114" xr:uid="{A3B1ED8B-ABBB-4FF9-A6D2-E3B0B948233A}"/>
    <cellStyle name="Hyperlink 3 2 3" xfId="37841" xr:uid="{6617E851-2722-4830-8F01-A3A0E955E61F}"/>
    <cellStyle name="Hyperlink 3 2 4" xfId="41662" xr:uid="{0A0A4A65-6070-40B5-B7AD-33199307498E}"/>
    <cellStyle name="Hyperlink 3 3" xfId="1578" xr:uid="{E963EAD8-EB40-446E-B41F-E4EA22FA03D6}"/>
    <cellStyle name="Hyperlink 3 3 2" xfId="12536" xr:uid="{19EECC0B-08AA-4B70-9E7B-7413D8B5BE95}"/>
    <cellStyle name="Hyperlink 3 3 3" xfId="37845" xr:uid="{69992E00-9897-4444-A902-A6BA6EFE6135}"/>
    <cellStyle name="Hyperlink 3 4" xfId="1864" xr:uid="{032FF892-44A8-497A-97D4-50D764EC0E2F}"/>
    <cellStyle name="Hyperlink 3 5" xfId="1407" xr:uid="{2A4C7CF8-B57A-41A3-A4E0-B9A3F270FA62}"/>
    <cellStyle name="Hyperlink 3 6" xfId="1346" xr:uid="{67D8883A-FE6F-4E9D-BD5A-6DB3D3E905DD}"/>
    <cellStyle name="Hyperlink 4" xfId="1427" xr:uid="{0ED055AE-06E5-4DA6-A088-72A3077576AB}"/>
    <cellStyle name="Hyperlink 4 2" xfId="1366" xr:uid="{919427D5-FC33-4E98-A886-E8082E4EABE9}"/>
    <cellStyle name="Hyperlink 4 2 2" xfId="27028" xr:uid="{C85906F8-288C-4455-9707-9C86847B9D1C}"/>
    <cellStyle name="Hyperlink 4 2 2 2" xfId="35922" xr:uid="{BCAFEACB-B659-4FCA-88B6-42C193FC2824}"/>
    <cellStyle name="Hyperlink 4 2 3" xfId="35921" xr:uid="{29C6E458-74AB-484B-B874-AD0E0D47D059}"/>
    <cellStyle name="Hyperlink 4 2 7" xfId="30749" xr:uid="{698A9D20-263D-4863-92AB-5C5E902EF942}"/>
    <cellStyle name="Hyperlink 4 3" xfId="12541" xr:uid="{D8447F98-FD5B-413B-A3AF-3D2B01AE9B6F}"/>
    <cellStyle name="Hyperlink 4 3 2" xfId="27262" xr:uid="{E9CB8C61-8CB6-4DC6-8741-C15EFB65CDC7}"/>
    <cellStyle name="Hyperlink 4 4" xfId="1691" xr:uid="{8CB24422-5DA5-415B-B32D-5B594453B048}"/>
    <cellStyle name="Hyperlink 4 5" xfId="36172" xr:uid="{DC49D63C-D3CC-4336-BD3D-21B93709C9F9}"/>
    <cellStyle name="Hyperlink 5" xfId="1394" xr:uid="{5012BB2E-7FF1-4525-9677-7186F63EC231}"/>
    <cellStyle name="Hyperlink 5 2" xfId="1567" xr:uid="{F3793C99-AE51-46B1-B9FB-6A13DAF7C3D1}"/>
    <cellStyle name="Hyperlink 5 2 2" xfId="12608" xr:uid="{2FB1EB4C-F310-4A60-B706-31B054839A55}"/>
    <cellStyle name="Hyperlink 5 3" xfId="1611" xr:uid="{452FD958-1D08-4ADF-B41E-41FF3C3A31A0}"/>
    <cellStyle name="Hyperlink 5 4" xfId="7333" xr:uid="{0EA1E5A6-2F32-49B5-9A52-56C8839BB472}"/>
    <cellStyle name="Hyperlink 5 5" xfId="27062" xr:uid="{EAA25E39-8480-469C-A5FA-9108EFE12FC4}"/>
    <cellStyle name="Hyperlink 5 6" xfId="31794" xr:uid="{2F2B5540-366E-4DB7-9ADF-795505EB40A3}"/>
    <cellStyle name="Hyperlink 5 7" xfId="36352" xr:uid="{A59244F9-B385-4465-A2FD-1087BCF935BD}"/>
    <cellStyle name="Hyperlink 6" xfId="11957" xr:uid="{A7D0D30E-2941-45BC-8019-D8FBD767D690}"/>
    <cellStyle name="Hyperlink 6 2" xfId="27016" xr:uid="{58BA08D2-BB6E-4F23-A02A-04E16E440726}"/>
    <cellStyle name="Hyperlink 6 3" xfId="34339" xr:uid="{8C3FB22E-16B8-4359-A1E5-58A54A93CF1C}"/>
    <cellStyle name="Hyperlink 6 4" xfId="37663" xr:uid="{54105279-DB72-4100-80AA-930B4989DBDC}"/>
    <cellStyle name="Hyperlink 7" xfId="12646" xr:uid="{45500120-87C9-42C4-A65B-590379F8CD95}"/>
    <cellStyle name="Hyperlink 8" xfId="1614" xr:uid="{F8420876-2417-4ABB-AC23-029409DCA3D2}"/>
    <cellStyle name="Hyperlink 9" xfId="30319" xr:uid="{083F5B62-47C7-4097-A2FA-B0B991B5FAB8}"/>
    <cellStyle name="Input [yellow]" xfId="676" xr:uid="{4EAFF8BA-37EA-4A26-BE80-544B9DF28758}"/>
    <cellStyle name="Input [yellow] 10" xfId="18541" xr:uid="{E5940518-E58D-46B6-8DEE-C5D5266B41B7}"/>
    <cellStyle name="Input [yellow] 10 2" xfId="22354" xr:uid="{94A95A90-80EB-43AE-9F39-B7923E234B65}"/>
    <cellStyle name="Input [yellow] 10 3" xfId="23388" xr:uid="{0B8A064A-12BC-4A15-97FF-748F0186FE71}"/>
    <cellStyle name="Input [yellow] 10 4" xfId="24371" xr:uid="{A7A158ED-8976-4ADA-8661-8CEDB303FB27}"/>
    <cellStyle name="Input [yellow] 10 5" xfId="27996" xr:uid="{9ADE9965-2D3F-48C7-ACA0-49E84CC4042A}"/>
    <cellStyle name="Input [yellow] 11" xfId="24473" xr:uid="{6B06CCE8-6E67-43AB-BE07-327DD88D4553}"/>
    <cellStyle name="Input [yellow] 11 2" xfId="27589" xr:uid="{0311B878-AF7B-4B41-A5CA-36BFD5581798}"/>
    <cellStyle name="Input [yellow] 12" xfId="24885" xr:uid="{388A4A05-752C-4CB0-B61E-606A4B94E49B}"/>
    <cellStyle name="Input [yellow] 12 2" xfId="27432" xr:uid="{C497A376-F205-4047-8664-9E79B86CF49A}"/>
    <cellStyle name="Input [yellow] 13" xfId="25302" xr:uid="{F4E9887D-6662-4D34-84E4-B140AB806A9B}"/>
    <cellStyle name="Input [yellow] 13 2" xfId="28097" xr:uid="{68A74671-60CE-4278-A78E-6C788C8BD758}"/>
    <cellStyle name="Input [yellow] 14" xfId="25142" xr:uid="{ED1AB8BF-89FF-4D98-B70F-764CFEA88B40}"/>
    <cellStyle name="Input [yellow] 14 2" xfId="28108" xr:uid="{7E8893FD-FFB7-4A28-AF43-235D167539B9}"/>
    <cellStyle name="Input [yellow] 15" xfId="25175" xr:uid="{A739409B-28A2-4896-9D00-78EC40AB702D}"/>
    <cellStyle name="Input [yellow] 15 2" xfId="28225" xr:uid="{38276FD2-0B77-40D6-9C56-C80301D13D74}"/>
    <cellStyle name="Input [yellow] 16" xfId="25628" xr:uid="{CD6A7A7C-F55D-400D-97D4-ABF789A8BE56}"/>
    <cellStyle name="Input [yellow] 16 2" xfId="27971" xr:uid="{E384D925-BA2B-4CAC-8FB0-456CD2301EAD}"/>
    <cellStyle name="Input [yellow] 17" xfId="25811" xr:uid="{DC3F1F01-9346-4EE0-AD6C-6669CDB48680}"/>
    <cellStyle name="Input [yellow] 17 2" xfId="28118" xr:uid="{79F4C80F-5CBE-4440-BAF6-659FD78F145E}"/>
    <cellStyle name="Input [yellow] 18" xfId="25691" xr:uid="{DDA780C1-83CF-4E9A-8C32-1AFCB04F71B6}"/>
    <cellStyle name="Input [yellow] 19" xfId="25649" xr:uid="{F8A4FD9A-A8FD-4D88-8885-EEA1141480D9}"/>
    <cellStyle name="Input [yellow] 2" xfId="677" xr:uid="{22F1AB8F-7614-44FE-8D51-1DAF94F4B2D1}"/>
    <cellStyle name="Input [yellow] 2 10" xfId="24886" xr:uid="{36F98A7A-CFEA-4706-BABE-39187BD1C585}"/>
    <cellStyle name="Input [yellow] 2 10 2" xfId="27438" xr:uid="{F2D267D6-E3D5-4049-AC8A-07C5F607CD5B}"/>
    <cellStyle name="Input [yellow] 2 11" xfId="25297" xr:uid="{892DF680-A6F3-4C10-8714-B7558EDEBA7F}"/>
    <cellStyle name="Input [yellow] 2 11 2" xfId="27999" xr:uid="{B257F8F3-EBC6-4281-8DE2-D30A49CA3E85}"/>
    <cellStyle name="Input [yellow] 2 12" xfId="25283" xr:uid="{64ED5B5D-3D0A-4E96-B42E-D18C1051EA69}"/>
    <cellStyle name="Input [yellow] 2 12 2" xfId="27984" xr:uid="{1B3B2DE7-ECCB-434B-98AB-9921607D0C80}"/>
    <cellStyle name="Input [yellow] 2 13" xfId="25272" xr:uid="{652EB16D-D34A-4776-B000-D140EA4AEDEE}"/>
    <cellStyle name="Input [yellow] 2 13 2" xfId="28244" xr:uid="{F2E5B668-ACEE-4B7D-BE01-E3FED07A5FD8}"/>
    <cellStyle name="Input [yellow] 2 14" xfId="25627" xr:uid="{0B8ED134-E0DE-4AEE-B4DD-FB06D0D58D06}"/>
    <cellStyle name="Input [yellow] 2 14 2" xfId="28243" xr:uid="{01B9DBCA-59A9-4BA7-A0C2-7EE2DC7CAEAE}"/>
    <cellStyle name="Input [yellow] 2 15" xfId="25809" xr:uid="{3A45E756-F76A-4ACB-B730-E952A4DD068C}"/>
    <cellStyle name="Input [yellow] 2 15 2" xfId="28262" xr:uid="{9B3ABA1F-457D-4626-AEAB-1C2C43981A07}"/>
    <cellStyle name="Input [yellow] 2 16" xfId="25728" xr:uid="{EE7FF55F-8862-45A2-B650-12B8A8554E95}"/>
    <cellStyle name="Input [yellow] 2 17" xfId="25618" xr:uid="{8CEB6038-33DC-4246-A53F-3ACC16CB1C88}"/>
    <cellStyle name="Input [yellow] 2 18" xfId="25767" xr:uid="{9F59AB70-BD64-4385-99B7-823D754D0DD7}"/>
    <cellStyle name="Input [yellow] 2 19" xfId="25998" xr:uid="{FC9CF093-3E8A-419F-9CB4-D9CA69612CEB}"/>
    <cellStyle name="Input [yellow] 2 2" xfId="3399" xr:uid="{CE631E41-B0FE-4DA5-8B4E-6B130D4842A4}"/>
    <cellStyle name="Input [yellow] 2 2 10" xfId="19091" xr:uid="{1332472A-30C2-42B3-86E1-A918BE3BCAC1}"/>
    <cellStyle name="Input [yellow] 2 2 11" xfId="27549" xr:uid="{2599B88A-9B3B-46D1-8C56-D489EC7076EE}"/>
    <cellStyle name="Input [yellow] 2 2 12" xfId="31297" xr:uid="{F4F16829-B746-48A9-AE7A-B8CF3789EBF4}"/>
    <cellStyle name="Input [yellow] 2 2 13" xfId="34403" xr:uid="{5BCF3EFC-5EB5-4C28-A4F0-1E89D80204DB}"/>
    <cellStyle name="Input [yellow] 2 2 14" xfId="34602" xr:uid="{C7371293-C707-4C56-BC52-C325AA4DBDCA}"/>
    <cellStyle name="Input [yellow] 2 2 2" xfId="6157" xr:uid="{7B9EEBF3-1D83-41ED-A708-1FD450788107}"/>
    <cellStyle name="Input [yellow] 2 2 2 2" xfId="12292" xr:uid="{F55AE66A-9129-4DAB-8E55-2BEA18F80CD2}"/>
    <cellStyle name="Input [yellow] 2 2 2 2 2" xfId="15975" xr:uid="{1F6D7D8A-CE0A-4828-91EE-AAA365B83145}"/>
    <cellStyle name="Input [yellow] 2 2 2 2 3" xfId="17010" xr:uid="{8F5F40FB-BC4B-4664-9D34-D8FD4FCC1A68}"/>
    <cellStyle name="Input [yellow] 2 2 2 2 4" xfId="17980" xr:uid="{2EF02F06-3B91-4EA1-9AF6-3E73AB7AC280}"/>
    <cellStyle name="Input [yellow] 2 2 2 2 5" xfId="21751" xr:uid="{F2640E65-2B4D-4199-9CF9-E12D50A5B9A1}"/>
    <cellStyle name="Input [yellow] 2 2 2 2 6" xfId="22925" xr:uid="{518ED5E4-3C9E-4AC1-BF5F-749CE5CCFF98}"/>
    <cellStyle name="Input [yellow] 2 2 2 2 7" xfId="23956" xr:uid="{6C8AB1FD-77E3-43CF-82A2-FCEA680F0FE0}"/>
    <cellStyle name="Input [yellow] 2 2 2 3" xfId="10820" xr:uid="{C7F55283-F4BF-46E9-9CFC-C32E215F6598}"/>
    <cellStyle name="Input [yellow] 2 2 2 3 2" xfId="15253" xr:uid="{DD00D8E1-43FF-49E2-AE41-A8E82FD80BD2}"/>
    <cellStyle name="Input [yellow] 2 2 2 3 3" xfId="13580" xr:uid="{8CEF28FB-9CD9-4B5A-AEE4-D95794B74DA0}"/>
    <cellStyle name="Input [yellow] 2 2 2 3 4" xfId="14807" xr:uid="{8AA511B6-C7B5-4BDD-AFBC-FA909443DEAC}"/>
    <cellStyle name="Input [yellow] 2 2 2 3 5" xfId="21053" xr:uid="{EA977CED-D761-4B9B-9163-3203FEACB5E6}"/>
    <cellStyle name="Input [yellow] 2 2 2 3 6" xfId="21986" xr:uid="{8AA08280-4877-4A56-871F-5A0C7608DC7C}"/>
    <cellStyle name="Input [yellow] 2 2 2 3 7" xfId="20905" xr:uid="{C4109F3F-4B70-4597-9818-CB757E7D17CF}"/>
    <cellStyle name="Input [yellow] 2 2 2 4" xfId="14272" xr:uid="{EDE85D4D-5DEA-4894-8178-7C4DBBA49F69}"/>
    <cellStyle name="Input [yellow] 2 2 2 5" xfId="14093" xr:uid="{79D28A6C-04E7-431D-A29B-826E67923F49}"/>
    <cellStyle name="Input [yellow] 2 2 2 6" xfId="14822" xr:uid="{869881B3-1F6F-499C-A9F0-9B2349ABE461}"/>
    <cellStyle name="Input [yellow] 2 2 2 7" xfId="20035" xr:uid="{836C94EF-10B8-43B8-8072-5DEBD7CC3354}"/>
    <cellStyle name="Input [yellow] 2 2 2 8" xfId="20823" xr:uid="{30D0FD98-AD4C-40A7-A0BB-42316BA89049}"/>
    <cellStyle name="Input [yellow] 2 2 2 9" xfId="20784" xr:uid="{BA65A5A8-6FAC-4C89-9177-EB2C9FECBCEB}"/>
    <cellStyle name="Input [yellow] 2 2 3" xfId="7231" xr:uid="{3D96E8EE-7F24-4685-8FE4-537DB84A889E}"/>
    <cellStyle name="Input [yellow] 2 2 3 2" xfId="12422" xr:uid="{B2185462-D96B-4041-B2A9-2E73BEFA04E4}"/>
    <cellStyle name="Input [yellow] 2 2 3 2 2" xfId="16105" xr:uid="{E389BB0E-BDCB-43E7-9D1D-4CA68649214C}"/>
    <cellStyle name="Input [yellow] 2 2 3 2 3" xfId="17139" xr:uid="{A16088D3-7609-4007-8DF3-4DB11530F371}"/>
    <cellStyle name="Input [yellow] 2 2 3 2 4" xfId="18110" xr:uid="{382A8E03-16AF-4D04-B43D-2AA09AB3E2EC}"/>
    <cellStyle name="Input [yellow] 2 2 3 2 5" xfId="21881" xr:uid="{3202BF5C-1E57-4276-81AD-04B1BAFE891B}"/>
    <cellStyle name="Input [yellow] 2 2 3 2 6" xfId="23050" xr:uid="{034CE3F8-835E-4384-9BBE-B6CC9076D87D}"/>
    <cellStyle name="Input [yellow] 2 2 3 2 7" xfId="24086" xr:uid="{751CF9DC-9F9E-47F9-B7CF-4D16B473300F}"/>
    <cellStyle name="Input [yellow] 2 2 3 3" xfId="14559" xr:uid="{F8F6DAC7-51BD-44B5-A6C0-43036B387266}"/>
    <cellStyle name="Input [yellow] 2 2 3 4" xfId="14791" xr:uid="{ABB3069F-1029-4D9F-8431-CBA385D7E628}"/>
    <cellStyle name="Input [yellow] 2 2 3 5" xfId="15086" xr:uid="{0EAA226A-5DEF-4628-B3AE-769674AC3432}"/>
    <cellStyle name="Input [yellow] 2 2 3 6" xfId="20357" xr:uid="{8B4E5AE7-B985-4160-B674-E29C24017B61}"/>
    <cellStyle name="Input [yellow] 2 2 3 7" xfId="19811" xr:uid="{EA0A8315-D653-407F-8562-DDF0357239C1}"/>
    <cellStyle name="Input [yellow] 2 2 3 8" xfId="20644" xr:uid="{B255062D-369D-4736-A127-E88093EE7F6E}"/>
    <cellStyle name="Input [yellow] 2 2 4" xfId="12024" xr:uid="{E4C64081-E38A-45D1-B6EF-233689E6EAAC}"/>
    <cellStyle name="Input [yellow] 2 2 4 2" xfId="15708" xr:uid="{C71E4D8D-B42E-4150-A88A-499D96D5A5AB}"/>
    <cellStyle name="Input [yellow] 2 2 4 3" xfId="16745" xr:uid="{9A045B52-CD15-4721-987C-706B66891272}"/>
    <cellStyle name="Input [yellow] 2 2 4 4" xfId="17713" xr:uid="{9FA20392-1D1C-4864-94AA-F8F1E3272A16}"/>
    <cellStyle name="Input [yellow] 2 2 4 5" xfId="21486" xr:uid="{A388AA09-963B-49CF-9362-1230F95D5909}"/>
    <cellStyle name="Input [yellow] 2 2 4 6" xfId="22677" xr:uid="{A24AF3F9-42D5-43A9-BF0C-F8146E6EA5EC}"/>
    <cellStyle name="Input [yellow] 2 2 4 7" xfId="23689" xr:uid="{6E4893DA-B2CF-45DC-859D-D40755F79EA3}"/>
    <cellStyle name="Input [yellow] 2 2 5" xfId="13607" xr:uid="{A62B4013-D295-49E3-81AB-92AE50955ED0}"/>
    <cellStyle name="Input [yellow] 2 2 6" xfId="13184" xr:uid="{821E0D63-0E2E-4676-9234-F840F6D91442}"/>
    <cellStyle name="Input [yellow] 2 2 7" xfId="15360" xr:uid="{D1420BF0-1460-4A6A-805D-E102D80AB0E5}"/>
    <cellStyle name="Input [yellow] 2 2 8" xfId="19230" xr:uid="{C2A59AA4-C252-471F-99F1-D7DE15CD2C1E}"/>
    <cellStyle name="Input [yellow] 2 2 9" xfId="22095" xr:uid="{DE5776C9-7459-4431-A71F-548B95D41CA1}"/>
    <cellStyle name="Input [yellow] 2 20" xfId="26066" xr:uid="{B2114586-E72D-470B-B673-9A0B4B18F65E}"/>
    <cellStyle name="Input [yellow] 2 21" xfId="26270" xr:uid="{F0258405-607E-4F09-93CE-E08DCF4BFBA5}"/>
    <cellStyle name="Input [yellow] 2 22" xfId="26504" xr:uid="{33BC7CE9-98CE-4895-AD7E-F9469B9D0492}"/>
    <cellStyle name="Input [yellow] 2 23" xfId="26527" xr:uid="{69E1A7BF-8CAC-4359-A203-5999EAABC8F6}"/>
    <cellStyle name="Input [yellow] 2 24" xfId="26609" xr:uid="{731BB057-C9AC-4ABB-9AF8-964A8EF6392F}"/>
    <cellStyle name="Input [yellow] 2 25" xfId="26544" xr:uid="{6F2088D0-A68D-4F33-A941-27B713DB9A7F}"/>
    <cellStyle name="Input [yellow] 2 26" xfId="28449" xr:uid="{2348A6CA-8EA6-4EE3-9482-64EB4A1B3A4C}"/>
    <cellStyle name="Input [yellow] 2 27" xfId="28466" xr:uid="{1CA3CA86-DF01-417A-82A2-8435FB13D170}"/>
    <cellStyle name="Input [yellow] 2 28" xfId="28492" xr:uid="{0A57E49B-439F-48D4-8520-B32E973EBBD2}"/>
    <cellStyle name="Input [yellow] 2 29" xfId="28332" xr:uid="{B4EC8318-152D-45E6-B4A9-53ED0956F51E}"/>
    <cellStyle name="Input [yellow] 2 3" xfId="3427" xr:uid="{C50201A1-B65C-488B-8530-96F22F1D5160}"/>
    <cellStyle name="Input [yellow] 2 3 10" xfId="27852" xr:uid="{D738A5DD-4AC1-4664-8ED6-DBBB13232175}"/>
    <cellStyle name="Input [yellow] 2 3 2" xfId="7244" xr:uid="{1A31242F-0E31-4AF4-B7B8-98DD25BB40D9}"/>
    <cellStyle name="Input [yellow] 2 3 2 2" xfId="12435" xr:uid="{3C5F995A-C929-4F0F-B939-025B4473F9E9}"/>
    <cellStyle name="Input [yellow] 2 3 2 2 2" xfId="16118" xr:uid="{3C65F69E-73BD-44F8-9E7C-DE08053308C0}"/>
    <cellStyle name="Input [yellow] 2 3 2 2 3" xfId="17152" xr:uid="{6DDDB2D3-9BA2-459F-AFF3-E2E3F3646A16}"/>
    <cellStyle name="Input [yellow] 2 3 2 2 4" xfId="18123" xr:uid="{EBB3BA8A-B3F6-49DE-913F-143498711EDA}"/>
    <cellStyle name="Input [yellow] 2 3 2 2 5" xfId="21894" xr:uid="{4C25E307-67B0-48C3-89C3-55046ABEBB92}"/>
    <cellStyle name="Input [yellow] 2 3 2 2 6" xfId="23063" xr:uid="{2AA8796C-A38D-44FB-B060-53FC83A35FA8}"/>
    <cellStyle name="Input [yellow] 2 3 2 2 7" xfId="24099" xr:uid="{65A3129D-9917-4A51-B27A-40143B752D76}"/>
    <cellStyle name="Input [yellow] 2 3 2 3" xfId="14572" xr:uid="{C7A8D4D5-7975-48C6-B86C-44A12C98DA3F}"/>
    <cellStyle name="Input [yellow] 2 3 2 4" xfId="15124" xr:uid="{0A13CEAE-24A2-4989-8D60-779403594A7F}"/>
    <cellStyle name="Input [yellow] 2 3 2 5" xfId="14446" xr:uid="{5A2264D1-E8F8-4688-9147-87251BA815EB}"/>
    <cellStyle name="Input [yellow] 2 3 2 6" xfId="20370" xr:uid="{AAE1D8FC-5A09-426C-8260-084C2B178724}"/>
    <cellStyle name="Input [yellow] 2 3 2 7" xfId="20858" xr:uid="{1EB54AF2-6F88-4F39-ACAC-A4DEAC14BD50}"/>
    <cellStyle name="Input [yellow] 2 3 2 8" xfId="23258" xr:uid="{499F9C96-D920-449D-A70A-E8AE73CF01DF}"/>
    <cellStyle name="Input [yellow] 2 3 3" xfId="12037" xr:uid="{C015CD22-DA4D-4800-8908-AA87B2F8124E}"/>
    <cellStyle name="Input [yellow] 2 3 3 2" xfId="15721" xr:uid="{CEE6CEEC-530F-473E-8311-B510E952AB23}"/>
    <cellStyle name="Input [yellow] 2 3 3 3" xfId="16758" xr:uid="{99AE0BC5-1B3B-4946-AA74-D53813C484A0}"/>
    <cellStyle name="Input [yellow] 2 3 3 4" xfId="17726" xr:uid="{DB57BCD9-7284-4D42-B974-32BB20E10714}"/>
    <cellStyle name="Input [yellow] 2 3 3 5" xfId="21499" xr:uid="{C536E98C-C329-4F38-85F0-90E238724952}"/>
    <cellStyle name="Input [yellow] 2 3 3 6" xfId="22689" xr:uid="{60E02C57-6653-41F7-B855-F71BCCCB1ADC}"/>
    <cellStyle name="Input [yellow] 2 3 3 7" xfId="23702" xr:uid="{3DEE6F36-C10C-49D2-9FD8-CE74C6F2AC31}"/>
    <cellStyle name="Input [yellow] 2 3 4" xfId="13620" xr:uid="{F74298AD-7A23-407A-8BCE-373D42428CE0}"/>
    <cellStyle name="Input [yellow] 2 3 5" xfId="14831" xr:uid="{F886FB53-3941-4584-9ACF-B204825DFACB}"/>
    <cellStyle name="Input [yellow] 2 3 6" xfId="14484" xr:uid="{5B952B05-A04B-47CF-B6C9-37DC5E99CC6B}"/>
    <cellStyle name="Input [yellow] 2 3 7" xfId="19250" xr:uid="{E9627225-0F50-494A-A41B-61493C4C843B}"/>
    <cellStyle name="Input [yellow] 2 3 8" xfId="20226" xr:uid="{6FAE0D24-F94B-4019-B6EE-253E6E60C8D0}"/>
    <cellStyle name="Input [yellow] 2 3 9" xfId="20718" xr:uid="{C58E06E8-DB54-4B18-B9BB-B889ECF6080B}"/>
    <cellStyle name="Input [yellow] 2 30" xfId="28735" xr:uid="{DB3CBF89-EE61-4C52-94B2-9668069DDE65}"/>
    <cellStyle name="Input [yellow] 2 31" xfId="28879" xr:uid="{FBA802D6-8ADB-4DFD-B7FB-7CF501759C15}"/>
    <cellStyle name="Input [yellow] 2 32" xfId="29085" xr:uid="{F85C9325-9027-438F-A10A-28A06D0DD252}"/>
    <cellStyle name="Input [yellow] 2 33" xfId="29016" xr:uid="{15195EB4-DE50-4386-9E93-F3DAC1DF812E}"/>
    <cellStyle name="Input [yellow] 2 34" xfId="29164" xr:uid="{1691359B-6CB0-4FDE-A141-A660297E5D28}"/>
    <cellStyle name="Input [yellow] 2 35" xfId="29099" xr:uid="{7884324E-E1C8-40E7-BE9C-72E3D66BAF0D}"/>
    <cellStyle name="Input [yellow] 2 36" xfId="29359" xr:uid="{7E605D9F-4031-4EBA-A91E-A9E003B18E64}"/>
    <cellStyle name="Input [yellow] 2 37" xfId="29430" xr:uid="{1DBF5532-26A3-4A37-8507-166ADA7905CE}"/>
    <cellStyle name="Input [yellow] 2 38" xfId="29548" xr:uid="{39C5A55B-251E-4703-8829-396431F6EB4F}"/>
    <cellStyle name="Input [yellow] 2 39" xfId="29737" xr:uid="{80A8CB8D-4FA7-4079-8535-1057E3594FE4}"/>
    <cellStyle name="Input [yellow] 2 4" xfId="12791" xr:uid="{8BB4B9EA-347A-41D9-81AF-93F72BABA0A7}"/>
    <cellStyle name="Input [yellow] 2 4 2" xfId="16266" xr:uid="{5E5586FA-4131-4CED-958F-D64BB23BD5A2}"/>
    <cellStyle name="Input [yellow] 2 4 3" xfId="17277" xr:uid="{AA5D43BC-51F6-4CC8-A5F8-5C63BC70578F}"/>
    <cellStyle name="Input [yellow] 2 4 4" xfId="18220" xr:uid="{244DBE7C-E636-4D79-B80D-4F3EA52EBFBF}"/>
    <cellStyle name="Input [yellow] 2 4 5" xfId="22045" xr:uid="{D0687DF6-7139-4CB9-9695-66C069E284A9}"/>
    <cellStyle name="Input [yellow] 2 4 6" xfId="23168" xr:uid="{D9AFADAA-C8C5-4E52-86D1-09139964C6B1}"/>
    <cellStyle name="Input [yellow] 2 4 7" xfId="24196" xr:uid="{002D0AF1-914F-4FE0-934F-99DF4CCB0EED}"/>
    <cellStyle name="Input [yellow] 2 4 8" xfId="27544" xr:uid="{B04F40ED-3793-427D-BA78-A225699B152E}"/>
    <cellStyle name="Input [yellow] 2 40" xfId="30062" xr:uid="{7363C949-90BC-4650-B40F-184352F547A4}"/>
    <cellStyle name="Input [yellow] 2 41" xfId="30107" xr:uid="{A14C4886-5BA7-4D43-835B-C8F95F52B12C}"/>
    <cellStyle name="Input [yellow] 2 42" xfId="30218" xr:uid="{C722BB25-CBB0-40F6-812E-6DFB866035E4}"/>
    <cellStyle name="Input [yellow] 2 43" xfId="34785" xr:uid="{378109FD-CCFE-4709-9065-A9B8A8F93C3F}"/>
    <cellStyle name="Input [yellow] 2 44" xfId="34809" xr:uid="{CE2E6D00-6418-4A72-9F82-A933DB096D1D}"/>
    <cellStyle name="Input [yellow] 2 45" xfId="34800" xr:uid="{48175C14-B681-49A5-854F-44B46EDF0DBA}"/>
    <cellStyle name="Input [yellow] 2 46" xfId="34948" xr:uid="{3C98D542-24AF-4115-ACF3-E71796BABC50}"/>
    <cellStyle name="Input [yellow] 2 47" xfId="35093" xr:uid="{260EBCD4-4904-4841-B0B7-F38F7ED9EC76}"/>
    <cellStyle name="Input [yellow] 2 5" xfId="12990" xr:uid="{F570843D-F0B5-4EA7-A171-39CE98E05AD9}"/>
    <cellStyle name="Input [yellow] 2 5 2" xfId="16353" xr:uid="{8B84A393-C0B4-480C-8067-EA7F08F451DF}"/>
    <cellStyle name="Input [yellow] 2 5 3" xfId="17335" xr:uid="{9C0B6C38-B86B-4104-8AAE-E798645301FC}"/>
    <cellStyle name="Input [yellow] 2 5 4" xfId="18269" xr:uid="{3D6B0AD0-F77D-43B4-9EAC-9BD876D38DDA}"/>
    <cellStyle name="Input [yellow] 2 5 5" xfId="22129" xr:uid="{DACEDAE8-B029-4518-ACE1-71F77E022371}"/>
    <cellStyle name="Input [yellow] 2 5 6" xfId="23236" xr:uid="{DB255E37-BB40-487C-8D65-DF3B3B13BA6F}"/>
    <cellStyle name="Input [yellow] 2 5 7" xfId="24245" xr:uid="{ADAE8494-FBA0-4691-BF3D-CF40DFF2C6AC}"/>
    <cellStyle name="Input [yellow] 2 5 8" xfId="28065" xr:uid="{C0DF5022-E009-4AF3-97F7-790D2B7E1C52}"/>
    <cellStyle name="Input [yellow] 2 6" xfId="13064" xr:uid="{4AFEACC9-56CC-4A3D-A981-220AD3D7E0EA}"/>
    <cellStyle name="Input [yellow] 2 6 2" xfId="16405" xr:uid="{F2B5927F-0420-4BEE-97B7-38BF910A9C04}"/>
    <cellStyle name="Input [yellow] 2 6 3" xfId="17385" xr:uid="{2D307F5A-330D-4E8E-9D16-FB2433BEF9C8}"/>
    <cellStyle name="Input [yellow] 2 6 4" xfId="18318" xr:uid="{E7103129-06AA-4DFB-BFC9-146BBD41C27D}"/>
    <cellStyle name="Input [yellow] 2 6 5" xfId="22179" xr:uid="{8E9AE654-7209-4612-A0BA-D393E0651377}"/>
    <cellStyle name="Input [yellow] 2 6 6" xfId="23290" xr:uid="{A2FA8CE4-F445-4C28-8F8F-8490145BF22D}"/>
    <cellStyle name="Input [yellow] 2 6 7" xfId="24294" xr:uid="{95694651-394D-456A-A33B-68C866A3AB74}"/>
    <cellStyle name="Input [yellow] 2 6 8" xfId="28105" xr:uid="{DCBFDEFD-E296-4359-B4CA-5770C7155650}"/>
    <cellStyle name="Input [yellow] 2 7" xfId="13112" xr:uid="{D25D2B69-BEDD-4CD8-9BFC-581BF13D73D8}"/>
    <cellStyle name="Input [yellow] 2 7 2" xfId="16446" xr:uid="{208B6E0C-1559-4682-9CB8-208971034A98}"/>
    <cellStyle name="Input [yellow] 2 7 3" xfId="17426" xr:uid="{92304443-B424-4E76-B18D-0C1CFA2BDF6B}"/>
    <cellStyle name="Input [yellow] 2 7 4" xfId="18359" xr:uid="{BEA8D8F5-F630-49AF-A677-A2DE33DA012F}"/>
    <cellStyle name="Input [yellow] 2 7 5" xfId="22221" xr:uid="{6CA065D1-3B20-4B33-909D-E5C72E56BA7B}"/>
    <cellStyle name="Input [yellow] 2 7 6" xfId="23333" xr:uid="{8A5FEF2C-43F8-4FFD-B141-2FC109956B3D}"/>
    <cellStyle name="Input [yellow] 2 7 7" xfId="24335" xr:uid="{0B325C1E-363D-42CB-98E7-ACF52DDA69A5}"/>
    <cellStyle name="Input [yellow] 2 7 8" xfId="28084" xr:uid="{406A3AA8-0A84-41E2-9DF0-B861818F75CA}"/>
    <cellStyle name="Input [yellow] 2 8" xfId="18520" xr:uid="{2A9B1DB0-C5CA-4DE7-B5D6-C39C213DDF86}"/>
    <cellStyle name="Input [yellow] 2 8 2" xfId="22339" xr:uid="{7582EC66-393A-4728-B93C-7CB9BCB1E858}"/>
    <cellStyle name="Input [yellow] 2 8 3" xfId="23381" xr:uid="{C13BA380-2ADC-456D-9B0C-5C5D4E3C1B15}"/>
    <cellStyle name="Input [yellow] 2 8 4" xfId="24365" xr:uid="{EA5372ED-10D5-49FB-B26D-035A21438972}"/>
    <cellStyle name="Input [yellow] 2 8 5" xfId="28140" xr:uid="{09ADF227-7934-4E44-B68A-7160282230C5}"/>
    <cellStyle name="Input [yellow] 2 9" xfId="24487" xr:uid="{4F6804FD-AB55-4BAB-915C-28CD25BA291E}"/>
    <cellStyle name="Input [yellow] 2 9 2" xfId="28167" xr:uid="{173F593A-7632-495C-BED5-9D8AFDA44B0D}"/>
    <cellStyle name="Input [yellow] 20" xfId="25715" xr:uid="{2E077679-BEF1-44C3-AC6E-A6F4BE6C835B}"/>
    <cellStyle name="Input [yellow] 21" xfId="25943" xr:uid="{89968B3C-EF20-4443-BB7B-C945C0765457}"/>
    <cellStyle name="Input [yellow] 22" xfId="26042" xr:uid="{549A5372-E097-4C1A-8E38-7BFF85CCDB03}"/>
    <cellStyle name="Input [yellow] 23" xfId="26257" xr:uid="{11ADD239-6CB5-421E-AFD3-B7191058A62E}"/>
    <cellStyle name="Input [yellow] 24" xfId="26472" xr:uid="{19CA4C56-DFFE-4883-BE6E-B8BDB3028646}"/>
    <cellStyle name="Input [yellow] 25" xfId="26459" xr:uid="{2A6C4100-0675-4450-B380-81A2662F29A5}"/>
    <cellStyle name="Input [yellow] 26" xfId="26580" xr:uid="{28D95B6E-6C2B-4D0D-8F9A-9AF2707A9FEA}"/>
    <cellStyle name="Input [yellow] 27" xfId="26563" xr:uid="{B41C5D59-EA76-4258-A508-4DF3271BA53F}"/>
    <cellStyle name="Input [yellow] 28" xfId="28448" xr:uid="{038E4EA7-12A2-4EF2-B742-DAFA46BFDA35}"/>
    <cellStyle name="Input [yellow] 29" xfId="28503" xr:uid="{97A22F24-769C-4C87-A4E9-DEA4984B933B}"/>
    <cellStyle name="Input [yellow] 3" xfId="678" xr:uid="{8C9B5D13-F697-482B-B229-95042451A224}"/>
    <cellStyle name="Input [yellow] 3 10" xfId="24887" xr:uid="{2574FB7F-3810-4B05-AE33-E78BB608B7D0}"/>
    <cellStyle name="Input [yellow] 3 10 2" xfId="27607" xr:uid="{6ED7A76D-CD4F-4EA0-8D65-2993BFE50A28}"/>
    <cellStyle name="Input [yellow] 3 11" xfId="25012" xr:uid="{E39F6FE2-451F-48F5-95D7-704ED0DA8AD3}"/>
    <cellStyle name="Input [yellow] 3 11 2" xfId="27535" xr:uid="{B37B20D8-8569-4A30-B99D-6BBBA2F339EE}"/>
    <cellStyle name="Input [yellow] 3 12" xfId="25143" xr:uid="{4989C65C-DA48-4758-BDFC-439BDCC400EC}"/>
    <cellStyle name="Input [yellow] 3 12 2" xfId="27784" xr:uid="{620F4DBE-3CD1-4C23-8469-92B126D8E916}"/>
    <cellStyle name="Input [yellow] 3 13" xfId="25313" xr:uid="{0746A457-BDAD-45E4-8C18-D6E61ABF21B0}"/>
    <cellStyle name="Input [yellow] 3 13 2" xfId="27975" xr:uid="{4264627B-C4FF-449B-BB57-11862A501F82}"/>
    <cellStyle name="Input [yellow] 3 14" xfId="25741" xr:uid="{E869FD2E-B007-4CC5-A8E7-DDED213D4C4A}"/>
    <cellStyle name="Input [yellow] 3 14 2" xfId="27742" xr:uid="{17355AA0-5DC9-47A1-B466-55B84E7BA9D7}"/>
    <cellStyle name="Input [yellow] 3 15" xfId="25808" xr:uid="{0EEE3181-2380-4567-BD88-89B0AF6FED30}"/>
    <cellStyle name="Input [yellow] 3 15 2" xfId="28148" xr:uid="{E91981D9-B1F2-4047-A9F7-DD7FED1E8F8F}"/>
    <cellStyle name="Input [yellow] 3 16" xfId="25623" xr:uid="{1B056262-A335-4B95-8BBE-2BBD1ADE4BBD}"/>
    <cellStyle name="Input [yellow] 3 17" xfId="25650" xr:uid="{4514C003-1F22-44CD-BC5D-5B11676B01F0}"/>
    <cellStyle name="Input [yellow] 3 18" xfId="25814" xr:uid="{ACF04E33-E5AD-4964-9699-B44AC690F169}"/>
    <cellStyle name="Input [yellow] 3 19" xfId="25944" xr:uid="{6169ED64-4841-4EFA-ABD2-F2EE55DB1742}"/>
    <cellStyle name="Input [yellow] 3 2" xfId="3403" xr:uid="{86657C80-15C3-4896-B117-368110094D86}"/>
    <cellStyle name="Input [yellow] 3 2 10" xfId="18591" xr:uid="{FD9C83B4-85A3-4A2D-8BDB-4B038AC0C3E5}"/>
    <cellStyle name="Input [yellow] 3 2 11" xfId="27785" xr:uid="{52FC4598-EDAD-4143-A138-69BE33FA8D9A}"/>
    <cellStyle name="Input [yellow] 3 2 12" xfId="31298" xr:uid="{F5178D41-D8DF-4CB2-ABE3-1FBBF0926D05}"/>
    <cellStyle name="Input [yellow] 3 2 13" xfId="34404" xr:uid="{66C69140-E560-4093-AC84-012EC5642B59}"/>
    <cellStyle name="Input [yellow] 3 2 14" xfId="34603" xr:uid="{C8BCB0FC-CCD7-435B-8A3E-307F71EF4276}"/>
    <cellStyle name="Input [yellow] 3 2 2" xfId="6160" xr:uid="{4C6F9F17-3CB6-4BAF-85C6-3E6E94753B9D}"/>
    <cellStyle name="Input [yellow] 3 2 2 2" xfId="12294" xr:uid="{E12C2B8D-1792-4974-BBB4-87862DF11E85}"/>
    <cellStyle name="Input [yellow] 3 2 2 2 2" xfId="15977" xr:uid="{D8FFD90E-BF53-466B-9F15-D7A6722C44EB}"/>
    <cellStyle name="Input [yellow] 3 2 2 2 3" xfId="17012" xr:uid="{08E6158D-EBF6-43D9-818A-7E5194D80377}"/>
    <cellStyle name="Input [yellow] 3 2 2 2 4" xfId="17982" xr:uid="{F6820938-1886-407B-9EF4-8B38D3C4F855}"/>
    <cellStyle name="Input [yellow] 3 2 2 2 5" xfId="21753" xr:uid="{D7C7285E-2C53-4518-B9AC-EC4FFCBE3687}"/>
    <cellStyle name="Input [yellow] 3 2 2 2 6" xfId="22927" xr:uid="{23AF7823-D5A3-43C6-A70E-C1D88A208D61}"/>
    <cellStyle name="Input [yellow] 3 2 2 2 7" xfId="23958" xr:uid="{279C1691-EAF5-49F7-A77C-654DD412EB06}"/>
    <cellStyle name="Input [yellow] 3 2 2 3" xfId="10821" xr:uid="{8F040F3E-0E7E-43FE-B7F3-7B22DFCC193A}"/>
    <cellStyle name="Input [yellow] 3 2 2 3 2" xfId="15254" xr:uid="{899F721B-FE18-457F-9474-A8FD3D227443}"/>
    <cellStyle name="Input [yellow] 3 2 2 3 3" xfId="14802" xr:uid="{2F92646C-C2CD-4D60-9356-24B34DBA76A5}"/>
    <cellStyle name="Input [yellow] 3 2 2 3 4" xfId="13221" xr:uid="{BAD61CA7-2C88-448D-91FF-A8C511CDB496}"/>
    <cellStyle name="Input [yellow] 3 2 2 3 5" xfId="21054" xr:uid="{50F1B5C8-418A-4DCE-B006-1265D6AE3842}"/>
    <cellStyle name="Input [yellow] 3 2 2 3 6" xfId="21137" xr:uid="{5DBB9EF9-443F-4C66-A511-E5247E469F14}"/>
    <cellStyle name="Input [yellow] 3 2 2 3 7" xfId="19861" xr:uid="{31437EFE-1745-4977-A567-25D54194231F}"/>
    <cellStyle name="Input [yellow] 3 2 2 4" xfId="14274" xr:uid="{BFED9EA0-B4CD-4822-B6EA-A1E5B31AB742}"/>
    <cellStyle name="Input [yellow] 3 2 2 5" xfId="15116" xr:uid="{9CC33338-095E-45AC-B373-FE60F541C226}"/>
    <cellStyle name="Input [yellow] 3 2 2 6" xfId="14766" xr:uid="{EB8B2ACB-3411-4A8A-ADF1-E031AE86D432}"/>
    <cellStyle name="Input [yellow] 3 2 2 7" xfId="20038" xr:uid="{6E2868A6-CCC3-41DF-B52D-5CB65B7A6505}"/>
    <cellStyle name="Input [yellow] 3 2 2 8" xfId="21183" xr:uid="{86B9262C-3923-4B40-91F0-6E5F5F31F6FA}"/>
    <cellStyle name="Input [yellow] 3 2 2 9" xfId="20575" xr:uid="{4E591BEC-9237-4EBC-8410-46C02945786B}"/>
    <cellStyle name="Input [yellow] 3 2 3" xfId="7234" xr:uid="{25BFC089-9335-4159-A933-2E41FD6120A0}"/>
    <cellStyle name="Input [yellow] 3 2 3 2" xfId="12425" xr:uid="{71B05D4E-6EEE-4575-B68D-DE02A0DE2339}"/>
    <cellStyle name="Input [yellow] 3 2 3 2 2" xfId="16108" xr:uid="{0716E5C6-9181-4624-A2B7-3110F11E5F95}"/>
    <cellStyle name="Input [yellow] 3 2 3 2 3" xfId="17142" xr:uid="{7C41A674-9E51-42A8-AADC-9F5DACC098B8}"/>
    <cellStyle name="Input [yellow] 3 2 3 2 4" xfId="18113" xr:uid="{15DC76EB-F58F-474E-8C12-FDCEF956D610}"/>
    <cellStyle name="Input [yellow] 3 2 3 2 5" xfId="21884" xr:uid="{278A69AC-C99B-421F-9B67-406B86DF30CD}"/>
    <cellStyle name="Input [yellow] 3 2 3 2 6" xfId="23053" xr:uid="{67FD5103-4AE7-4363-B473-67E58D925CD7}"/>
    <cellStyle name="Input [yellow] 3 2 3 2 7" xfId="24089" xr:uid="{9508FA34-198C-4DEF-83D3-ECB5D1BCF903}"/>
    <cellStyle name="Input [yellow] 3 2 3 3" xfId="14562" xr:uid="{EF25FF47-F60A-4957-A18E-8199C78CC1D9}"/>
    <cellStyle name="Input [yellow] 3 2 3 4" xfId="13514" xr:uid="{80EB4D4C-C684-4CBB-9345-ADB631182B81}"/>
    <cellStyle name="Input [yellow] 3 2 3 5" xfId="14902" xr:uid="{AD7F77B5-07E3-487A-8B0E-7628AF41F6A6}"/>
    <cellStyle name="Input [yellow] 3 2 3 6" xfId="20360" xr:uid="{3E1AAAA6-C393-44AE-B0F6-11D7FB36A2CA}"/>
    <cellStyle name="Input [yellow] 3 2 3 7" xfId="20921" xr:uid="{55F1C6F5-E43A-4E3A-9199-5FD4B45013DB}"/>
    <cellStyle name="Input [yellow] 3 2 3 8" xfId="18698" xr:uid="{A3249DA2-A28D-496A-9CB4-A47B32CCAB5E}"/>
    <cellStyle name="Input [yellow] 3 2 4" xfId="12027" xr:uid="{A9524DC6-F58D-4E08-B4BA-5A7FFC5A4426}"/>
    <cellStyle name="Input [yellow] 3 2 4 2" xfId="15711" xr:uid="{DDBF0ACB-6348-489E-B735-2E276D470EDA}"/>
    <cellStyle name="Input [yellow] 3 2 4 3" xfId="16748" xr:uid="{DD324C3F-A723-49C0-9388-DEDEB09F7FC5}"/>
    <cellStyle name="Input [yellow] 3 2 4 4" xfId="17716" xr:uid="{56EEE9FC-B921-4E96-871C-65D2289FECF9}"/>
    <cellStyle name="Input [yellow] 3 2 4 5" xfId="21489" xr:uid="{CE614E34-345A-4615-998A-FA5F5E1678EA}"/>
    <cellStyle name="Input [yellow] 3 2 4 6" xfId="22680" xr:uid="{28969B08-FDB5-4211-881C-343830940809}"/>
    <cellStyle name="Input [yellow] 3 2 4 7" xfId="23692" xr:uid="{9CEE75B6-9EB2-409D-8C90-640878571442}"/>
    <cellStyle name="Input [yellow] 3 2 5" xfId="13610" xr:uid="{CEC3CA06-434F-4BD6-A21D-D9D090266802}"/>
    <cellStyle name="Input [yellow] 3 2 6" xfId="16216" xr:uid="{4FD26A2B-73C1-45CF-9196-34A0616315D4}"/>
    <cellStyle name="Input [yellow] 3 2 7" xfId="15049" xr:uid="{DAFB7A1E-82BF-4CE8-81C0-CF2973FFC5D0}"/>
    <cellStyle name="Input [yellow] 3 2 8" xfId="19234" xr:uid="{CF231A3F-993D-41EC-B689-8A4FEC44744B}"/>
    <cellStyle name="Input [yellow] 3 2 9" xfId="20785" xr:uid="{9144F8FE-97CE-4880-92E9-3489C41B1A57}"/>
    <cellStyle name="Input [yellow] 3 20" xfId="26006" xr:uid="{E2117ACE-53D8-43B4-9B67-30618152BEFC}"/>
    <cellStyle name="Input [yellow] 3 21" xfId="26236" xr:uid="{35DB717A-46A6-4428-80FA-819C5ECBEF72}"/>
    <cellStyle name="Input [yellow] 3 22" xfId="26517" xr:uid="{45436631-EC7C-4878-8389-2557AD87EAAA}"/>
    <cellStyle name="Input [yellow] 3 23" xfId="26460" xr:uid="{E0AA415C-A2F2-4358-84C7-1BE4069C74B5}"/>
    <cellStyle name="Input [yellow] 3 24" xfId="26538" xr:uid="{7EEE448E-1B0E-4703-A39D-BAFA23F6E9D2}"/>
    <cellStyle name="Input [yellow] 3 25" xfId="26464" xr:uid="{3051EB00-C099-4F6C-BE41-E68CF25BB4B8}"/>
    <cellStyle name="Input [yellow] 3 26" xfId="28450" xr:uid="{0FC88025-F71B-4A56-A129-EEBDBAA17DFD}"/>
    <cellStyle name="Input [yellow] 3 27" xfId="28506" xr:uid="{9333F747-F194-4F55-9FB1-5DF4154299A7}"/>
    <cellStyle name="Input [yellow] 3 28" xfId="28564" xr:uid="{ACFA2BA2-88D2-4634-9E91-A5CCEF82FB48}"/>
    <cellStyle name="Input [yellow] 3 29" xfId="28487" xr:uid="{A671C88A-82FC-4C24-8719-C4EFF542CFE9}"/>
    <cellStyle name="Input [yellow] 3 3" xfId="3544" xr:uid="{40F1C93A-03AD-47EB-A69E-EBD62BDC230F}"/>
    <cellStyle name="Input [yellow] 3 3 10" xfId="27868" xr:uid="{EC60E73C-F2F8-4833-89AF-D7DEC586C1D7}"/>
    <cellStyle name="Input [yellow] 3 3 2" xfId="7260" xr:uid="{409DC2A3-FB97-4354-80DF-DC06F0998FE6}"/>
    <cellStyle name="Input [yellow] 3 3 2 2" xfId="12451" xr:uid="{EEE311A5-27D8-466E-99C7-B6AF41167000}"/>
    <cellStyle name="Input [yellow] 3 3 2 2 2" xfId="16134" xr:uid="{641F179E-EF41-4663-871E-F2FCEB82C55F}"/>
    <cellStyle name="Input [yellow] 3 3 2 2 3" xfId="17168" xr:uid="{1BE12022-5622-4329-9F3A-E99F63FCEED3}"/>
    <cellStyle name="Input [yellow] 3 3 2 2 4" xfId="18139" xr:uid="{F389EAA6-A73D-4245-8451-402FE8949BD0}"/>
    <cellStyle name="Input [yellow] 3 3 2 2 5" xfId="21910" xr:uid="{A8ADDF64-20DE-491A-A181-F3DE5A7DB40C}"/>
    <cellStyle name="Input [yellow] 3 3 2 2 6" xfId="23078" xr:uid="{81EC5355-F1C7-434F-9FA0-ECBF0DADFF82}"/>
    <cellStyle name="Input [yellow] 3 3 2 2 7" xfId="24115" xr:uid="{E9744581-CE25-44F0-8636-B87224886B36}"/>
    <cellStyle name="Input [yellow] 3 3 2 3" xfId="14588" xr:uid="{9A15C564-E0B0-45B1-9237-930950E06D75}"/>
    <cellStyle name="Input [yellow] 3 3 2 4" xfId="15242" xr:uid="{6A2D1507-AEDF-4147-8E82-0E723DE125D3}"/>
    <cellStyle name="Input [yellow] 3 3 2 5" xfId="14886" xr:uid="{85E523B9-6FAB-4746-91AA-FF1197FC93C4}"/>
    <cellStyle name="Input [yellow] 3 3 2 6" xfId="20386" xr:uid="{139DC9F0-A7B7-4B78-AB9F-CCEA522DB512}"/>
    <cellStyle name="Input [yellow] 3 3 2 7" xfId="21096" xr:uid="{40ADE774-85B1-4404-96F3-C2F6AF1D70BB}"/>
    <cellStyle name="Input [yellow] 3 3 2 8" xfId="18740" xr:uid="{46CAEFE4-1951-4918-BA04-5B376E7A63BC}"/>
    <cellStyle name="Input [yellow] 3 3 3" xfId="12053" xr:uid="{A8747B53-BD1A-4854-8D00-1E838066093F}"/>
    <cellStyle name="Input [yellow] 3 3 3 2" xfId="15737" xr:uid="{C4EDFA0E-F56C-4D59-A6BA-539DDE55CCA4}"/>
    <cellStyle name="Input [yellow] 3 3 3 3" xfId="16774" xr:uid="{AEB8C00B-BF3F-44ED-9BB9-9D3E76F974DD}"/>
    <cellStyle name="Input [yellow] 3 3 3 4" xfId="17742" xr:uid="{92C37C64-8F28-4D13-891F-55329FBC37B2}"/>
    <cellStyle name="Input [yellow] 3 3 3 5" xfId="21515" xr:uid="{80FBFF79-2FA9-42DA-9A6D-47AF3D7DCC12}"/>
    <cellStyle name="Input [yellow] 3 3 3 6" xfId="22704" xr:uid="{57FCE920-3F2D-476E-ADC1-FE6F936EB2F1}"/>
    <cellStyle name="Input [yellow] 3 3 3 7" xfId="23718" xr:uid="{CB750250-3482-408A-8359-735DA3A6D4F8}"/>
    <cellStyle name="Input [yellow] 3 3 4" xfId="13653" xr:uid="{27FDA1A9-29F4-4DC3-8023-ADEEF6315910}"/>
    <cellStyle name="Input [yellow] 3 3 5" xfId="13162" xr:uid="{CC8B8094-A9C2-4BD1-99F9-C2F81B2F0CED}"/>
    <cellStyle name="Input [yellow] 3 3 6" xfId="14469" xr:uid="{8DB0E8DF-D792-4033-9196-F3419B344C84}"/>
    <cellStyle name="Input [yellow] 3 3 7" xfId="19285" xr:uid="{64DAD21B-D313-48CF-82D8-53E718A4A199}"/>
    <cellStyle name="Input [yellow] 3 3 8" xfId="19738" xr:uid="{EB384E6C-AB33-4F0B-983F-E801FD56F925}"/>
    <cellStyle name="Input [yellow] 3 3 9" xfId="20955" xr:uid="{429753AC-713A-46BA-911A-3A10382E93F9}"/>
    <cellStyle name="Input [yellow] 3 30" xfId="28821" xr:uid="{0FDD487C-411E-4F78-985C-40A3F165B688}"/>
    <cellStyle name="Input [yellow] 3 31" xfId="28874" xr:uid="{27B648BB-135D-490E-AB3E-DF2D37C0D188}"/>
    <cellStyle name="Input [yellow] 3 32" xfId="29031" xr:uid="{41B90AB9-33C5-4799-86CA-DAA4773F4E43}"/>
    <cellStyle name="Input [yellow] 3 33" xfId="29095" xr:uid="{1AD90BB7-6844-4FAC-92A6-F894937E6038}"/>
    <cellStyle name="Input [yellow] 3 34" xfId="29023" xr:uid="{3CF7A60E-72CA-442F-8A3A-7B4A55938D55}"/>
    <cellStyle name="Input [yellow] 3 35" xfId="29129" xr:uid="{FC2D1436-67CD-415E-918E-7C5698D140B0}"/>
    <cellStyle name="Input [yellow] 3 36" xfId="29323" xr:uid="{448C1527-F9A1-481D-BF6B-216890B7AC69}"/>
    <cellStyle name="Input [yellow] 3 37" xfId="29208" xr:uid="{8AF65012-D838-482E-91D0-F334019CFD76}"/>
    <cellStyle name="Input [yellow] 3 38" xfId="29547" xr:uid="{0206C4CC-8EA0-4653-90A8-D95A8942CEE1}"/>
    <cellStyle name="Input [yellow] 3 39" xfId="29736" xr:uid="{F33169FF-F867-4122-A5D1-EC44E133D107}"/>
    <cellStyle name="Input [yellow] 3 4" xfId="12792" xr:uid="{48B907CE-9EA7-4C09-A32D-B116DEF6BC6E}"/>
    <cellStyle name="Input [yellow] 3 4 2" xfId="16267" xr:uid="{23E7B9CE-82E8-45B5-9F98-93E42D5E2E5E}"/>
    <cellStyle name="Input [yellow] 3 4 3" xfId="17278" xr:uid="{126BA52A-6BBF-4335-B266-258DE350202B}"/>
    <cellStyle name="Input [yellow] 3 4 4" xfId="18221" xr:uid="{42685A48-44DA-4FFB-9A9C-173CA397D76E}"/>
    <cellStyle name="Input [yellow] 3 4 5" xfId="22046" xr:uid="{7A710ACA-EF75-4D60-B2D3-9BDCA55F5E85}"/>
    <cellStyle name="Input [yellow] 3 4 6" xfId="23169" xr:uid="{8096C710-0E85-4C97-B904-7F5EBD230733}"/>
    <cellStyle name="Input [yellow] 3 4 7" xfId="24197" xr:uid="{BD1940AF-920D-4321-9E51-E32B830757F4}"/>
    <cellStyle name="Input [yellow] 3 4 8" xfId="28021" xr:uid="{5155117F-E457-4A9C-9FFC-1D599A1A4EA9}"/>
    <cellStyle name="Input [yellow] 3 40" xfId="29987" xr:uid="{91F903D4-E154-48DD-A3CB-46E93A0DA845}"/>
    <cellStyle name="Input [yellow] 3 41" xfId="30050" xr:uid="{247846AD-BC65-4C81-A944-EEEE7742D817}"/>
    <cellStyle name="Input [yellow] 3 42" xfId="30217" xr:uid="{2CC85103-9D21-4CE7-B339-067CE4DA3DA1}"/>
    <cellStyle name="Input [yellow] 3 43" xfId="34786" xr:uid="{64A3A2D4-2A19-4F67-84BB-7165246EDE82}"/>
    <cellStyle name="Input [yellow] 3 44" xfId="34808" xr:uid="{5B73363D-D2E0-475A-8EDB-D534018FECE2}"/>
    <cellStyle name="Input [yellow] 3 45" xfId="34801" xr:uid="{47DA9F5D-FFDA-493D-8811-0FB69CA99EF4}"/>
    <cellStyle name="Input [yellow] 3 46" xfId="34803" xr:uid="{8AB09100-B651-46F9-A388-59BC8C35F399}"/>
    <cellStyle name="Input [yellow] 3 47" xfId="35092" xr:uid="{36580CB3-A3A8-4DD6-96A6-FA773F640DD3}"/>
    <cellStyle name="Input [yellow] 3 5" xfId="12989" xr:uid="{52339595-9B89-4635-9FBC-669A2498B70D}"/>
    <cellStyle name="Input [yellow] 3 5 2" xfId="16352" xr:uid="{3DC3D501-7BD9-4380-BE9F-810519AEFAC3}"/>
    <cellStyle name="Input [yellow] 3 5 3" xfId="17334" xr:uid="{5AC0C4C0-23C2-4673-A989-0F02074CBEBD}"/>
    <cellStyle name="Input [yellow] 3 5 4" xfId="18268" xr:uid="{54FB5963-1932-4E66-BCF9-EF1E0856EC1D}"/>
    <cellStyle name="Input [yellow] 3 5 5" xfId="22128" xr:uid="{E168FBC4-FE2F-4014-8BEA-6D6FBED1AC96}"/>
    <cellStyle name="Input [yellow] 3 5 6" xfId="23235" xr:uid="{C54795FC-5290-46A0-8D13-9DBA710ABABD}"/>
    <cellStyle name="Input [yellow] 3 5 7" xfId="24244" xr:uid="{9A484475-696F-4EA1-B939-E21B49B7E3E9}"/>
    <cellStyle name="Input [yellow] 3 5 8" xfId="27710" xr:uid="{51670B4B-405B-443B-A9CD-AD44FD0DCC1F}"/>
    <cellStyle name="Input [yellow] 3 6" xfId="13063" xr:uid="{20DF99A3-CD68-4CCD-9EF0-4B065BBF125F}"/>
    <cellStyle name="Input [yellow] 3 6 2" xfId="16404" xr:uid="{DD94AD7F-34ED-45F9-B7C0-5AAEC3F03268}"/>
    <cellStyle name="Input [yellow] 3 6 3" xfId="17384" xr:uid="{ACE9018C-4E98-4DE3-AFD7-4E89C4EFFC8C}"/>
    <cellStyle name="Input [yellow] 3 6 4" xfId="18317" xr:uid="{2AC85E0C-BB48-4A56-BE43-3BC3E933FEB5}"/>
    <cellStyle name="Input [yellow] 3 6 5" xfId="22178" xr:uid="{A174DC7B-64B4-455D-82F2-8ECF56D736B5}"/>
    <cellStyle name="Input [yellow] 3 6 6" xfId="23289" xr:uid="{063F8EAC-8A0F-46D2-BF10-59AA85068DF7}"/>
    <cellStyle name="Input [yellow] 3 6 7" xfId="24293" xr:uid="{B63C89A7-4DBA-4654-A32C-24C7148AD0D7}"/>
    <cellStyle name="Input [yellow] 3 6 8" xfId="27739" xr:uid="{9746D04E-A968-4E14-BBDD-B52D71B3040E}"/>
    <cellStyle name="Input [yellow] 3 7" xfId="13056" xr:uid="{B8E5DD6F-F53C-4357-A7B3-42E3128140D0}"/>
    <cellStyle name="Input [yellow] 3 7 2" xfId="16397" xr:uid="{3AACA540-6292-46B1-A5EB-F3230B18F458}"/>
    <cellStyle name="Input [yellow] 3 7 3" xfId="17377" xr:uid="{10D110E5-4148-433C-99AD-8E12D56D165E}"/>
    <cellStyle name="Input [yellow] 3 7 4" xfId="18310" xr:uid="{F4DBC3C1-F344-45D0-BF06-91313110FF11}"/>
    <cellStyle name="Input [yellow] 3 7 5" xfId="22171" xr:uid="{7283C46C-2FCE-4A0D-B604-CEA7632D9AC3}"/>
    <cellStyle name="Input [yellow] 3 7 6" xfId="23282" xr:uid="{355D5335-53A0-4872-963D-83BD51997CC3}"/>
    <cellStyle name="Input [yellow] 3 7 7" xfId="24286" xr:uid="{80C5E51F-42CD-4ADB-9BE2-F937A3E80BDD}"/>
    <cellStyle name="Input [yellow] 3 7 8" xfId="27876" xr:uid="{A12695ED-7ACE-4ECD-973C-8A848328CBC2}"/>
    <cellStyle name="Input [yellow] 3 8" xfId="18458" xr:uid="{828F504A-41CB-4218-B071-D3A335C24EA1}"/>
    <cellStyle name="Input [yellow] 3 8 2" xfId="22302" xr:uid="{3F89E3B5-EEF6-4DB2-B613-F8155BAC350D}"/>
    <cellStyle name="Input [yellow] 3 8 3" xfId="23359" xr:uid="{F456EFF1-3414-4B59-90E7-05050672940F}"/>
    <cellStyle name="Input [yellow] 3 8 4" xfId="24347" xr:uid="{5D532C34-2107-4D03-B4D4-055420FA53EE}"/>
    <cellStyle name="Input [yellow] 3 8 5" xfId="27817" xr:uid="{A5522648-7F23-4AA2-9BF3-2D8FEF96A184}"/>
    <cellStyle name="Input [yellow] 3 9" xfId="24497" xr:uid="{3E0DACD9-CE41-4473-852E-D1113FC2066B}"/>
    <cellStyle name="Input [yellow] 3 9 2" xfId="27683" xr:uid="{FFAEC53B-854F-4C63-BD66-BD93DB43A9BB}"/>
    <cellStyle name="Input [yellow] 30" xfId="28502" xr:uid="{5B45BBA0-EA8B-404E-84E3-9664797CB660}"/>
    <cellStyle name="Input [yellow] 31" xfId="28342" xr:uid="{2DEB6DE5-F848-46E7-BEF5-2CB929D8FC60}"/>
    <cellStyle name="Input [yellow] 32" xfId="28736" xr:uid="{0E4BDCAC-612C-4DE9-BA95-408D4F0B4B20}"/>
    <cellStyle name="Input [yellow] 33" xfId="28871" xr:uid="{E8696FF1-1B72-449B-8CD4-ABDE8FB5B98C}"/>
    <cellStyle name="Input [yellow] 34" xfId="29072" xr:uid="{6EC6E743-65CF-4E88-BD93-1517059201D1}"/>
    <cellStyle name="Input [yellow] 35" xfId="29128" xr:uid="{E4EBB6C7-57D4-42A1-9110-1D99EA9A4F88}"/>
    <cellStyle name="Input [yellow] 36" xfId="29106" xr:uid="{90A31558-BB7E-4307-9BE7-DE5747CCA145}"/>
    <cellStyle name="Input [yellow] 37" xfId="29022" xr:uid="{CDE8F81A-D4BB-49B4-B1E8-826C56D4D68A}"/>
    <cellStyle name="Input [yellow] 38" xfId="29346" xr:uid="{2B415681-62DE-4B31-A25E-FB5DF04B7DAC}"/>
    <cellStyle name="Input [yellow] 39" xfId="29433" xr:uid="{92651BAF-0319-496E-859E-5B2007707550}"/>
    <cellStyle name="Input [yellow] 4" xfId="3559" xr:uid="{01452312-F1C3-4D18-817C-DA9447ACE440}"/>
    <cellStyle name="Input [yellow] 4 10" xfId="23192" xr:uid="{E0AC15C7-D258-4610-BE11-C97E4D31F1CB}"/>
    <cellStyle name="Input [yellow] 4 11" xfId="27545" xr:uid="{2FEC084A-7973-4542-A3E2-3FF0045F800D}"/>
    <cellStyle name="Input [yellow] 4 12" xfId="31296" xr:uid="{0DE157A9-5BBE-4EDB-8C00-50FB14F0FEA5}"/>
    <cellStyle name="Input [yellow] 4 13" xfId="34402" xr:uid="{F5D0D055-5003-4E6D-BCD7-EB19F16D6AEF}"/>
    <cellStyle name="Input [yellow] 4 14" xfId="34601" xr:uid="{5B3C694F-3EF7-4661-BC23-9DE0FF759923}"/>
    <cellStyle name="Input [yellow] 4 2" xfId="6286" xr:uid="{3C6ACB25-BCDE-414B-A325-F164D7607CE9}"/>
    <cellStyle name="Input [yellow] 4 2 2" xfId="12310" xr:uid="{FB2FDB23-F123-4427-9877-305A7772B78C}"/>
    <cellStyle name="Input [yellow] 4 2 2 2" xfId="15993" xr:uid="{9B8E05D0-41B2-4CA7-9025-758F9C499D55}"/>
    <cellStyle name="Input [yellow] 4 2 2 3" xfId="17028" xr:uid="{EED7C7D4-5862-484F-98B5-88EB3B2670A4}"/>
    <cellStyle name="Input [yellow] 4 2 2 4" xfId="17998" xr:uid="{195BC20A-0656-4489-B266-BC940B1DBE0D}"/>
    <cellStyle name="Input [yellow] 4 2 2 5" xfId="21769" xr:uid="{F5A64EDB-B51E-4F84-83CA-238A70D0C52C}"/>
    <cellStyle name="Input [yellow] 4 2 2 6" xfId="22941" xr:uid="{1A190760-31DA-4055-A7ED-55B5D7FFEC92}"/>
    <cellStyle name="Input [yellow] 4 2 2 7" xfId="23974" xr:uid="{27486ED2-781A-42A9-9660-95D4820229CC}"/>
    <cellStyle name="Input [yellow] 4 2 3" xfId="10917" xr:uid="{AFD99913-DA13-4697-9778-09EF244E82E1}"/>
    <cellStyle name="Input [yellow] 4 2 3 2" xfId="15274" xr:uid="{360F8837-AEB5-497A-90DD-D7B86691C4E1}"/>
    <cellStyle name="Input [yellow] 4 2 3 3" xfId="14709" xr:uid="{B3A73E93-E8BD-4049-8FD8-5F048625524B}"/>
    <cellStyle name="Input [yellow] 4 2 3 4" xfId="17429" xr:uid="{2C6E4729-DB3C-4118-AE33-BDCD00E6C8A9}"/>
    <cellStyle name="Input [yellow] 4 2 3 5" xfId="21062" xr:uid="{47FF669F-ECB3-43D7-8803-508BE229B5D3}"/>
    <cellStyle name="Input [yellow] 4 2 3 6" xfId="19309" xr:uid="{207D2653-5C4B-49DE-86F9-935DF9B7FBB1}"/>
    <cellStyle name="Input [yellow] 4 2 3 7" xfId="21015" xr:uid="{CADDBDFA-FF0F-4B31-A817-7F70C4AD0941}"/>
    <cellStyle name="Input [yellow] 4 2 4" xfId="14310" xr:uid="{34692D12-A35E-46F7-9A2C-A4F0C6685BCC}"/>
    <cellStyle name="Input [yellow] 4 2 5" xfId="14165" xr:uid="{B9D47F48-FB7C-44C3-BDE0-041F59085790}"/>
    <cellStyle name="Input [yellow] 4 2 6" xfId="14713" xr:uid="{01944AE0-3E31-4038-A0D1-E210D713F497}"/>
    <cellStyle name="Input [yellow] 4 2 7" xfId="20087" xr:uid="{F6160AC2-94D3-4463-A407-96C2F5D119BE}"/>
    <cellStyle name="Input [yellow] 4 2 8" xfId="20821" xr:uid="{D839148F-836F-4AA7-9D83-7BB612681101}"/>
    <cellStyle name="Input [yellow] 4 2 9" xfId="19032" xr:uid="{2C51CB98-B6FA-44F3-B381-3308A0A38658}"/>
    <cellStyle name="Input [yellow] 4 3" xfId="7265" xr:uid="{A4134540-D993-41D9-8447-3C3E9CA6BA0B}"/>
    <cellStyle name="Input [yellow] 4 3 2" xfId="12456" xr:uid="{DBEA0E87-9FE7-4D97-97B0-95DA43819BB5}"/>
    <cellStyle name="Input [yellow] 4 3 2 2" xfId="16139" xr:uid="{57BA92A7-C74A-4A57-8990-F6943863A5FB}"/>
    <cellStyle name="Input [yellow] 4 3 2 3" xfId="17173" xr:uid="{85115EFA-CD18-43E6-857B-FBC2BEDF94BB}"/>
    <cellStyle name="Input [yellow] 4 3 2 4" xfId="18144" xr:uid="{5F05E9AF-A17D-4A98-9E0C-A460F74893A6}"/>
    <cellStyle name="Input [yellow] 4 3 2 5" xfId="21915" xr:uid="{BF951CB0-91DE-4709-9A1F-FB30351A3808}"/>
    <cellStyle name="Input [yellow] 4 3 2 6" xfId="23081" xr:uid="{DB320FCE-CFDF-4942-91A1-CFB896C4D2C5}"/>
    <cellStyle name="Input [yellow] 4 3 2 7" xfId="24120" xr:uid="{243643AF-3BE4-443D-93ED-E2E86BF3607A}"/>
    <cellStyle name="Input [yellow] 4 3 3" xfId="14593" xr:uid="{587019BE-04F2-4969-B682-772501694DAD}"/>
    <cellStyle name="Input [yellow] 4 3 4" xfId="14194" xr:uid="{627E00FB-D3F4-4944-A111-BF81A612F9DA}"/>
    <cellStyle name="Input [yellow] 4 3 5" xfId="13795" xr:uid="{BD81F615-DDB2-49B3-9676-A6D46A584EEC}"/>
    <cellStyle name="Input [yellow] 4 3 6" xfId="20391" xr:uid="{FF83992F-4AD8-4EEB-A4E5-E0E7EA511CC7}"/>
    <cellStyle name="Input [yellow] 4 3 7" xfId="20096" xr:uid="{AB33CB07-695B-4E7E-9EB6-3A7E227BF610}"/>
    <cellStyle name="Input [yellow] 4 3 8" xfId="23373" xr:uid="{A35619B4-C1B1-4178-8FF2-C9CDEA1CE8EE}"/>
    <cellStyle name="Input [yellow] 4 4" xfId="12059" xr:uid="{4A2005FD-266D-42D4-9944-CD77507CAE00}"/>
    <cellStyle name="Input [yellow] 4 4 2" xfId="15743" xr:uid="{5991FD39-B4A1-4A6B-9246-66BE93C27AAE}"/>
    <cellStyle name="Input [yellow] 4 4 3" xfId="16780" xr:uid="{F352012D-929E-45F2-B46C-E7743DA1EB94}"/>
    <cellStyle name="Input [yellow] 4 4 4" xfId="17748" xr:uid="{4E9C66E3-14FB-4008-8575-BAA492FA0AD2}"/>
    <cellStyle name="Input [yellow] 4 4 5" xfId="21521" xr:uid="{F4158233-DF0A-4A8D-8ECB-34153D34E60D}"/>
    <cellStyle name="Input [yellow] 4 4 6" xfId="22707" xr:uid="{FAFA8D6E-29FD-4FEC-BA33-BB5779194D27}"/>
    <cellStyle name="Input [yellow] 4 4 7" xfId="23724" xr:uid="{6FA95A28-A47C-4896-B46E-A0C4DF08373C}"/>
    <cellStyle name="Input [yellow] 4 5" xfId="13660" xr:uid="{3DC0EB3A-B76C-4994-9714-E47A7149C31D}"/>
    <cellStyle name="Input [yellow] 4 6" xfId="16211" xr:uid="{3EC2E0D2-A143-447F-840A-53C22992F3A1}"/>
    <cellStyle name="Input [yellow] 4 7" xfId="13412" xr:uid="{BAE0BB74-7142-4460-8FE8-A47F09E11CC1}"/>
    <cellStyle name="Input [yellow] 4 8" xfId="19293" xr:uid="{24B712F5-4B3A-45A7-A2C5-F876D4A37DC4}"/>
    <cellStyle name="Input [yellow] 4 9" xfId="19521" xr:uid="{0039540D-FC31-4BA4-AD8B-E0863AE276A8}"/>
    <cellStyle name="Input [yellow] 40" xfId="29619" xr:uid="{E197ECEC-4396-4485-A411-D4355D17C492}"/>
    <cellStyle name="Input [yellow] 41" xfId="29738" xr:uid="{2B9F1A38-D854-4EC1-8BDF-B2DDE0D2DE39}"/>
    <cellStyle name="Input [yellow] 42" xfId="29986" xr:uid="{D44076F6-63A8-4CF6-AA10-FD2111C32909}"/>
    <cellStyle name="Input [yellow] 43" xfId="30096" xr:uid="{382FE1C4-5EC3-4641-A180-AEE2B0AA2FE5}"/>
    <cellStyle name="Input [yellow] 44" xfId="30219" xr:uid="{C9D5410A-20E5-4301-84BB-0150A9D6C9EB}"/>
    <cellStyle name="Input [yellow] 45" xfId="34784" xr:uid="{27F5E04E-1590-4485-8CBC-6432555BCFCF}"/>
    <cellStyle name="Input [yellow] 46" xfId="34810" xr:uid="{DBDCB262-FBDE-48C9-B9ED-C020DF32E01B}"/>
    <cellStyle name="Input [yellow] 47" xfId="34950" xr:uid="{267296E3-F616-40C0-8D8C-5529CB52F149}"/>
    <cellStyle name="Input [yellow] 48" xfId="34833" xr:uid="{F6463307-A9A9-4DFB-AD0C-CF26E7CA1CE7}"/>
    <cellStyle name="Input [yellow] 49" xfId="35094" xr:uid="{9B6A90B3-F1C5-4B39-B6F8-F4DEBDE916CE}"/>
    <cellStyle name="Input [yellow] 5" xfId="3626" xr:uid="{A62B7EDE-072E-4F6E-9F14-47A8E2007399}"/>
    <cellStyle name="Input [yellow] 5 10" xfId="27758" xr:uid="{65A5BD1D-1BCC-4F6F-A690-A1E8402CF715}"/>
    <cellStyle name="Input [yellow] 5 2" xfId="7284" xr:uid="{D3BA9965-34BB-4918-8D02-70F94C776814}"/>
    <cellStyle name="Input [yellow] 5 2 2" xfId="12474" xr:uid="{1CBE4847-B442-4118-8331-594742913F37}"/>
    <cellStyle name="Input [yellow] 5 2 2 2" xfId="16157" xr:uid="{6FE06481-D8FF-46F8-8E5A-9E96E9787088}"/>
    <cellStyle name="Input [yellow] 5 2 2 3" xfId="17191" xr:uid="{8B3183CD-7A5D-4C58-9904-50B1B99F6B41}"/>
    <cellStyle name="Input [yellow] 5 2 2 4" xfId="18162" xr:uid="{0012A516-795E-4518-827E-5BF75F1D5C04}"/>
    <cellStyle name="Input [yellow] 5 2 2 5" xfId="21933" xr:uid="{9510C29F-D489-4365-9DDD-483E30923581}"/>
    <cellStyle name="Input [yellow] 5 2 2 6" xfId="23097" xr:uid="{D5D40DB0-98B3-4F77-ACA5-F3FBAB9230D4}"/>
    <cellStyle name="Input [yellow] 5 2 2 7" xfId="24138" xr:uid="{64403D37-1C2F-4F26-B269-C29679D5D476}"/>
    <cellStyle name="Input [yellow] 5 2 3" xfId="14611" xr:uid="{A688A78D-545F-4BCC-BD2D-43BAA0AED4E0}"/>
    <cellStyle name="Input [yellow] 5 2 4" xfId="14665" xr:uid="{C8DDFC74-B121-4094-9631-5C6FF3345B65}"/>
    <cellStyle name="Input [yellow] 5 2 5" xfId="14431" xr:uid="{CB0AAD59-D52D-4BC6-9970-A751492E6C08}"/>
    <cellStyle name="Input [yellow] 5 2 6" xfId="20409" xr:uid="{6ECCC4BF-4DFD-4F1C-9200-6E4692D4D5E8}"/>
    <cellStyle name="Input [yellow] 5 2 7" xfId="20916" xr:uid="{50697442-F782-468C-85B4-3633DD820A4C}"/>
    <cellStyle name="Input [yellow] 5 2 8" xfId="19124" xr:uid="{586ECF25-3532-4717-9BA4-4B60B0F38571}"/>
    <cellStyle name="Input [yellow] 5 3" xfId="12078" xr:uid="{2214F3A7-E3FB-415A-9976-B3C9C4A2B8C5}"/>
    <cellStyle name="Input [yellow] 5 3 2" xfId="15762" xr:uid="{FFA0A174-5759-4A25-8997-1F32A9434770}"/>
    <cellStyle name="Input [yellow] 5 3 3" xfId="16799" xr:uid="{D7B4B420-DBE1-4974-A9A4-58377B1618E8}"/>
    <cellStyle name="Input [yellow] 5 3 4" xfId="17767" xr:uid="{7800075C-F40F-4634-8490-11A9BAD13B9D}"/>
    <cellStyle name="Input [yellow] 5 3 5" xfId="21540" xr:uid="{85412374-20DE-441D-BB19-B687174CB210}"/>
    <cellStyle name="Input [yellow] 5 3 6" xfId="22722" xr:uid="{A0BB10D1-C26E-44DE-8909-AC0CD9E48B8C}"/>
    <cellStyle name="Input [yellow] 5 3 7" xfId="23743" xr:uid="{796985C7-CB99-4190-9776-261EEFE29C4F}"/>
    <cellStyle name="Input [yellow] 5 4" xfId="13691" xr:uid="{156E4806-DCFF-4149-A6DF-524C30EFDF02}"/>
    <cellStyle name="Input [yellow] 5 5" xfId="13598" xr:uid="{EC34089C-E5B0-4451-B14C-C38A7A69884F}"/>
    <cellStyle name="Input [yellow] 5 6" xfId="15272" xr:uid="{C170EF0E-49D6-44AA-9260-0FB5B2B736A0}"/>
    <cellStyle name="Input [yellow] 5 7" xfId="19322" xr:uid="{C40BB180-E6A8-4246-A99C-0B69319D0ABF}"/>
    <cellStyle name="Input [yellow] 5 8" xfId="18676" xr:uid="{5CE33F47-1CD2-4DE4-A1AF-10A842B01071}"/>
    <cellStyle name="Input [yellow] 5 9" xfId="22384" xr:uid="{B62C59C2-A667-4290-AE75-A6BC671AB0E0}"/>
    <cellStyle name="Input [yellow] 6" xfId="12790" xr:uid="{400680AF-0078-418D-A6B7-A6633D6E6D06}"/>
    <cellStyle name="Input [yellow] 6 2" xfId="16265" xr:uid="{76BE2F15-5A08-4E85-AD65-0720A2E5538F}"/>
    <cellStyle name="Input [yellow] 6 3" xfId="17276" xr:uid="{4FD7D9E4-149E-4DD0-96A8-E51A01F83660}"/>
    <cellStyle name="Input [yellow] 6 4" xfId="18219" xr:uid="{F686E2C5-FFA5-4052-8700-D358333602D7}"/>
    <cellStyle name="Input [yellow] 6 5" xfId="22044" xr:uid="{D1C5FFE7-D575-4E06-9699-F254F82665F1}"/>
    <cellStyle name="Input [yellow] 6 6" xfId="23167" xr:uid="{A5811EA6-A673-4BEF-AA54-1058A97D18CB}"/>
    <cellStyle name="Input [yellow] 6 7" xfId="24195" xr:uid="{9DA87F45-0245-463E-8E2C-B1CF6A83D502}"/>
    <cellStyle name="Input [yellow] 6 8" xfId="27771" xr:uid="{EE046FFC-05EF-46CC-BB5A-046922AB64BB}"/>
    <cellStyle name="Input [yellow] 7" xfId="12991" xr:uid="{ECF84EC1-B9E8-41BA-80E4-55F520CA5F82}"/>
    <cellStyle name="Input [yellow] 7 2" xfId="16354" xr:uid="{6619E880-AA51-438A-80D2-AAF5A6A7C25D}"/>
    <cellStyle name="Input [yellow] 7 3" xfId="17336" xr:uid="{445DA392-37BE-4ADD-BC0B-FA5156689EEA}"/>
    <cellStyle name="Input [yellow] 7 4" xfId="18270" xr:uid="{8722BA56-6196-4511-9A1B-9B3C77A0577F}"/>
    <cellStyle name="Input [yellow] 7 5" xfId="22130" xr:uid="{08C7EBD0-A9D7-435A-B53E-6017DDEDCF5D}"/>
    <cellStyle name="Input [yellow] 7 6" xfId="23237" xr:uid="{0B799916-6C7B-446F-B40B-73C966FA206C}"/>
    <cellStyle name="Input [yellow] 7 7" xfId="24246" xr:uid="{FFE04ABC-454A-49BB-B006-DC605B365EC6}"/>
    <cellStyle name="Input [yellow] 7 8" xfId="27350" xr:uid="{F24F61C3-90A7-47A7-8A4C-6DF6EA466887}"/>
    <cellStyle name="Input [yellow] 8" xfId="13065" xr:uid="{7CDEBA28-9020-491D-A946-7FEFCBDE076F}"/>
    <cellStyle name="Input [yellow] 8 2" xfId="16406" xr:uid="{6CA45E99-B19B-4938-9EEF-4F20FEAC6056}"/>
    <cellStyle name="Input [yellow] 8 3" xfId="17386" xr:uid="{61B62059-BABD-4E99-81CA-81F5AD8182F7}"/>
    <cellStyle name="Input [yellow] 8 4" xfId="18319" xr:uid="{7E72BE93-F015-465D-A2FA-A8AF045B76C7}"/>
    <cellStyle name="Input [yellow] 8 5" xfId="22180" xr:uid="{D13015BB-94EA-4A11-8C8B-F982BD19CC56}"/>
    <cellStyle name="Input [yellow] 8 6" xfId="23291" xr:uid="{06792DC1-1CCF-406D-8C5F-9D0759D5D701}"/>
    <cellStyle name="Input [yellow] 8 7" xfId="24295" xr:uid="{C096D8CA-E93B-489E-B52E-33D7CCFB3C70}"/>
    <cellStyle name="Input [yellow] 8 8" xfId="28027" xr:uid="{F1C0E381-E75D-4F8F-A2C3-0938F4373B31}"/>
    <cellStyle name="Input [yellow] 9" xfId="13055" xr:uid="{73AF33E3-C57F-485D-A09B-05289F4CA331}"/>
    <cellStyle name="Input [yellow] 9 2" xfId="16396" xr:uid="{063BFB09-10BB-47FE-9829-A53E88701281}"/>
    <cellStyle name="Input [yellow] 9 3" xfId="17376" xr:uid="{36B4D594-1D6E-4847-8A39-1ABB2C2B6148}"/>
    <cellStyle name="Input [yellow] 9 4" xfId="18309" xr:uid="{B8AFAB84-4920-4F64-806E-57D206B8F6A8}"/>
    <cellStyle name="Input [yellow] 9 5" xfId="22170" xr:uid="{AEF20A50-6E9C-4C9C-B998-9AE9AA85DE18}"/>
    <cellStyle name="Input [yellow] 9 6" xfId="23281" xr:uid="{A80BD234-1385-4889-9B1A-DF74CE44C3E7}"/>
    <cellStyle name="Input [yellow] 9 7" xfId="24285" xr:uid="{FD6BFD60-DAD9-4F9F-85B4-1ADA74999E4A}"/>
    <cellStyle name="Input [yellow] 9 8" xfId="27748" xr:uid="{9313756F-86EF-48E1-ACF9-9E7A7B7EFF74}"/>
    <cellStyle name="Input 10" xfId="679" xr:uid="{2480A38A-A755-4DA6-87FF-8EDCA3627E7C}"/>
    <cellStyle name="Input 10 2" xfId="1137" xr:uid="{20DDC636-5336-4670-9665-C8DF23D48800}"/>
    <cellStyle name="Input 100" xfId="3947" xr:uid="{8F687B1A-2E67-4B17-BD85-0995F31D7D62}"/>
    <cellStyle name="Input 100 2" xfId="7317" xr:uid="{D3B8E618-183C-4CB2-9502-4F8DC3FE0FCE}"/>
    <cellStyle name="Input 100 2 2" xfId="12507" xr:uid="{9F74E5C1-25CF-419F-B78E-6E5BC0D5EBFF}"/>
    <cellStyle name="Input 100 2 2 2" xfId="16190" xr:uid="{458C26B6-5BF5-4C38-9263-F685DC400505}"/>
    <cellStyle name="Input 100 2 2 3" xfId="17224" xr:uid="{228FA0C3-9134-4925-A4B6-9D862C8CA9DE}"/>
    <cellStyle name="Input 100 2 2 4" xfId="18195" xr:uid="{B94CC9C9-7488-44F5-8E2E-D374501AFD05}"/>
    <cellStyle name="Input 100 2 2 5" xfId="21966" xr:uid="{E86C5517-1EFF-495C-A05A-B2B89929F642}"/>
    <cellStyle name="Input 100 2 2 6" xfId="23129" xr:uid="{E99BEA03-4A6E-4D89-913D-E51430F26FC4}"/>
    <cellStyle name="Input 100 2 2 7" xfId="24171" xr:uid="{B80F1CD7-E8A4-4092-82D9-E82C0CBC9E43}"/>
    <cellStyle name="Input 100 2 3" xfId="11879" xr:uid="{E88F184B-8E91-4C90-A37B-DA4C9C707154}"/>
    <cellStyle name="Input 100 2 3 2" xfId="15567" xr:uid="{19AED476-4909-4C9E-9703-3081A534AE66}"/>
    <cellStyle name="Input 100 2 3 3" xfId="16609" xr:uid="{1308ADAF-20C3-4943-AFA5-B56C9CDEBCBF}"/>
    <cellStyle name="Input 100 2 3 4" xfId="17575" xr:uid="{473ED1F4-880C-43F3-811C-0175702CE2C2}"/>
    <cellStyle name="Input 100 2 3 5" xfId="21351" xr:uid="{EEBCF773-872C-4A1C-9F44-6E84DCD2D1F4}"/>
    <cellStyle name="Input 100 2 3 6" xfId="22548" xr:uid="{A858C3AF-67E3-40B6-A090-6E3E6B2211C1}"/>
    <cellStyle name="Input 100 2 3 7" xfId="23551" xr:uid="{C2F25E83-9A81-4DAB-910F-805F906B3FAE}"/>
    <cellStyle name="Input 100 2 4" xfId="14644" xr:uid="{5BE712AB-300F-4BE2-B3CD-78B6D974CFC8}"/>
    <cellStyle name="Input 100 2 5" xfId="14848" xr:uid="{CC3B9092-209E-4D4F-84B0-E9A39D5A7477}"/>
    <cellStyle name="Input 100 2 6" xfId="15394" xr:uid="{D432BC83-5923-4DA5-8ACC-DAF8FF34A811}"/>
    <cellStyle name="Input 100 2 7" xfId="20442" xr:uid="{BE4E712F-EEEB-4A3B-B373-CB12ED176087}"/>
    <cellStyle name="Input 100 2 8" xfId="20999" xr:uid="{9606DC5C-38A0-4D77-854E-39C49B8F5C0C}"/>
    <cellStyle name="Input 100 2 9" xfId="22380" xr:uid="{F3929EE1-E5E4-4153-B9B7-A64C4AB2BD9F}"/>
    <cellStyle name="Input 100 3" xfId="12116" xr:uid="{81CB4025-BB10-43FF-A57E-7A44309E3464}"/>
    <cellStyle name="Input 100 3 2" xfId="15800" xr:uid="{73278605-70A5-4FCE-97AD-F38152AF035A}"/>
    <cellStyle name="Input 100 3 3" xfId="16837" xr:uid="{721A82D7-F053-4F7F-B255-B7A2767F4612}"/>
    <cellStyle name="Input 100 3 4" xfId="17805" xr:uid="{E2E3588C-DB84-4A63-BD5A-939667FEF0AA}"/>
    <cellStyle name="Input 100 3 5" xfId="21578" xr:uid="{DB5DA144-4FFC-43A7-86F1-BB76C4032DF5}"/>
    <cellStyle name="Input 100 3 6" xfId="22759" xr:uid="{86212950-90C0-45FE-9CDD-4A3EED5E6991}"/>
    <cellStyle name="Input 100 3 7" xfId="23781" xr:uid="{30770D6E-2DCB-4CE2-942C-A36F7EF14335}"/>
    <cellStyle name="Input 100 4" xfId="13782" xr:uid="{2E37E729-7497-41E4-A6E5-FA1D8DB799CD}"/>
    <cellStyle name="Input 100 5" xfId="13508" xr:uid="{A649B8FF-65A4-47D6-9015-16C22A7C711F}"/>
    <cellStyle name="Input 100 6" xfId="14324" xr:uid="{15952072-F355-482A-8D79-E5F871DB0B91}"/>
    <cellStyle name="Input 100 7" xfId="19431" xr:uid="{DC06A707-FBCA-4F1A-86AC-C33A3389F92F}"/>
    <cellStyle name="Input 100 8" xfId="19774" xr:uid="{5421D6A6-FFC9-42EB-9A90-83B59CA56E1E}"/>
    <cellStyle name="Input 100 9" xfId="19515" xr:uid="{20F1506E-0C8A-40F8-B0A5-C628BE291E24}"/>
    <cellStyle name="Input 101" xfId="3892" xr:uid="{8C601446-891B-4F94-9A67-3FB736364200}"/>
    <cellStyle name="Input 101 2" xfId="7316" xr:uid="{1DDCBD53-E2F5-4176-8165-EBF537166E0B}"/>
    <cellStyle name="Input 101 2 2" xfId="12506" xr:uid="{02C9322D-4FCD-43AE-8C09-2F8EC0929F5E}"/>
    <cellStyle name="Input 101 2 2 2" xfId="16189" xr:uid="{0CAFBB2A-A281-4756-833E-35C60ADC3365}"/>
    <cellStyle name="Input 101 2 2 3" xfId="17223" xr:uid="{F4CF2D5A-8EB4-4A10-A886-C71A87497EEA}"/>
    <cellStyle name="Input 101 2 2 4" xfId="18194" xr:uid="{8631C8BB-76AF-47EA-A5E0-C1451B3A657C}"/>
    <cellStyle name="Input 101 2 2 5" xfId="21965" xr:uid="{11F7BB19-C314-4D58-9590-41F449D487A2}"/>
    <cellStyle name="Input 101 2 2 6" xfId="23128" xr:uid="{15264D38-7CB1-4D6C-B995-CE9E08753B3D}"/>
    <cellStyle name="Input 101 2 2 7" xfId="24170" xr:uid="{A8CF31B7-6927-406F-842C-4544BB25A5AB}"/>
    <cellStyle name="Input 101 2 3" xfId="11878" xr:uid="{2CFB85B0-A5D6-4C7B-B0E9-751349F53901}"/>
    <cellStyle name="Input 101 2 3 2" xfId="15566" xr:uid="{65464E60-F7C6-4701-9A3F-E5703FB5E892}"/>
    <cellStyle name="Input 101 2 3 3" xfId="16608" xr:uid="{AF1D8BFA-E57D-4D20-A531-D23C90271755}"/>
    <cellStyle name="Input 101 2 3 4" xfId="17574" xr:uid="{FDC6356C-5A40-42B3-A608-F82E7339CAEE}"/>
    <cellStyle name="Input 101 2 3 5" xfId="21350" xr:uid="{A0752B59-4361-4930-A1E3-CA4F369AE44D}"/>
    <cellStyle name="Input 101 2 3 6" xfId="22547" xr:uid="{E6BE584C-1715-49EA-94C4-88F21838A24C}"/>
    <cellStyle name="Input 101 2 3 7" xfId="23550" xr:uid="{D10534DB-4FBE-4069-80F6-96A86BF2C293}"/>
    <cellStyle name="Input 101 2 4" xfId="14643" xr:uid="{70FAA003-DE34-45CF-B70C-C65402FADD58}"/>
    <cellStyle name="Input 101 2 5" xfId="13743" xr:uid="{B11936E6-38D5-4D53-9AF3-1A4D4559D237}"/>
    <cellStyle name="Input 101 2 6" xfId="14967" xr:uid="{BE0FF61B-BE12-4221-A1FE-1A611A1A307D}"/>
    <cellStyle name="Input 101 2 7" xfId="20441" xr:uid="{719E57CC-837D-4FC5-BF9E-DD9E90D62AE1}"/>
    <cellStyle name="Input 101 2 8" xfId="20596" xr:uid="{CB8FCC90-4CA4-4B3F-8C4F-0D8CC1016D04}"/>
    <cellStyle name="Input 101 2 9" xfId="21120" xr:uid="{82EADC98-614C-48BD-8915-D103375B247D}"/>
    <cellStyle name="Input 101 3" xfId="12115" xr:uid="{EC48F7EF-588B-4AE4-A341-326933439CD1}"/>
    <cellStyle name="Input 101 3 2" xfId="15799" xr:uid="{834C0842-20C0-459C-BCB9-759A56838FB2}"/>
    <cellStyle name="Input 101 3 3" xfId="16836" xr:uid="{543C5374-D825-4E44-9912-7F634AE903CC}"/>
    <cellStyle name="Input 101 3 4" xfId="17804" xr:uid="{1048A696-99BC-46E8-9C4C-726ABDD5145B}"/>
    <cellStyle name="Input 101 3 5" xfId="21577" xr:uid="{65FCC555-845E-44F4-9340-636D450DE00A}"/>
    <cellStyle name="Input 101 3 6" xfId="22758" xr:uid="{E30F7F9D-6F61-40FD-83C8-7D2077EDA1BC}"/>
    <cellStyle name="Input 101 3 7" xfId="23780" xr:uid="{942620D6-6D1E-422F-897B-1A55992E15E0}"/>
    <cellStyle name="Input 101 4" xfId="13765" xr:uid="{EEFE203D-42A3-4ADF-A328-2ABBE2DACA13}"/>
    <cellStyle name="Input 101 5" xfId="14361" xr:uid="{3ED85BF7-0CCE-49C8-AC1D-F745C68703FC}"/>
    <cellStyle name="Input 101 6" xfId="14759" xr:uid="{0A4C3DEE-46B1-4415-98A8-28C1A74B65C5}"/>
    <cellStyle name="Input 101 7" xfId="19416" xr:uid="{F8A90714-BA28-42BF-964C-3812CD3AB3B9}"/>
    <cellStyle name="Input 101 8" xfId="18732" xr:uid="{8072725B-4631-4591-B7EC-06347B2D57EB}"/>
    <cellStyle name="Input 101 9" xfId="18957" xr:uid="{BF7C7E3D-7D40-40F5-9072-FBFB2F73173A}"/>
    <cellStyle name="Input 102" xfId="3843" xr:uid="{BC590C51-31A2-466E-B703-F3EEFA05829D}"/>
    <cellStyle name="Input 102 2" xfId="7315" xr:uid="{00959DEF-6B13-4C4C-B82D-8997F1819D26}"/>
    <cellStyle name="Input 102 2 2" xfId="12505" xr:uid="{62ABA54A-573B-45B4-8F3C-5F4EEF0CE05A}"/>
    <cellStyle name="Input 102 2 2 2" xfId="16188" xr:uid="{0716FCCE-310D-4BF2-A3C8-CE0DADE8B920}"/>
    <cellStyle name="Input 102 2 2 3" xfId="17222" xr:uid="{BCD8C29E-7178-4EE8-9255-4FD95B4D5C2C}"/>
    <cellStyle name="Input 102 2 2 4" xfId="18193" xr:uid="{7BBE1ACF-79F0-4F57-988E-B65345D27608}"/>
    <cellStyle name="Input 102 2 2 5" xfId="21964" xr:uid="{53A3CA13-E1FD-49CB-AB95-C50048F41F06}"/>
    <cellStyle name="Input 102 2 2 6" xfId="23127" xr:uid="{167E4754-6ADE-451D-814E-3A7E34862865}"/>
    <cellStyle name="Input 102 2 2 7" xfId="24169" xr:uid="{5B2AFA23-E25F-4BA8-AC81-7626242EC2D4}"/>
    <cellStyle name="Input 102 2 3" xfId="11877" xr:uid="{89E0E498-9AE4-4AB6-BDDB-135224CE5EFD}"/>
    <cellStyle name="Input 102 2 3 2" xfId="15565" xr:uid="{3EF598D5-5EA5-4FEF-AA5D-D4484A10B282}"/>
    <cellStyle name="Input 102 2 3 3" xfId="16607" xr:uid="{1A8DD0FC-9A40-47E4-8990-894CB36ED2DB}"/>
    <cellStyle name="Input 102 2 3 4" xfId="17573" xr:uid="{688FF993-A578-457C-AC1F-CB488799642D}"/>
    <cellStyle name="Input 102 2 3 5" xfId="21349" xr:uid="{83CE9108-A633-458A-9454-05E2A45B1E87}"/>
    <cellStyle name="Input 102 2 3 6" xfId="22546" xr:uid="{139C41FB-DA98-4DA2-B0A5-D54CC70D31B2}"/>
    <cellStyle name="Input 102 2 3 7" xfId="23549" xr:uid="{A59E8C4F-2B82-47FD-870E-CB46A354E6DF}"/>
    <cellStyle name="Input 102 2 4" xfId="14642" xr:uid="{4E6C4419-3824-44C3-BB4F-CC929DC2B1A7}"/>
    <cellStyle name="Input 102 2 5" xfId="14368" xr:uid="{DD28ABAA-34A1-40AE-8D90-73595E85A6FB}"/>
    <cellStyle name="Input 102 2 6" xfId="13130" xr:uid="{60B9FD7E-62A2-4584-949D-1833DB5523E4}"/>
    <cellStyle name="Input 102 2 7" xfId="20440" xr:uid="{7EC71515-4E52-4742-BE8F-B22912729144}"/>
    <cellStyle name="Input 102 2 8" xfId="19195" xr:uid="{D8EEA8AF-E145-4D71-A2F3-F7D111EED42C}"/>
    <cellStyle name="Input 102 2 9" xfId="19664" xr:uid="{C20EB5DB-73CD-4203-9D87-FE5857A68B2A}"/>
    <cellStyle name="Input 102 3" xfId="12112" xr:uid="{5474BEB5-48F8-44F2-9388-D8C5A80BAB4E}"/>
    <cellStyle name="Input 102 3 2" xfId="15796" xr:uid="{612FAB52-A894-4EF6-AA1D-04A0C29A04F5}"/>
    <cellStyle name="Input 102 3 3" xfId="16833" xr:uid="{08745A86-31F3-4B82-9F1F-F8A53E8CD382}"/>
    <cellStyle name="Input 102 3 4" xfId="17801" xr:uid="{EE38F643-E3B3-4B11-8F67-A991064C1FE3}"/>
    <cellStyle name="Input 102 3 5" xfId="21574" xr:uid="{B6FC6962-2605-4BA0-8FA2-4AB7B5320419}"/>
    <cellStyle name="Input 102 3 6" xfId="22755" xr:uid="{889A5A33-53A9-4410-B97E-A01D126C4DCE}"/>
    <cellStyle name="Input 102 3 7" xfId="23777" xr:uid="{9DEA6AA0-3230-4414-A435-DDB196D67E38}"/>
    <cellStyle name="Input 102 4" xfId="13757" xr:uid="{953B2078-B268-424F-AFAB-DE5C773318BD}"/>
    <cellStyle name="Input 102 5" xfId="14292" xr:uid="{30787D03-9F57-4DB0-857F-3B69844E4492}"/>
    <cellStyle name="Input 102 6" xfId="17314" xr:uid="{B9F3E506-DF0D-4A5E-9D34-8FE7A5913D13}"/>
    <cellStyle name="Input 102 7" xfId="19401" xr:uid="{5FCFE265-D8EA-4A85-81F9-A5E82B04F4FC}"/>
    <cellStyle name="Input 102 8" xfId="19448" xr:uid="{3F153891-BF2E-4990-AE20-047EBDCC0CE0}"/>
    <cellStyle name="Input 102 9" xfId="20745" xr:uid="{C1C6AA12-9CA7-454D-86A7-BE1B28A6A287}"/>
    <cellStyle name="Input 103" xfId="4299" xr:uid="{AF2F368E-FE6F-4A78-9D94-30DF0AFA1197}"/>
    <cellStyle name="Input 103 2" xfId="7319" xr:uid="{71F9980D-5EE7-4252-A521-E7983B8C511A}"/>
    <cellStyle name="Input 103 2 2" xfId="12508" xr:uid="{A74A1CDE-662E-41C1-A960-C33B59C06063}"/>
    <cellStyle name="Input 103 2 2 2" xfId="16191" xr:uid="{2521118F-0B52-466A-A20E-2C02F87572C8}"/>
    <cellStyle name="Input 103 2 2 3" xfId="17225" xr:uid="{654F4247-BBF0-4901-9D0E-4DFAB16385AB}"/>
    <cellStyle name="Input 103 2 2 4" xfId="18196" xr:uid="{F3E3C1CE-538B-493B-B1EC-95AE127A447F}"/>
    <cellStyle name="Input 103 2 2 5" xfId="21967" xr:uid="{E9E48F09-DCA8-428A-8E43-1A8DC455DC50}"/>
    <cellStyle name="Input 103 2 2 6" xfId="23130" xr:uid="{D01C08E9-AF0D-41E9-9D0D-9123DC6221C1}"/>
    <cellStyle name="Input 103 2 2 7" xfId="24172" xr:uid="{6B7FD1AB-F569-4E70-81BD-B0DB40E7BD2B}"/>
    <cellStyle name="Input 103 2 3" xfId="11881" xr:uid="{08D69BD7-BC96-4D54-A222-1B77BED53CC3}"/>
    <cellStyle name="Input 103 2 3 2" xfId="15568" xr:uid="{09B88869-B708-44D3-9E50-D33752A956C7}"/>
    <cellStyle name="Input 103 2 3 3" xfId="16610" xr:uid="{B11C1767-89CF-412F-8874-D17A53A6D812}"/>
    <cellStyle name="Input 103 2 3 4" xfId="17576" xr:uid="{85B880EB-4510-41B4-89DE-E11B1F51A158}"/>
    <cellStyle name="Input 103 2 3 5" xfId="21352" xr:uid="{83C60ABF-1EEB-464F-B658-ED5E765FE88D}"/>
    <cellStyle name="Input 103 2 3 6" xfId="22549" xr:uid="{C82810EE-8241-4542-ACB3-E71088F19775}"/>
    <cellStyle name="Input 103 2 3 7" xfId="23552" xr:uid="{6C8736D9-8BD1-404E-BA4F-8A2E1E820DD6}"/>
    <cellStyle name="Input 103 2 4" xfId="14645" xr:uid="{DC3806C5-6D10-476D-BC41-77FE1AABEA17}"/>
    <cellStyle name="Input 103 2 5" xfId="14286" xr:uid="{87995A6F-7FFA-4BAC-805D-F7469D1B7384}"/>
    <cellStyle name="Input 103 2 6" xfId="15122" xr:uid="{6F68A83A-3CD0-4B61-B56D-738FDF95B0F7}"/>
    <cellStyle name="Input 103 2 7" xfId="20443" xr:uid="{AD07DC46-A052-46EE-8E29-0CC8008C0914}"/>
    <cellStyle name="Input 103 2 8" xfId="19104" xr:uid="{45FE15DD-97CA-4232-80EA-347616337DD6}"/>
    <cellStyle name="Input 103 2 9" xfId="20769" xr:uid="{C2ED1777-CFD5-43A0-80A0-B72C50C0F396}"/>
    <cellStyle name="Input 103 3" xfId="12129" xr:uid="{E63F890F-4747-4213-A3CB-CE8BEAB80BEB}"/>
    <cellStyle name="Input 103 3 2" xfId="15812" xr:uid="{D0667EFD-9885-4AF4-8342-FD4A1341C582}"/>
    <cellStyle name="Input 103 3 3" xfId="16849" xr:uid="{52B7D7B2-E02D-416B-AA1B-3877A27240F8}"/>
    <cellStyle name="Input 103 3 4" xfId="17817" xr:uid="{994B11DA-35B9-4D62-8D0F-A6B5A9A01559}"/>
    <cellStyle name="Input 103 3 5" xfId="21590" xr:uid="{EA2BFC32-C8DB-4436-8B4D-46E4DFA4EB66}"/>
    <cellStyle name="Input 103 3 6" xfId="22770" xr:uid="{63BFBEDA-788E-414B-A479-02287B27BFC1}"/>
    <cellStyle name="Input 103 3 7" xfId="23793" xr:uid="{8625DD24-8A24-48F2-9466-F94E29BF0C6B}"/>
    <cellStyle name="Input 103 4" xfId="13863" xr:uid="{DB2E3524-F68D-4FFF-AC07-422D460D55C9}"/>
    <cellStyle name="Input 103 5" xfId="14961" xr:uid="{5BE2E60D-BB5C-46A6-8A7C-2D15B45ADE3E}"/>
    <cellStyle name="Input 103 6" xfId="17266" xr:uid="{04B6B263-7D3E-45CC-A090-5AAF0C5FBF6F}"/>
    <cellStyle name="Input 103 7" xfId="19486" xr:uid="{7341CF6C-775C-487B-9FD4-9C12CE953C7C}"/>
    <cellStyle name="Input 103 8" xfId="21030" xr:uid="{173DD15A-CB69-4B37-BA9C-D41F1630D60C}"/>
    <cellStyle name="Input 103 9" xfId="19314" xr:uid="{9879E646-BAEA-497B-9506-D9F7368317C3}"/>
    <cellStyle name="Input 104" xfId="4487" xr:uid="{48581E8C-6286-4FCE-8C10-3AB8BA3ADEAE}"/>
    <cellStyle name="Input 104 2" xfId="7320" xr:uid="{17B01CAA-9CA2-48A7-AE87-DA208FFF1C35}"/>
    <cellStyle name="Input 104 2 2" xfId="12509" xr:uid="{43168A79-BFFD-49A8-AACE-D13FEACF7171}"/>
    <cellStyle name="Input 104 2 2 2" xfId="16192" xr:uid="{2021E01D-E598-4E4D-999A-C633EEC6678C}"/>
    <cellStyle name="Input 104 2 2 3" xfId="17226" xr:uid="{75085134-929E-4FC9-B64C-4D8C9374EC2E}"/>
    <cellStyle name="Input 104 2 2 4" xfId="18197" xr:uid="{4ACD6105-D5BC-4A4B-9BAE-7C53A28CE9B7}"/>
    <cellStyle name="Input 104 2 2 5" xfId="21968" xr:uid="{A6966557-C74F-404E-A07B-937A1B2DA1D3}"/>
    <cellStyle name="Input 104 2 2 6" xfId="23131" xr:uid="{904A32E1-8056-4936-BEB9-4FDC82D3BF3C}"/>
    <cellStyle name="Input 104 2 2 7" xfId="24173" xr:uid="{387B9841-5C70-40BD-88C9-1AB1160F653A}"/>
    <cellStyle name="Input 104 2 3" xfId="11882" xr:uid="{A226FD4A-5281-449C-95B6-B3B580A16BA0}"/>
    <cellStyle name="Input 104 2 3 2" xfId="15569" xr:uid="{BD55E101-3447-4F7F-B0E4-79CE7DB828F8}"/>
    <cellStyle name="Input 104 2 3 3" xfId="16611" xr:uid="{6A59AC90-6708-4FDB-9AE4-D30AD80F3314}"/>
    <cellStyle name="Input 104 2 3 4" xfId="17577" xr:uid="{801B9A8E-0E27-4EF1-B3F2-9206D0F62FA2}"/>
    <cellStyle name="Input 104 2 3 5" xfId="21353" xr:uid="{C1CB1B87-0DCC-4D22-A868-8C5901E3ADB9}"/>
    <cellStyle name="Input 104 2 3 6" xfId="22550" xr:uid="{A99010A1-B6B1-43B6-B21F-BFBB0811134E}"/>
    <cellStyle name="Input 104 2 3 7" xfId="23553" xr:uid="{F6AF2CAA-CC4D-4FA8-AF66-412317D1CBC8}"/>
    <cellStyle name="Input 104 2 4" xfId="14646" xr:uid="{1DEF7039-125F-4F15-B5C9-957C2101EA07}"/>
    <cellStyle name="Input 104 2 5" xfId="13625" xr:uid="{9143D6F8-0739-4E4D-AA35-508CC860FC58}"/>
    <cellStyle name="Input 104 2 6" xfId="15004" xr:uid="{58BAA49E-3B8A-4669-8C13-8B1B590451A7}"/>
    <cellStyle name="Input 104 2 7" xfId="20444" xr:uid="{BD72651A-03FD-4491-A415-7FAEC5C2C7E8}"/>
    <cellStyle name="Input 104 2 8" xfId="20566" xr:uid="{364E9020-3E0D-4C07-863D-E2D675693594}"/>
    <cellStyle name="Input 104 2 9" xfId="21017" xr:uid="{07B7A2F1-F414-4AC2-8B6C-D060A43CAD9F}"/>
    <cellStyle name="Input 104 3" xfId="12137" xr:uid="{1FCAB825-6CCA-4FFA-AB91-DF0F84F36059}"/>
    <cellStyle name="Input 104 3 2" xfId="15820" xr:uid="{85765882-F725-4AE1-9DF1-22CC22954B66}"/>
    <cellStyle name="Input 104 3 3" xfId="16857" xr:uid="{080B9F0E-CBA1-41ED-8EB2-A6FD98666EDD}"/>
    <cellStyle name="Input 104 3 4" xfId="17825" xr:uid="{D4E9FBD4-DA88-4311-BBDF-9E0AE129DD5A}"/>
    <cellStyle name="Input 104 3 5" xfId="21598" xr:uid="{2F7793BE-96FE-43DE-83EB-5D1B121F19BA}"/>
    <cellStyle name="Input 104 3 6" xfId="22778" xr:uid="{3683689D-4368-40D9-A367-2DE9F3A4D0E6}"/>
    <cellStyle name="Input 104 3 7" xfId="23801" xr:uid="{A8296238-A38C-4756-81BF-930E2473C189}"/>
    <cellStyle name="Input 104 4" xfId="13900" xr:uid="{4563325C-9697-44C4-9368-09781EB6DF91}"/>
    <cellStyle name="Input 104 5" xfId="14829" xr:uid="{54E29F82-55FC-41F2-BBFF-2709E11384E9}"/>
    <cellStyle name="Input 104 6" xfId="15191" xr:uid="{B86788BB-8601-48E2-B238-8DEF591EDE48}"/>
    <cellStyle name="Input 104 7" xfId="19520" xr:uid="{42B11ADB-F8F8-4EFC-B440-A601355054FE}"/>
    <cellStyle name="Input 104 8" xfId="19525" xr:uid="{A8E6FD78-382B-4866-8F2E-EA0FDDD2A87A}"/>
    <cellStyle name="Input 104 9" xfId="21037" xr:uid="{BBA6E772-A11F-475F-87BB-99F2CC54CFAA}"/>
    <cellStyle name="Input 105" xfId="12789" xr:uid="{D8F405F0-9A65-4438-8E18-85A2EBF9F486}"/>
    <cellStyle name="Input 105 2" xfId="16264" xr:uid="{E09143B6-0F3C-4562-A2C0-1C8EB40C98B8}"/>
    <cellStyle name="Input 105 3" xfId="17275" xr:uid="{322394B8-80C5-40B8-8F07-1A1C7798BB1A}"/>
    <cellStyle name="Input 105 4" xfId="18218" xr:uid="{3F9F07C5-D9BB-448A-8720-501A74F8D445}"/>
    <cellStyle name="Input 105 5" xfId="22043" xr:uid="{3F7F54C9-678F-426E-958B-D3A583DD380E}"/>
    <cellStyle name="Input 105 6" xfId="23166" xr:uid="{44D44D14-B386-4B0E-A4DC-EFD8A61D4572}"/>
    <cellStyle name="Input 105 7" xfId="24194" xr:uid="{B4782506-71BA-4B2D-B7B4-93585022E471}"/>
    <cellStyle name="Input 106" xfId="12983" xr:uid="{5912E6C7-0EE2-431A-908F-46F5717ACB32}"/>
    <cellStyle name="Input 106 2" xfId="16346" xr:uid="{F50D712E-B7DD-4F09-93D1-CBAA7640CAD4}"/>
    <cellStyle name="Input 106 3" xfId="17328" xr:uid="{3FB36249-4169-423D-ADE5-01BA5587B464}"/>
    <cellStyle name="Input 106 4" xfId="18262" xr:uid="{23BE9995-92BA-41DB-A108-A81BCB04037F}"/>
    <cellStyle name="Input 106 5" xfId="22122" xr:uid="{5C3DF80D-4FBB-43CD-B082-0CF84E328C96}"/>
    <cellStyle name="Input 106 6" xfId="23229" xr:uid="{A083374E-5379-439A-88BD-7B0EA0A5D452}"/>
    <cellStyle name="Input 106 7" xfId="24238" xr:uid="{EA7DFC04-253E-43EC-A454-8D303A0E19CA}"/>
    <cellStyle name="Input 107" xfId="12992" xr:uid="{94FF0DDC-593A-4A44-A084-B22D6DC0DC9F}"/>
    <cellStyle name="Input 107 2" xfId="16355" xr:uid="{A64CD909-82A9-4032-89AC-63D8D6D4E83B}"/>
    <cellStyle name="Input 107 3" xfId="17337" xr:uid="{07C8A7B7-BCE1-45C6-95D8-662E36E4BDBD}"/>
    <cellStyle name="Input 107 4" xfId="18271" xr:uid="{A7AE75AB-09D0-4835-AD72-968711129719}"/>
    <cellStyle name="Input 107 5" xfId="22131" xr:uid="{40F5021F-47CC-429D-8A80-3FA5588AA3B5}"/>
    <cellStyle name="Input 107 6" xfId="23238" xr:uid="{73017A7B-A120-4429-8D98-3EE64240CFE9}"/>
    <cellStyle name="Input 107 7" xfId="24247" xr:uid="{3A873711-DF55-45FD-8AC4-71D31932969A}"/>
    <cellStyle name="Input 108" xfId="13015" xr:uid="{5141A38C-6970-45CF-9E24-20B5C8D27844}"/>
    <cellStyle name="Input 108 2" xfId="16366" xr:uid="{7BA1F107-F2EF-4579-B096-B6BE15E53C22}"/>
    <cellStyle name="Input 108 3" xfId="17348" xr:uid="{7F0F0124-D4B2-41BD-9414-CDFD856FF728}"/>
    <cellStyle name="Input 108 4" xfId="18281" xr:uid="{8A644516-C70C-4506-8271-5421708304F9}"/>
    <cellStyle name="Input 108 5" xfId="22142" xr:uid="{1F0F5C42-1146-4FD1-BE87-54A913A14846}"/>
    <cellStyle name="Input 108 6" xfId="23249" xr:uid="{52FFCF68-9B52-42A6-9ED5-4D59364EE93B}"/>
    <cellStyle name="Input 108 7" xfId="24257" xr:uid="{533D9F1D-9E6C-4BB7-9397-F19D00173070}"/>
    <cellStyle name="Input 109" xfId="13054" xr:uid="{4399367A-BBA6-4B71-ADB0-EF7B820FBDD1}"/>
    <cellStyle name="Input 109 2" xfId="16395" xr:uid="{FF29F7D4-5018-47B8-B361-34E43667CF16}"/>
    <cellStyle name="Input 109 3" xfId="17375" xr:uid="{25F47D43-1CEC-476E-B3E5-E2837303F794}"/>
    <cellStyle name="Input 109 4" xfId="18308" xr:uid="{18621681-FC36-4FF3-ADCF-8FDCB1CDE080}"/>
    <cellStyle name="Input 109 5" xfId="22169" xr:uid="{419E10DC-856B-4688-A246-0848E2DC6E52}"/>
    <cellStyle name="Input 109 6" xfId="23280" xr:uid="{28FD2666-855C-493D-B75B-93994B438E62}"/>
    <cellStyle name="Input 109 7" xfId="24284" xr:uid="{A47826A5-D6B0-453A-8970-8CFD761B1C94}"/>
    <cellStyle name="Input 11" xfId="675" xr:uid="{FF03B73C-A0FA-4F5D-AC10-882F910A050D}"/>
    <cellStyle name="Input 11 2" xfId="1290" xr:uid="{248CE851-BBC6-4168-AF04-56652BF76A5F}"/>
    <cellStyle name="Input 110" xfId="13066" xr:uid="{54917FA5-0BAC-40F7-A102-D0363ED37053}"/>
    <cellStyle name="Input 110 2" xfId="16407" xr:uid="{A82E2484-BC61-4C35-98AC-D2580415ACA8}"/>
    <cellStyle name="Input 110 3" xfId="17387" xr:uid="{E1E81BE6-95CA-46F4-82F9-8038E33B94B5}"/>
    <cellStyle name="Input 110 4" xfId="18320" xr:uid="{6E88ADA8-201F-4D7F-856B-B939523CD952}"/>
    <cellStyle name="Input 110 5" xfId="22181" xr:uid="{D43338E2-00A4-401F-B926-8D59DA852E7D}"/>
    <cellStyle name="Input 110 6" xfId="23292" xr:uid="{0272725A-9BBE-4551-9AF5-AB51F8D26D89}"/>
    <cellStyle name="Input 110 7" xfId="24296" xr:uid="{73DB2846-59A4-41CA-AE4E-70092D098B69}"/>
    <cellStyle name="Input 111" xfId="13092" xr:uid="{DC82E317-95F9-4AAD-B705-9B11B9F3F342}"/>
    <cellStyle name="Input 111 2" xfId="16428" xr:uid="{B0F5A19F-19E9-4824-9F1B-7ACB72239083}"/>
    <cellStyle name="Input 111 3" xfId="17408" xr:uid="{95B69692-539B-4E70-9CBD-0C883669F6EE}"/>
    <cellStyle name="Input 111 4" xfId="18341" xr:uid="{B4B58FCF-FC7E-4FD3-8DB1-2705C5B76C89}"/>
    <cellStyle name="Input 111 5" xfId="22203" xr:uid="{1295B5A1-2990-47E2-8A43-35812E7DFF51}"/>
    <cellStyle name="Input 111 6" xfId="23314" xr:uid="{B0668A6A-1B95-47F2-9746-BE06890F035F}"/>
    <cellStyle name="Input 111 7" xfId="24317" xr:uid="{8DC4C572-47A3-4C99-BF67-31E3686129AE}"/>
    <cellStyle name="Input 112" xfId="18461" xr:uid="{6835D2C0-2EDB-4396-B864-309F82E7A270}"/>
    <cellStyle name="Input 112 2" xfId="22305" xr:uid="{23339CCC-5EA7-4709-ABA7-E575DFB18340}"/>
    <cellStyle name="Input 112 3" xfId="23362" xr:uid="{D89D2A4C-03C9-4403-8D8F-CD3FE618B5A7}"/>
    <cellStyle name="Input 112 4" xfId="24350" xr:uid="{7932131C-C41E-4116-8719-59F0B533028D}"/>
    <cellStyle name="Input 113" xfId="18467" xr:uid="{1F636E66-9BAB-4431-9051-ECC2B0226494}"/>
    <cellStyle name="Input 113 2" xfId="22309" xr:uid="{62751DF9-6FFC-4ECC-B59D-FF9FCE1B7EEF}"/>
    <cellStyle name="Input 113 3" xfId="23368" xr:uid="{02BFC4A3-01CC-4449-8091-8E4493BF9C02}"/>
    <cellStyle name="Input 113 4" xfId="24355" xr:uid="{5170B0FB-7C5C-4AD3-8900-6CD11C92FAE5}"/>
    <cellStyle name="Input 114" xfId="18457" xr:uid="{9CB2C171-1E0B-4E4D-A60F-CD4595D803B4}"/>
    <cellStyle name="Input 114 2" xfId="22301" xr:uid="{64E34782-407E-4BB9-8E6C-C19DE0E0DAF0}"/>
    <cellStyle name="Input 114 3" xfId="23358" xr:uid="{D63C2086-61E9-4BB2-8387-6A471794BC17}"/>
    <cellStyle name="Input 114 4" xfId="24346" xr:uid="{CDF43950-996B-4321-9745-2AE11181F774}"/>
    <cellStyle name="Input 115" xfId="18462" xr:uid="{64265803-DC10-4BA0-8C77-1545C735139C}"/>
    <cellStyle name="Input 115 2" xfId="22306" xr:uid="{C19DC508-5177-41BE-BEEC-64D3A0D06B24}"/>
    <cellStyle name="Input 115 3" xfId="23363" xr:uid="{DBAA358C-D670-40C1-B69F-6380715CEA6C}"/>
    <cellStyle name="Input 115 4" xfId="24351" xr:uid="{26A5C269-90DC-4E9C-B4C2-277BF184A1B0}"/>
    <cellStyle name="Input 116" xfId="24465" xr:uid="{CCDDA7A2-FC39-478A-AA0D-BE6C411A730C}"/>
    <cellStyle name="Input 117" xfId="24484" xr:uid="{4F32D453-6827-4935-8424-6FAB2911F1D6}"/>
    <cellStyle name="Input 118" xfId="24884" xr:uid="{EC18A015-6637-4312-91DD-CB9F2BDE1C63}"/>
    <cellStyle name="Input 119" xfId="25132" xr:uid="{B6075566-3E0F-46F9-99C0-1F2DD4EBFFCB}"/>
    <cellStyle name="Input 12" xfId="1692" xr:uid="{F6E4BE6E-F992-4857-86D5-BFA19804C5B7}"/>
    <cellStyle name="Input 12 10" xfId="19153" xr:uid="{F38EE042-A837-4B65-8587-3E98A49451FD}"/>
    <cellStyle name="Input 12 10 2" xfId="28013" xr:uid="{626301F4-5E84-4920-AC14-03A39AD9B44C}"/>
    <cellStyle name="Input 12 11" xfId="27406" xr:uid="{277CB028-4585-49AA-8FE4-07118DF0E812}"/>
    <cellStyle name="Input 12 12" xfId="27856" xr:uid="{7C5DCE4F-67F8-4C66-84C1-7E33E764D306}"/>
    <cellStyle name="Input 12 13" xfId="27384" xr:uid="{F573AC83-4658-408F-8281-E0D120AD3901}"/>
    <cellStyle name="Input 12 14" xfId="27823" xr:uid="{360C1FF5-DE6D-4D8B-9499-E826D069F649}"/>
    <cellStyle name="Input 12 15" xfId="27762" xr:uid="{BFD40002-FE0D-47BF-B36D-F1F5B81E63CD}"/>
    <cellStyle name="Input 12 16" xfId="27554" xr:uid="{428EF662-7BCA-4550-A2C5-4F448E052E2D}"/>
    <cellStyle name="Input 12 17" xfId="27871" xr:uid="{AC47AECF-494D-4595-B6CB-010BCCDACE6F}"/>
    <cellStyle name="Input 12 18" xfId="28228" xr:uid="{12A09EB5-3A6B-46C5-8645-2643D51BB7E3}"/>
    <cellStyle name="Input 12 19" xfId="27414" xr:uid="{808F85F1-540B-4D37-B2FD-4BA74BC4DF2A}"/>
    <cellStyle name="Input 12 2" xfId="4733" xr:uid="{B3F48AAC-889A-488C-AC72-9BFEC33CF99E}"/>
    <cellStyle name="Input 12 2 10" xfId="27273" xr:uid="{137AE301-0A2A-45B6-89BA-ADCD8EBF830E}"/>
    <cellStyle name="Input 12 2 2" xfId="12157" xr:uid="{095804FD-7D1E-48CE-A88B-197A24473A71}"/>
    <cellStyle name="Input 12 2 2 2" xfId="15840" xr:uid="{DD5F6D65-A87A-45B5-8E4D-8F20B38473F6}"/>
    <cellStyle name="Input 12 2 2 3" xfId="16877" xr:uid="{29101D06-DB2B-4C91-9A06-CA6AC9180337}"/>
    <cellStyle name="Input 12 2 2 4" xfId="17845" xr:uid="{B391065E-141F-454F-A3D2-DFCE35D2B3F6}"/>
    <cellStyle name="Input 12 2 2 5" xfId="21618" xr:uid="{91CA9E48-050B-44C5-8A61-CCDBA8D40C58}"/>
    <cellStyle name="Input 12 2 2 6" xfId="22797" xr:uid="{9E045E34-DB92-4599-946E-E78BDD631024}"/>
    <cellStyle name="Input 12 2 2 7" xfId="23821" xr:uid="{0273449A-252F-4E77-A1C2-18FDE3A923E5}"/>
    <cellStyle name="Input 12 2 3" xfId="11940" xr:uid="{13387BE4-FD20-4183-A502-165F1BC0C04D}"/>
    <cellStyle name="Input 12 2 3 2" xfId="15625" xr:uid="{C9201579-C537-46EE-A9FC-2828199CA69C}"/>
    <cellStyle name="Input 12 2 3 3" xfId="16664" xr:uid="{7D53DDAD-53D6-42EF-83DC-6A6AE601029A}"/>
    <cellStyle name="Input 12 2 3 4" xfId="17631" xr:uid="{6BBE0852-B5B4-4B56-8B51-DE351CE79AC2}"/>
    <cellStyle name="Input 12 2 3 5" xfId="21405" xr:uid="{D38B755A-8283-469D-8A11-FBB6400335C8}"/>
    <cellStyle name="Input 12 2 3 6" xfId="22596" xr:uid="{FB2E309A-2694-4BDA-9131-B5AB7D22F197}"/>
    <cellStyle name="Input 12 2 3 7" xfId="23607" xr:uid="{28194FBF-1CF8-4184-A81A-3A97996B4E34}"/>
    <cellStyle name="Input 12 2 4" xfId="13957" xr:uid="{F9D7B39F-8F46-4967-8D24-C91EF3CAB3C4}"/>
    <cellStyle name="Input 12 2 5" xfId="13564" xr:uid="{D2D30ED4-DC15-4EC8-B989-6C71D5FADB26}"/>
    <cellStyle name="Input 12 2 6" xfId="14891" xr:uid="{14A421C5-6653-4734-9982-1E2D5108B14B}"/>
    <cellStyle name="Input 12 2 7" xfId="19581" xr:uid="{137848A0-D92E-407B-8945-FB9546CE487E}"/>
    <cellStyle name="Input 12 2 8" xfId="19447" xr:uid="{9BFEB151-8E00-4E34-9037-1BB17E698F01}"/>
    <cellStyle name="Input 12 2 9" xfId="19187" xr:uid="{2C15189A-8AC7-48C2-B6D0-CF08C8093E07}"/>
    <cellStyle name="Input 12 20" xfId="28178" xr:uid="{B126183D-6221-4ED3-943C-8D8A4C5B6209}"/>
    <cellStyle name="Input 12 21" xfId="28234" xr:uid="{8C22CD8D-DB56-426E-8632-A263CC1AC8B0}"/>
    <cellStyle name="Input 12 22" xfId="27333" xr:uid="{48757C8C-B5AB-44BF-A590-76B492AD5285}"/>
    <cellStyle name="Input 12 23" xfId="27184" xr:uid="{ABF5619C-6594-4FFF-AAA9-6396A577F12C}"/>
    <cellStyle name="Input 12 24" xfId="30631" xr:uid="{EAD46EF8-8C1F-4FE7-AF9D-71A437F292DE}"/>
    <cellStyle name="Input 12 25" xfId="34360" xr:uid="{55CB58D7-704B-4CA0-B208-30C6BEA01FE8}"/>
    <cellStyle name="Input 12 26" xfId="34566" xr:uid="{C049EB45-E8FD-4587-9C55-46ADAEE036BD}"/>
    <cellStyle name="Input 12 27" xfId="36241" xr:uid="{74300E87-3A27-485B-A42E-F57A035D9927}"/>
    <cellStyle name="Input 12 3" xfId="4797" xr:uid="{5F80BA77-350D-4F2F-BA96-3FFB919186A2}"/>
    <cellStyle name="Input 12 3 10" xfId="27566" xr:uid="{7271F11D-EF4F-4511-890A-D29C0E5DB47A}"/>
    <cellStyle name="Input 12 3 2" xfId="12176" xr:uid="{4C91BA8C-E46D-4234-8893-02C1265258E0}"/>
    <cellStyle name="Input 12 3 2 2" xfId="15859" xr:uid="{1B969660-B85B-48AE-9C80-73433FDD367C}"/>
    <cellStyle name="Input 12 3 2 3" xfId="16896" xr:uid="{E9C51006-37A8-43A4-8E42-5A0FD11999CC}"/>
    <cellStyle name="Input 12 3 2 4" xfId="17864" xr:uid="{4B0DA14B-3925-4302-98A6-7F0816AD7A8A}"/>
    <cellStyle name="Input 12 3 2 5" xfId="21637" xr:uid="{ABBA4EB8-CE9F-4146-AED3-485776B32641}"/>
    <cellStyle name="Input 12 3 2 6" xfId="22813" xr:uid="{ED333700-AAF1-4A1B-BA05-4FB0B3086BCB}"/>
    <cellStyle name="Input 12 3 2 7" xfId="23840" xr:uid="{BAB16379-02CD-444A-A5D1-B090E24CBE7B}"/>
    <cellStyle name="Input 12 3 3" xfId="9689" xr:uid="{CDBE7C48-D784-4443-AAD9-C005DD8CB892}"/>
    <cellStyle name="Input 12 3 3 2" xfId="15070" xr:uid="{87829744-AB87-4F17-9DDC-6C19BF9AE313}"/>
    <cellStyle name="Input 12 3 3 3" xfId="15334" xr:uid="{138BCF16-BC16-4141-8BB9-5EE8DD0D6C99}"/>
    <cellStyle name="Input 12 3 3 4" xfId="15204" xr:uid="{10E73F6B-92C9-4F9A-BD1A-80EA794B829B}"/>
    <cellStyle name="Input 12 3 3 5" xfId="20852" xr:uid="{FD0374A8-7371-43B4-BC3B-22890C1382DE}"/>
    <cellStyle name="Input 12 3 3 6" xfId="21145" xr:uid="{23F8E3A2-6DAC-4833-BDBE-5EF7A3E28368}"/>
    <cellStyle name="Input 12 3 3 7" xfId="21115" xr:uid="{9DB38F28-8500-4417-9AA4-054619C0E0ED}"/>
    <cellStyle name="Input 12 3 4" xfId="13986" xr:uid="{801C62F7-D423-4824-B385-B374AFD19451}"/>
    <cellStyle name="Input 12 3 5" xfId="13869" xr:uid="{27A71929-160F-4FD1-AAA1-1385BAE2583B}"/>
    <cellStyle name="Input 12 3 6" xfId="15164" xr:uid="{EBA1277B-6CB0-45A7-AE8B-3A3AD2F36E03}"/>
    <cellStyle name="Input 12 3 7" xfId="19605" xr:uid="{33DC39EB-A84F-4539-B07C-51FDDB151C1B}"/>
    <cellStyle name="Input 12 3 8" xfId="20648" xr:uid="{4AAFE8A8-B416-4877-9295-9F9A3263AFE4}"/>
    <cellStyle name="Input 12 3 9" xfId="18602" xr:uid="{13738D30-957F-469F-BCCE-0EC9D724748B}"/>
    <cellStyle name="Input 12 4" xfId="11891" xr:uid="{D852A36E-DFA2-4841-B417-E53A29613C77}"/>
    <cellStyle name="Input 12 4 2" xfId="15576" xr:uid="{50A94052-A7D3-4BBA-9C87-05808D1EF55F}"/>
    <cellStyle name="Input 12 4 3" xfId="16617" xr:uid="{49BCB508-8227-401B-94DE-1548F1519D4C}"/>
    <cellStyle name="Input 12 4 4" xfId="17583" xr:uid="{712989CD-ECFE-4F0F-929E-A03E584BE05E}"/>
    <cellStyle name="Input 12 4 5" xfId="21359" xr:uid="{2207594A-1823-4F5C-836C-D4FB7035BE90}"/>
    <cellStyle name="Input 12 4 6" xfId="22556" xr:uid="{E91BEA7B-96ED-4985-B287-200E489E8470}"/>
    <cellStyle name="Input 12 4 7" xfId="23559" xr:uid="{C68FAEAF-60F9-4DCC-A1AD-5AF23E7301E9}"/>
    <cellStyle name="Input 12 4 8" xfId="27562" xr:uid="{E72CEA75-8771-458F-A952-5330FC96AE5F}"/>
    <cellStyle name="Input 12 5" xfId="13148" xr:uid="{4A089DF2-9BB6-442C-A312-84C48E6A41C4}"/>
    <cellStyle name="Input 12 5 2" xfId="27546" xr:uid="{E6F1FCEB-79F5-44D1-937A-BCE36DA7535D}"/>
    <cellStyle name="Input 12 6" xfId="13530" xr:uid="{421E9769-2FE0-4352-83E9-A6D6437B6FA8}"/>
    <cellStyle name="Input 12 6 2" xfId="27673" xr:uid="{A92821AC-A9D0-4FAA-8197-5B7337860769}"/>
    <cellStyle name="Input 12 7" xfId="14918" xr:uid="{3138BCE3-E3BA-4F02-A014-98C04D89DE83}"/>
    <cellStyle name="Input 12 7 2" xfId="28005" xr:uid="{2E55E089-612C-4C90-9263-B0AC0B0731FA}"/>
    <cellStyle name="Input 12 8" xfId="18659" xr:uid="{E344039C-DFB4-4F43-9DDD-B798161B50A8}"/>
    <cellStyle name="Input 12 8 2" xfId="27966" xr:uid="{D7B38882-17BC-49D9-9A35-95C2BCCD2379}"/>
    <cellStyle name="Input 12 9" xfId="20996" xr:uid="{223B8B49-F89C-4E55-BB22-886AE029F6D4}"/>
    <cellStyle name="Input 12 9 2" xfId="27987" xr:uid="{79529D81-1B63-404A-AD4E-71C682314B5E}"/>
    <cellStyle name="Input 120" xfId="25240" xr:uid="{C2EF9A7A-FC71-4122-8101-B6E76DC5D09A}"/>
    <cellStyle name="Input 121" xfId="25303" xr:uid="{A5DEF012-BF5C-4197-A912-32FF7E48EECD}"/>
    <cellStyle name="Input 122" xfId="25268" xr:uid="{202A8E0C-D4E3-43A3-8251-DC35CC16DCCA}"/>
    <cellStyle name="Input 123" xfId="25214" xr:uid="{7DAA1FB7-CE7B-40C9-822E-8CA6EC36002E}"/>
    <cellStyle name="Input 124" xfId="25029" xr:uid="{8E498216-0494-4DE4-A636-E185D002B648}"/>
    <cellStyle name="Input 125" xfId="25192" xr:uid="{58CDA4C9-6476-4427-A092-2EFD33A141CC}"/>
    <cellStyle name="Input 126" xfId="25424" xr:uid="{D2F71DE4-9A01-4637-BDF4-3E4F0080A272}"/>
    <cellStyle name="Input 127" xfId="25617" xr:uid="{95C26E3B-AD0E-4CB0-93C5-F1DFF2748101}"/>
    <cellStyle name="Input 128" xfId="25629" xr:uid="{BDBD7B10-2F51-4AD4-BE4A-7429B8E50775}"/>
    <cellStyle name="Input 129" xfId="25799" xr:uid="{8E01EC7F-B07A-4903-BC53-F15E5C5E9CE6}"/>
    <cellStyle name="Input 13" xfId="1901" xr:uid="{ED96F609-4FA8-4D57-A2FC-7F1B2B3CF977}"/>
    <cellStyle name="Input 13 10" xfId="23089" xr:uid="{0ED9F259-9453-46D4-99D9-A2E01B89B33C}"/>
    <cellStyle name="Input 13 11" xfId="31295" xr:uid="{967398B6-7BA7-4177-909F-F343570F354F}"/>
    <cellStyle name="Input 13 12" xfId="34401" xr:uid="{9199F403-B01E-4240-A2D3-CA14B8D8079E}"/>
    <cellStyle name="Input 13 13" xfId="34600" xr:uid="{991D0234-E1E7-4801-8796-F03252698EFF}"/>
    <cellStyle name="Input 13 14" xfId="36252" xr:uid="{8109733C-38A3-4750-B523-358B21F4D431}"/>
    <cellStyle name="Input 13 2" xfId="4855" xr:uid="{8DFDAB7F-E257-430B-B8DE-3BE14383AF4C}"/>
    <cellStyle name="Input 13 2 2" xfId="12183" xr:uid="{2C5DED54-E765-4CB5-A98D-EF986404FADA}"/>
    <cellStyle name="Input 13 2 2 2" xfId="15866" xr:uid="{A057BEE0-DCDC-434B-9CA1-CB5210124299}"/>
    <cellStyle name="Input 13 2 2 3" xfId="16903" xr:uid="{90C1A431-BD79-4E2B-BAE4-E2FA9F648547}"/>
    <cellStyle name="Input 13 2 2 4" xfId="17871" xr:uid="{E428E7F9-735C-4014-ADB7-26B0E758C7AE}"/>
    <cellStyle name="Input 13 2 2 5" xfId="21644" xr:uid="{7C9AFEC1-4BF1-4E94-BD02-E2137C475792}"/>
    <cellStyle name="Input 13 2 2 6" xfId="22820" xr:uid="{103FB872-1E39-4965-8B35-CD9BE52CFAE6}"/>
    <cellStyle name="Input 13 2 2 7" xfId="23847" xr:uid="{53AFB937-24F2-4D6D-9383-6DF6AE390346}"/>
    <cellStyle name="Input 13 2 3" xfId="12342" xr:uid="{D77F38F4-E402-425D-866C-4C61665CEDF7}"/>
    <cellStyle name="Input 13 2 3 2" xfId="16025" xr:uid="{91731B12-AC14-4A36-B716-1BEA7865F906}"/>
    <cellStyle name="Input 13 2 3 3" xfId="17060" xr:uid="{078172A8-7735-47F2-A970-4299A513944D}"/>
    <cellStyle name="Input 13 2 3 4" xfId="18030" xr:uid="{4D4CCE2E-4908-4486-B363-16132908A272}"/>
    <cellStyle name="Input 13 2 3 5" xfId="21801" xr:uid="{9FB2263C-3D50-4973-A5FE-BDEEA9B07264}"/>
    <cellStyle name="Input 13 2 3 6" xfId="22971" xr:uid="{94A83ECD-B5AD-4E2E-8D37-AC660C1681F6}"/>
    <cellStyle name="Input 13 2 3 7" xfId="24006" xr:uid="{219CAD62-C2DD-4CD8-AC43-5465826D718B}"/>
    <cellStyle name="Input 13 2 4" xfId="14003" xr:uid="{A8A02755-4949-4D92-B281-8AFE085C2FA3}"/>
    <cellStyle name="Input 13 2 5" xfId="14698" xr:uid="{B211535C-5F01-4037-81DD-7C7E7A1C0BF0}"/>
    <cellStyle name="Input 13 2 6" xfId="13814" xr:uid="{91BB4C84-C0C4-4AF1-A0E1-630192976A4C}"/>
    <cellStyle name="Input 13 2 7" xfId="19627" xr:uid="{26EE3D75-8038-4E00-91BA-A5FA4E99DBF9}"/>
    <cellStyle name="Input 13 2 8" xfId="20295" xr:uid="{20922C57-9132-4167-BF83-4FC9E53402D1}"/>
    <cellStyle name="Input 13 2 9" xfId="20609" xr:uid="{6BCDF300-1578-4AD6-9A0F-7ED448D84A78}"/>
    <cellStyle name="Input 13 3" xfId="4638" xr:uid="{621C0678-5C1B-45F6-BC24-5F304EE450D4}"/>
    <cellStyle name="Input 13 3 2" xfId="12147" xr:uid="{90BCA9F6-14AA-4C55-88D1-25D4486DE0D1}"/>
    <cellStyle name="Input 13 3 2 2" xfId="15830" xr:uid="{16646EC6-4706-4093-8EB6-D8A3BABA7CB6}"/>
    <cellStyle name="Input 13 3 2 3" xfId="16867" xr:uid="{8395B86D-C677-49DC-AF23-8811D4B9630C}"/>
    <cellStyle name="Input 13 3 2 4" xfId="17835" xr:uid="{EC06B0C1-8276-405B-BBFE-2A00BCAF938A}"/>
    <cellStyle name="Input 13 3 2 5" xfId="21608" xr:uid="{B2E398FC-AE73-41E9-9D53-DC4115DA5352}"/>
    <cellStyle name="Input 13 3 2 6" xfId="22788" xr:uid="{5B3AD106-0234-4031-B620-F0065B9C4068}"/>
    <cellStyle name="Input 13 3 2 7" xfId="23811" xr:uid="{078507E2-2E56-43EB-97D2-A8F3CC7E1E84}"/>
    <cellStyle name="Input 13 3 3" xfId="9536" xr:uid="{BD899E65-CD4E-48C5-96E5-AB36AC39E517}"/>
    <cellStyle name="Input 13 3 3 2" xfId="15022" xr:uid="{71F7196E-C72F-419E-A346-3F8FF363A554}"/>
    <cellStyle name="Input 13 3 3 3" xfId="15406" xr:uid="{9AAF03E7-530A-4A73-8340-07AE49F49527}"/>
    <cellStyle name="Input 13 3 3 4" xfId="13622" xr:uid="{AAB659A5-2F3E-41EE-9F82-E1A6ACF2CAEE}"/>
    <cellStyle name="Input 13 3 3 5" xfId="20808" xr:uid="{FF8DE740-6CBB-4BFA-B1AC-8479EAB94AE7}"/>
    <cellStyle name="Input 13 3 3 6" xfId="19382" xr:uid="{4C179662-A77D-42DD-985E-E990AFB6A427}"/>
    <cellStyle name="Input 13 3 3 7" xfId="20250" xr:uid="{96CDCA3C-EC4B-4F2C-9859-3B1AA16CECA1}"/>
    <cellStyle name="Input 13 3 4" xfId="13937" xr:uid="{C2E97E03-208E-485E-956C-AD6483EBF7F7}"/>
    <cellStyle name="Input 13 3 5" xfId="14024" xr:uid="{51AB60C7-4D43-471A-8519-9C9339D3328A}"/>
    <cellStyle name="Input 13 3 6" xfId="14218" xr:uid="{36338A77-62EF-4728-9A26-CA3F039926C9}"/>
    <cellStyle name="Input 13 3 7" xfId="19554" xr:uid="{6E47FB85-D786-4690-8B16-67BA7F35F245}"/>
    <cellStyle name="Input 13 3 8" xfId="20880" xr:uid="{9C0BBFE0-1B8C-4098-BFAB-3BDC3E2FD1ED}"/>
    <cellStyle name="Input 13 3 9" xfId="22388" xr:uid="{D2739DA1-3D9C-46A8-9BFC-F21C7A5065D0}"/>
    <cellStyle name="Input 13 4" xfId="11924" xr:uid="{13C35120-A736-4976-AD73-C0EB95FEF59F}"/>
    <cellStyle name="Input 13 4 2" xfId="15609" xr:uid="{5352DFC3-D9F2-4AB3-B6CF-A5232B2F7FA5}"/>
    <cellStyle name="Input 13 4 3" xfId="16648" xr:uid="{12F55CE4-F4B7-4A24-9D7E-350188C7DE0B}"/>
    <cellStyle name="Input 13 4 4" xfId="17615" xr:uid="{CBF33DBE-A11E-4CE6-A4C4-66FE5B3B0F5D}"/>
    <cellStyle name="Input 13 4 5" xfId="21389" xr:uid="{0B8D736E-36AA-40DB-A4D9-A8423444C473}"/>
    <cellStyle name="Input 13 4 6" xfId="22580" xr:uid="{931838D7-DFAA-4FBF-ADAC-61387032CB82}"/>
    <cellStyle name="Input 13 4 7" xfId="23591" xr:uid="{26A060CE-A9A0-4DFA-AED1-27E0A1476D98}"/>
    <cellStyle name="Input 13 5" xfId="13298" xr:uid="{4351F5A8-4472-421A-831F-6BE3B69349DF}"/>
    <cellStyle name="Input 13 6" xfId="16329" xr:uid="{9E81DAC8-937C-4E09-BDE3-BDBF89371BD1}"/>
    <cellStyle name="Input 13 7" xfId="15188" xr:uid="{FB524094-E80B-425B-A3F0-2CAB5F8D5E01}"/>
    <cellStyle name="Input 13 8" xfId="18790" xr:uid="{2DC3042B-84C1-4B08-B38B-36C1ABEBB80F}"/>
    <cellStyle name="Input 13 9" xfId="18709" xr:uid="{3DE8CC9C-331B-4E00-B443-8E15E071A2EE}"/>
    <cellStyle name="Input 130" xfId="25686" xr:uid="{50A9F5F0-D3A8-4187-A6E9-6BC3A53FF395}"/>
    <cellStyle name="Input 131" xfId="25497" xr:uid="{7F899EFC-D514-407C-AE72-CA38A9A18545}"/>
    <cellStyle name="Input 132" xfId="25522" xr:uid="{3F8F9F73-BC33-4DA5-916A-4FB49DB27A0A}"/>
    <cellStyle name="Input 133" xfId="25941" xr:uid="{6179F3F0-86FD-45DB-A284-F45A2B40A8B0}"/>
    <cellStyle name="Input 134" xfId="25977" xr:uid="{EE5BD742-F1A5-41A3-BC2E-BBCB0593141B}"/>
    <cellStyle name="Input 135" xfId="26068" xr:uid="{9D1E5BA6-1F13-4CFA-9EB1-0AE81876CB9E}"/>
    <cellStyle name="Input 136" xfId="25965" xr:uid="{1A6913DA-39F3-4142-A0CA-FAFB9D028CDD}"/>
    <cellStyle name="Input 137" xfId="26226" xr:uid="{154CAA86-ADDC-4CF3-A633-372D9065F537}"/>
    <cellStyle name="Input 138" xfId="26237" xr:uid="{5D74D501-044E-49E5-9B14-3F44710F47F8}"/>
    <cellStyle name="Input 139" xfId="26310" xr:uid="{AFBE333D-F6ED-4670-AD94-9985BD951222}"/>
    <cellStyle name="Input 14" xfId="1904" xr:uid="{63BD8774-D731-4F8A-AA30-AF43432532B8}"/>
    <cellStyle name="Input 14 10" xfId="20893" xr:uid="{4D080400-F644-4944-B926-5DA2599651B3}"/>
    <cellStyle name="Input 14 11" xfId="31394" xr:uid="{D20EC7B2-56A7-47C6-B7FD-9B110C7861A0}"/>
    <cellStyle name="Input 14 12" xfId="34433" xr:uid="{E89B08E9-491B-44D3-AEAC-1765572A348C}"/>
    <cellStyle name="Input 14 13" xfId="34630" xr:uid="{DF234CEE-B400-4F70-B581-7A856162BB64}"/>
    <cellStyle name="Input 14 14" xfId="36251" xr:uid="{ACFFB4D6-0352-4B31-9584-B40BC95B1612}"/>
    <cellStyle name="Input 14 2" xfId="4858" xr:uid="{F5A44C5F-12E8-43BA-A483-F1BA6A3CAAD3}"/>
    <cellStyle name="Input 14 2 2" xfId="12185" xr:uid="{90170177-9EA9-4444-AF0F-056E7F2DEE12}"/>
    <cellStyle name="Input 14 2 2 2" xfId="15868" xr:uid="{0C7ACE4E-81A3-4EEC-BD04-55E6547606B7}"/>
    <cellStyle name="Input 14 2 2 3" xfId="16905" xr:uid="{B694ABD6-17EB-4C4A-8D98-7342359DB032}"/>
    <cellStyle name="Input 14 2 2 4" xfId="17873" xr:uid="{B6E871F1-BD27-41E2-90F8-7C489DE5BEE6}"/>
    <cellStyle name="Input 14 2 2 5" xfId="21646" xr:uid="{F6FD8AA2-9C50-4A52-9B17-67EE7CE4F065}"/>
    <cellStyle name="Input 14 2 2 6" xfId="22822" xr:uid="{A8E87A7E-9B53-4838-B12F-ADB343E83003}"/>
    <cellStyle name="Input 14 2 2 7" xfId="23849" xr:uid="{39FD8F0B-7F53-4096-8CB0-5BC5AFCA2E53}"/>
    <cellStyle name="Input 14 2 3" xfId="12068" xr:uid="{1278D440-BB49-44CF-ABDE-4498BD8A654A}"/>
    <cellStyle name="Input 14 2 3 2" xfId="15752" xr:uid="{937ABE13-216B-4015-9113-238C0568D3A9}"/>
    <cellStyle name="Input 14 2 3 3" xfId="16789" xr:uid="{DF0FA6C9-DF56-45C6-8426-7BF5A9402662}"/>
    <cellStyle name="Input 14 2 3 4" xfId="17757" xr:uid="{06C0CC57-AC8F-4971-9A11-957204937ADE}"/>
    <cellStyle name="Input 14 2 3 5" xfId="21530" xr:uid="{C5CE87BF-7833-4BFC-A5CC-B821E75E8046}"/>
    <cellStyle name="Input 14 2 3 6" xfId="22714" xr:uid="{B451974E-FADA-406C-990E-B5627916F0CE}"/>
    <cellStyle name="Input 14 2 3 7" xfId="23733" xr:uid="{3A2CEE44-7C17-4003-AAEA-6F7D1C853326}"/>
    <cellStyle name="Input 14 2 4" xfId="14005" xr:uid="{5041EA3F-1B2B-4B42-A9E2-98315EA96EA3}"/>
    <cellStyle name="Input 14 2 5" xfId="13348" xr:uid="{5B664602-FC93-4D5F-91FE-FD127BF4260B}"/>
    <cellStyle name="Input 14 2 6" xfId="17264" xr:uid="{A97C681A-944A-4556-A0EF-1AC01D6AAAC2}"/>
    <cellStyle name="Input 14 2 7" xfId="19630" xr:uid="{6E6341AD-5BF0-49D7-976E-10B462B3DF7E}"/>
    <cellStyle name="Input 14 2 8" xfId="21172" xr:uid="{735D713F-B2C1-4A4F-AB57-F1B42D9DD7A7}"/>
    <cellStyle name="Input 14 2 9" xfId="18726" xr:uid="{864C2E1C-0569-4260-ADB1-E5C003C0BFCE}"/>
    <cellStyle name="Input 14 3" xfId="4636" xr:uid="{2D2FBC97-1606-4781-8813-D71090334F2A}"/>
    <cellStyle name="Input 14 3 2" xfId="12145" xr:uid="{EF965B1C-82DE-49E6-A445-2CEBB8E5BC21}"/>
    <cellStyle name="Input 14 3 2 2" xfId="15828" xr:uid="{99D1DDB6-2410-446C-BD73-41AA9D850E6A}"/>
    <cellStyle name="Input 14 3 2 3" xfId="16865" xr:uid="{B31E0181-6C99-480F-B2A0-8F090AD5A393}"/>
    <cellStyle name="Input 14 3 2 4" xfId="17833" xr:uid="{C25CCC4C-01E9-4C0B-BD0E-4676C6816948}"/>
    <cellStyle name="Input 14 3 2 5" xfId="21606" xr:uid="{550DBA78-7DA4-4C67-957B-8BDE119AE017}"/>
    <cellStyle name="Input 14 3 2 6" xfId="22786" xr:uid="{0CCEA9BC-E22C-4BDA-8388-B3BA66B0DA26}"/>
    <cellStyle name="Input 14 3 2 7" xfId="23809" xr:uid="{D2201B62-F6C4-4F67-8308-ADFC44E969FE}"/>
    <cellStyle name="Input 14 3 3" xfId="9534" xr:uid="{EBBF242F-A1FB-413C-9382-A208D85865F8}"/>
    <cellStyle name="Input 14 3 3 2" xfId="15020" xr:uid="{3F394E6A-E92A-49F3-A33F-6C4766678817}"/>
    <cellStyle name="Input 14 3 3 3" xfId="13922" xr:uid="{308F0C98-F57B-4B0F-95F1-8A6E87B0ACD5}"/>
    <cellStyle name="Input 14 3 3 4" xfId="13715" xr:uid="{BECC4D76-9B23-4F6D-9A15-65144BB84C25}"/>
    <cellStyle name="Input 14 3 3 5" xfId="20806" xr:uid="{595C2471-BBC9-4A91-BC14-FC3C96CC90CE}"/>
    <cellStyle name="Input 14 3 3 6" xfId="21081" xr:uid="{A69E0210-B6AA-4F24-B23B-52BE25389B51}"/>
    <cellStyle name="Input 14 3 3 7" xfId="21194" xr:uid="{9263F06D-54AC-40FC-85E4-D50F69E38594}"/>
    <cellStyle name="Input 14 3 4" xfId="13935" xr:uid="{71E6798C-F845-4033-8F70-9A04BB2EFB0F}"/>
    <cellStyle name="Input 14 3 5" xfId="14691" xr:uid="{3984D33C-1072-4ED6-B3AC-AD3678402629}"/>
    <cellStyle name="Input 14 3 6" xfId="13314" xr:uid="{F810C06E-6367-4BB8-969B-A2A28EDB5FCD}"/>
    <cellStyle name="Input 14 3 7" xfId="19552" xr:uid="{28FD2E07-83D0-4BBF-B6A4-B21B7CAD450B}"/>
    <cellStyle name="Input 14 3 8" xfId="18907" xr:uid="{3C1641BC-3060-4CB2-A113-66C3AA46FDD6}"/>
    <cellStyle name="Input 14 3 9" xfId="20511" xr:uid="{B6498EC7-C041-47C0-B82F-794FD914CCC7}"/>
    <cellStyle name="Input 14 4" xfId="11926" xr:uid="{4D26EE90-392F-4A3F-B873-4024C9BE50F0}"/>
    <cellStyle name="Input 14 4 2" xfId="15611" xr:uid="{8D675D53-9703-4E79-838E-664820B57141}"/>
    <cellStyle name="Input 14 4 3" xfId="16650" xr:uid="{E057C7E6-9019-484B-AF54-1C0622177F2E}"/>
    <cellStyle name="Input 14 4 4" xfId="17617" xr:uid="{06ACB2F5-6911-4CB5-B630-784AE52398F7}"/>
    <cellStyle name="Input 14 4 5" xfId="21391" xr:uid="{C3E1E0BA-56DD-4A27-8B19-EF9147CDD0D6}"/>
    <cellStyle name="Input 14 4 6" xfId="22582" xr:uid="{E59F8F83-D5F1-46FD-BED0-40ACD5EC71BC}"/>
    <cellStyle name="Input 14 4 7" xfId="23593" xr:uid="{22A45EF1-833B-407E-B1BB-820D3F2FCAC7}"/>
    <cellStyle name="Input 14 5" xfId="13300" xr:uid="{19FFE40D-DF52-471F-A321-80661541E4D0}"/>
    <cellStyle name="Input 14 6" xfId="13789" xr:uid="{9F6F1E90-C9AC-4B26-AA7A-50921C27590C}"/>
    <cellStyle name="Input 14 7" xfId="14381" xr:uid="{0D10312B-750B-4088-9474-8555FC2D3B5E}"/>
    <cellStyle name="Input 14 8" xfId="18793" xr:uid="{4A094D8F-69C5-4C14-849A-BE492272552B}"/>
    <cellStyle name="Input 14 9" xfId="18832" xr:uid="{D6988201-AF1A-4ACE-A39D-C2A1A69A58B7}"/>
    <cellStyle name="Input 140" xfId="26240" xr:uid="{B297C7FB-E694-4C9F-B0D0-F5E235F73660}"/>
    <cellStyle name="Input 141" xfId="26457" xr:uid="{5D8AD6B2-975D-4C28-AAC2-74C5091142D8}"/>
    <cellStyle name="Input 142" xfId="26501" xr:uid="{CC77AA29-CCFB-4104-8863-65C1C71BFDC0}"/>
    <cellStyle name="Input 143" xfId="26611" xr:uid="{A8BE8983-A5AD-4EA0-8E41-E41EEAA6ECA1}"/>
    <cellStyle name="Input 144" xfId="26335" xr:uid="{32A8B9BE-C97C-4130-838D-217F162D6B14}"/>
    <cellStyle name="Input 145" xfId="26346" xr:uid="{0395CAC6-B9BB-44AF-9DB1-449A0F807FCA}"/>
    <cellStyle name="Input 146" xfId="26737" xr:uid="{125D0289-32FC-454E-A189-4BAADB142260}"/>
    <cellStyle name="Input 147" xfId="26827" xr:uid="{249228DD-6006-46B0-92A8-BBD9E2FD2F68}"/>
    <cellStyle name="Input 148" xfId="26948" xr:uid="{969A1625-08F0-49CD-8290-13C3EF677AC7}"/>
    <cellStyle name="Input 149" xfId="28447" xr:uid="{88FF5C8B-85BB-45AF-970D-E330DB65238F}"/>
    <cellStyle name="Input 15" xfId="1903" xr:uid="{53764249-A2C3-430B-8028-F18E31F6DA21}"/>
    <cellStyle name="Input 15 10" xfId="19081" xr:uid="{4072E5AD-3BD0-485A-A403-4B264BA50ABE}"/>
    <cellStyle name="Input 15 11" xfId="33412" xr:uid="{CC208F62-08FB-4AA5-94E8-1A9DC1D085D7}"/>
    <cellStyle name="Input 15 12" xfId="34439" xr:uid="{64251D69-C027-4250-850B-271009648F73}"/>
    <cellStyle name="Input 15 13" xfId="34635" xr:uid="{49159525-0644-4137-BAF2-1F87D1EAE170}"/>
    <cellStyle name="Input 15 14" xfId="36253" xr:uid="{31EC7514-23BB-472E-A226-3B2CD081A94C}"/>
    <cellStyle name="Input 15 2" xfId="4857" xr:uid="{1EE5E432-C0AE-43EF-9367-9ADC382194C1}"/>
    <cellStyle name="Input 15 2 2" xfId="12184" xr:uid="{B6C6AFC3-F61B-4972-9CC4-9304E10230DB}"/>
    <cellStyle name="Input 15 2 2 2" xfId="15867" xr:uid="{A0019E13-5D31-4924-934A-485777335C5F}"/>
    <cellStyle name="Input 15 2 2 3" xfId="16904" xr:uid="{DA5F7991-E6F5-49DD-8ACC-0443CEDAF0ED}"/>
    <cellStyle name="Input 15 2 2 4" xfId="17872" xr:uid="{7E88B236-EE2C-4C47-86FE-3684D987F22E}"/>
    <cellStyle name="Input 15 2 2 5" xfId="21645" xr:uid="{5EBE097C-B86E-48DD-B8EF-7EDAB5A645CB}"/>
    <cellStyle name="Input 15 2 2 6" xfId="22821" xr:uid="{49C5462E-820A-49FA-BEB1-A294A8E21942}"/>
    <cellStyle name="Input 15 2 2 7" xfId="23848" xr:uid="{B941C57A-EC1E-4D1C-80D5-10AA4E8DB85D}"/>
    <cellStyle name="Input 15 2 3" xfId="12316" xr:uid="{F91CB95D-EA4A-480B-8226-47E1A75B665B}"/>
    <cellStyle name="Input 15 2 3 2" xfId="15999" xr:uid="{C3B738DC-0144-43E1-A382-025125CDA539}"/>
    <cellStyle name="Input 15 2 3 3" xfId="17034" xr:uid="{2630B0AF-F038-4891-B535-DF7FCC8AA833}"/>
    <cellStyle name="Input 15 2 3 4" xfId="18004" xr:uid="{41EFF26D-A294-4CB3-91B7-B90BBC08874A}"/>
    <cellStyle name="Input 15 2 3 5" xfId="21775" xr:uid="{4D62E11C-B1F2-4A23-8826-53E3D9288F97}"/>
    <cellStyle name="Input 15 2 3 6" xfId="22947" xr:uid="{F3989A33-637B-4BCA-831E-4CAE463A4C55}"/>
    <cellStyle name="Input 15 2 3 7" xfId="23980" xr:uid="{FDAFB3A3-AE5A-4FFE-BBC2-AA248806AE72}"/>
    <cellStyle name="Input 15 2 4" xfId="14004" xr:uid="{F006B386-153E-42E2-8CB6-6C1488E59224}"/>
    <cellStyle name="Input 15 2 5" xfId="14037" xr:uid="{7D57C0D7-5540-4B79-B282-C581AEFF6442}"/>
    <cellStyle name="Input 15 2 6" xfId="15215" xr:uid="{2E63DD2D-A675-4C7F-BCF1-274A19B6BB3D}"/>
    <cellStyle name="Input 15 2 7" xfId="19629" xr:uid="{904817A1-C3B9-4B8B-9B9D-DC7E97E6A814}"/>
    <cellStyle name="Input 15 2 8" xfId="20754" xr:uid="{FE7BE8A6-0A85-402B-8E47-EE2948BC5EDF}"/>
    <cellStyle name="Input 15 2 9" xfId="20876" xr:uid="{58E8E607-EF68-496C-A2A8-34AAAFF6CD37}"/>
    <cellStyle name="Input 15 3" xfId="4637" xr:uid="{A385902F-37C0-4762-A58C-D5A06366008E}"/>
    <cellStyle name="Input 15 3 2" xfId="12146" xr:uid="{EB842A05-9DFF-41C5-AB78-2DD83560D5B4}"/>
    <cellStyle name="Input 15 3 2 2" xfId="15829" xr:uid="{57CA0CC6-6F5E-4F6E-99AB-24A4D5DA9172}"/>
    <cellStyle name="Input 15 3 2 3" xfId="16866" xr:uid="{261AB72D-6BF5-4CBB-8F8B-F4A94F26543B}"/>
    <cellStyle name="Input 15 3 2 4" xfId="17834" xr:uid="{96BC8B93-8C24-4B28-91F8-70337978B80D}"/>
    <cellStyle name="Input 15 3 2 5" xfId="21607" xr:uid="{A929B0CC-1B8B-45CB-A44B-59BA7F32282C}"/>
    <cellStyle name="Input 15 3 2 6" xfId="22787" xr:uid="{FD48011E-2D19-45CC-8451-57DEFF97D352}"/>
    <cellStyle name="Input 15 3 2 7" xfId="23810" xr:uid="{9F09BBB9-412F-4914-8393-F1006590A39E}"/>
    <cellStyle name="Input 15 3 3" xfId="9535" xr:uid="{42778B6C-A83A-4FDE-B700-C41F0414C559}"/>
    <cellStyle name="Input 15 3 3 2" xfId="15021" xr:uid="{DDC71C79-72BE-416D-8EDC-A381F28D5CF2}"/>
    <cellStyle name="Input 15 3 3 3" xfId="14986" xr:uid="{0FA47C6C-E146-4F68-BF9F-B91AB0AB7C4F}"/>
    <cellStyle name="Input 15 3 3 4" xfId="13453" xr:uid="{E5CB602A-D4CD-4651-B1CA-EEE5B2373471}"/>
    <cellStyle name="Input 15 3 3 5" xfId="20807" xr:uid="{CA9A0BBF-03B7-4574-88E2-D0594D66EB1C}"/>
    <cellStyle name="Input 15 3 3 6" xfId="20157" xr:uid="{1A004315-BFFB-437F-AF94-05622BF3B730}"/>
    <cellStyle name="Input 15 3 3 7" xfId="18895" xr:uid="{B6269CA2-AB96-47D6-B1D2-AB1D44572EA0}"/>
    <cellStyle name="Input 15 3 4" xfId="13936" xr:uid="{3E7E6C5E-38FA-4EF0-9CA2-32CEACB999D1}"/>
    <cellStyle name="Input 15 3 5" xfId="15098" xr:uid="{0C8C93AE-9D8E-4064-BD27-4B5BB59FED11}"/>
    <cellStyle name="Input 15 3 6" xfId="14734" xr:uid="{831D7BC2-E025-4AEC-856C-76633BD68645}"/>
    <cellStyle name="Input 15 3 7" xfId="19553" xr:uid="{7ECB49CC-A151-4EE1-90A9-539EE07C3B82}"/>
    <cellStyle name="Input 15 3 8" xfId="20490" xr:uid="{C2DDA6FB-D7DB-4262-A852-91EEE838EC41}"/>
    <cellStyle name="Input 15 3 9" xfId="18818" xr:uid="{3E49C8BC-49B8-4421-A47C-64C7F32F64F5}"/>
    <cellStyle name="Input 15 4" xfId="11925" xr:uid="{7414E275-8CE9-45EA-9C9B-F69DF1EDBFBC}"/>
    <cellStyle name="Input 15 4 2" xfId="15610" xr:uid="{A5AAC00B-4FE5-4A1C-81DE-20B766C42AF1}"/>
    <cellStyle name="Input 15 4 3" xfId="16649" xr:uid="{2D404054-4DB3-4139-B701-2A9CB5D97F46}"/>
    <cellStyle name="Input 15 4 4" xfId="17616" xr:uid="{E3BBF8AC-B1CE-47BC-A59C-59D1F71213BD}"/>
    <cellStyle name="Input 15 4 5" xfId="21390" xr:uid="{00BC1498-DD1D-4C0A-BC35-81AEE86547F8}"/>
    <cellStyle name="Input 15 4 6" xfId="22581" xr:uid="{0D8983FC-69B8-4E87-A810-74C8B6841DAC}"/>
    <cellStyle name="Input 15 4 7" xfId="23592" xr:uid="{0599BE1D-DF1F-4D43-A604-61E526A86018}"/>
    <cellStyle name="Input 15 5" xfId="13299" xr:uid="{C82FBEA1-5FB2-42B9-9E2A-93D10BB4CC0C}"/>
    <cellStyle name="Input 15 6" xfId="1885" xr:uid="{4E8B2167-1F30-4793-A52D-509B1D4DC37C}"/>
    <cellStyle name="Input 15 7" xfId="14814" xr:uid="{6E92BBE3-FE13-4691-8040-30F9BE833310}"/>
    <cellStyle name="Input 15 8" xfId="18792" xr:uid="{0D044205-A868-4754-A15D-B9694FA6A67A}"/>
    <cellStyle name="Input 15 9" xfId="18868" xr:uid="{B0C84AC5-7F0E-49D6-AE1B-517E90D4D182}"/>
    <cellStyle name="Input 150" xfId="28467" xr:uid="{FB8F4439-C5D4-468E-A0B8-FBFB4AE8D1AE}"/>
    <cellStyle name="Input 151" xfId="28602" xr:uid="{F2D2A026-E836-484F-B0D4-8811F1DAC823}"/>
    <cellStyle name="Input 152" xfId="28577" xr:uid="{442A7B95-A3D1-40F7-9FA1-A5A9DBFC6B21}"/>
    <cellStyle name="Input 153" xfId="28330" xr:uid="{10D6D8A6-71BF-4021-9B54-73C2DC871ACC}"/>
    <cellStyle name="Input 154" xfId="28563" xr:uid="{858CE66E-739F-49D0-85C4-9A3164AA36C1}"/>
    <cellStyle name="Input 155" xfId="28728" xr:uid="{95CB18DC-F94A-465D-BE18-DBB45149E3AF}"/>
    <cellStyle name="Input 156" xfId="28737" xr:uid="{E29FFD21-F8A0-44C9-AE02-DF5D247A371E}"/>
    <cellStyle name="Input 157" xfId="28876" xr:uid="{E61EF5BE-51EF-40C4-B868-699B06B781DA}"/>
    <cellStyle name="Input 158" xfId="28891" xr:uid="{B5915A12-EBB7-4A9F-81A6-C110E3CE44F0}"/>
    <cellStyle name="Input 159" xfId="29012" xr:uid="{D737E6C0-3A93-4750-B113-9E659FCD4285}"/>
    <cellStyle name="Input 16" xfId="1923" xr:uid="{6FCCE372-7B53-401A-8276-0D62C5E64EED}"/>
    <cellStyle name="Input 16 10" xfId="20066" xr:uid="{13500662-48C5-47E1-88BD-BF16BD6E7E9E}"/>
    <cellStyle name="Input 16 11" xfId="33414" xr:uid="{4A0B7410-C976-4FAB-B3E8-DBEAA51DB6B4}"/>
    <cellStyle name="Input 16 12" xfId="34440" xr:uid="{83A6F068-5E89-4EA2-8A0B-0BA7B00DD6BF}"/>
    <cellStyle name="Input 16 13" xfId="34636" xr:uid="{8C92D257-230F-49F3-B707-E05C7A123E48}"/>
    <cellStyle name="Input 16 14" xfId="37145" xr:uid="{4B3F3D49-5513-471F-A89A-5E97BA1D1136}"/>
    <cellStyle name="Input 16 2" xfId="4867" xr:uid="{5464543A-6EF7-4AA7-BD33-F3875711B22B}"/>
    <cellStyle name="Input 16 2 2" xfId="12187" xr:uid="{66E1D762-1F81-4C9A-B39F-8B58B2111269}"/>
    <cellStyle name="Input 16 2 2 2" xfId="15870" xr:uid="{4460494E-65BD-4CC4-AD7E-DB7A6D8D9AAA}"/>
    <cellStyle name="Input 16 2 2 3" xfId="16907" xr:uid="{55B3C040-8AA4-4B11-B3B4-A41CA81744F8}"/>
    <cellStyle name="Input 16 2 2 4" xfId="17875" xr:uid="{72D9A71A-9A10-4573-822F-FFCDBF633ED2}"/>
    <cellStyle name="Input 16 2 2 5" xfId="21648" xr:uid="{BBB6F385-09C9-4697-9C04-356F1A0EB480}"/>
    <cellStyle name="Input 16 2 2 6" xfId="22824" xr:uid="{076AD9E4-2353-44B4-8E7B-C73CECE347FF}"/>
    <cellStyle name="Input 16 2 2 7" xfId="23851" xr:uid="{306E8817-14BB-421C-935A-18D4E65964A7}"/>
    <cellStyle name="Input 16 2 3" xfId="12218" xr:uid="{9C9F1AC7-41D2-4FC4-8A09-F26BC3992CC9}"/>
    <cellStyle name="Input 16 2 3 2" xfId="15901" xr:uid="{2B4E4FFC-0FA5-406B-98C0-7461C43A93B6}"/>
    <cellStyle name="Input 16 2 3 3" xfId="16936" xr:uid="{22B54810-5537-4552-81F3-021213AF370E}"/>
    <cellStyle name="Input 16 2 3 4" xfId="17906" xr:uid="{19B23C82-BADC-4035-B669-C63EEBA81A6C}"/>
    <cellStyle name="Input 16 2 3 5" xfId="21677" xr:uid="{0298BCD5-5092-427D-AF3A-C20C021F2F65}"/>
    <cellStyle name="Input 16 2 3 6" xfId="22852" xr:uid="{37D88B8A-ADAB-4EF4-900B-9C8137012F6B}"/>
    <cellStyle name="Input 16 2 3 7" xfId="23882" xr:uid="{684AFF10-A1B8-44CF-BED5-E84639D09290}"/>
    <cellStyle name="Input 16 2 4" xfId="14008" xr:uid="{4D43BC0F-F8DD-4109-B4C2-63BFD5185F34}"/>
    <cellStyle name="Input 16 2 5" xfId="14958" xr:uid="{E81970E3-E50C-44B0-91E1-761E08A1B2D3}"/>
    <cellStyle name="Input 16 2 6" xfId="13240" xr:uid="{6324575F-EF14-495C-9672-DD3A5BFF1E2C}"/>
    <cellStyle name="Input 16 2 7" xfId="19639" xr:uid="{19D2650B-5635-4602-8ED6-CA7F17770545}"/>
    <cellStyle name="Input 16 2 8" xfId="20200" xr:uid="{4FC1D6BC-A608-4260-A309-421BF434D078}"/>
    <cellStyle name="Input 16 2 9" xfId="20984" xr:uid="{36AC4FEF-8D62-4227-9C78-08CF8B14CF89}"/>
    <cellStyle name="Input 16 3" xfId="4635" xr:uid="{63F63813-733A-412A-BF61-C069A9E0A4A9}"/>
    <cellStyle name="Input 16 3 2" xfId="12144" xr:uid="{BA6D9A33-63CE-43EB-B2F8-CAD0AA73822F}"/>
    <cellStyle name="Input 16 3 2 2" xfId="15827" xr:uid="{0AD5EE97-A705-4301-84D7-9C103599F375}"/>
    <cellStyle name="Input 16 3 2 3" xfId="16864" xr:uid="{520A0A22-7CD2-4A80-B284-8BE6971F7B59}"/>
    <cellStyle name="Input 16 3 2 4" xfId="17832" xr:uid="{A1A5CEBA-E1B3-46E3-8CB3-5A6B57B3A5CD}"/>
    <cellStyle name="Input 16 3 2 5" xfId="21605" xr:uid="{B10412FA-D455-422D-A832-A2F58B145C35}"/>
    <cellStyle name="Input 16 3 2 6" xfId="22785" xr:uid="{7F62A982-E9B5-4104-9D60-39EC3DC9D959}"/>
    <cellStyle name="Input 16 3 2 7" xfId="23808" xr:uid="{907AB462-CDE6-4E8B-8302-BF97F471DDB3}"/>
    <cellStyle name="Input 16 3 3" xfId="9533" xr:uid="{CB891472-9940-4900-92F1-247B80D1BCC1}"/>
    <cellStyle name="Input 16 3 3 2" xfId="15019" xr:uid="{35B30C13-CCC2-46AD-B23B-3B32802AA044}"/>
    <cellStyle name="Input 16 3 3 3" xfId="15008" xr:uid="{A35D0EDE-8073-4178-B8CF-FE522B5F9C54}"/>
    <cellStyle name="Input 16 3 3 4" xfId="14314" xr:uid="{2E96DF7A-3867-4045-80A6-2B3E9D4D0AB6}"/>
    <cellStyle name="Input 16 3 3 5" xfId="20805" xr:uid="{9F66CAB8-3D50-4DAF-AD8F-D8CE8EEA48E8}"/>
    <cellStyle name="Input 16 3 3 6" xfId="20669" xr:uid="{546E0E97-DE7C-4224-B6DD-A9F2BBF7E21B}"/>
    <cellStyle name="Input 16 3 3 7" xfId="22008" xr:uid="{33E7DC69-9CD6-4D83-8CA9-86886F5B98EC}"/>
    <cellStyle name="Input 16 3 4" xfId="13934" xr:uid="{5E06507B-D994-4D90-AD45-5C0FCD301811}"/>
    <cellStyle name="Input 16 3 5" xfId="13391" xr:uid="{A227D1CA-D4D0-4E19-8965-26F9D4323844}"/>
    <cellStyle name="Input 16 3 6" xfId="13288" xr:uid="{399A1B16-E381-45C9-8EEE-7573CE8EC47B}"/>
    <cellStyle name="Input 16 3 7" xfId="19551" xr:uid="{20EAEEA2-C714-4A29-A3E6-319628ABBCE0}"/>
    <cellStyle name="Input 16 3 8" xfId="19733" xr:uid="{B997A486-1D50-4599-9452-B1511ECF5DF9}"/>
    <cellStyle name="Input 16 3 9" xfId="20673" xr:uid="{F99D0288-DDBC-4C41-B405-5B828C4A1156}"/>
    <cellStyle name="Input 16 4" xfId="11928" xr:uid="{99278254-04DA-4BAE-906D-D6FFB7D4BCEC}"/>
    <cellStyle name="Input 16 4 2" xfId="15613" xr:uid="{F1EAAF4E-6648-45C1-B6A1-F1B2418C917F}"/>
    <cellStyle name="Input 16 4 3" xfId="16652" xr:uid="{C6B63FE6-DF63-49C6-BDE2-D1534DA92E35}"/>
    <cellStyle name="Input 16 4 4" xfId="17619" xr:uid="{22DE4DFE-70C5-4233-853D-B495463D4FF0}"/>
    <cellStyle name="Input 16 4 5" xfId="21393" xr:uid="{3DCC2091-02B1-4441-BCDA-11983CAC8784}"/>
    <cellStyle name="Input 16 4 6" xfId="22584" xr:uid="{1C7B7216-B603-441D-A558-DFD7DACDD9EF}"/>
    <cellStyle name="Input 16 4 7" xfId="23595" xr:uid="{29D144B3-F472-419A-8F02-29BDAC0A6E3A}"/>
    <cellStyle name="Input 16 5" xfId="13303" xr:uid="{142BAF69-199B-4BBD-AEE3-796570BBC307}"/>
    <cellStyle name="Input 16 6" xfId="14904" xr:uid="{9885FA52-CF34-4F63-AB30-D04756E6B279}"/>
    <cellStyle name="Input 16 7" xfId="14374" xr:uid="{48B2E554-4FAA-4405-8683-4A0EC42149D7}"/>
    <cellStyle name="Input 16 8" xfId="18803" xr:uid="{1FD3C000-E133-4423-961E-6EA6240D7FBD}"/>
    <cellStyle name="Input 16 9" xfId="18779" xr:uid="{EFE867F7-1947-4C75-9A37-02B9E4141B63}"/>
    <cellStyle name="Input 160" xfId="29032" xr:uid="{225620D7-D7C3-499C-AECB-69B2D3E386B1}"/>
    <cellStyle name="Input 161" xfId="29166" xr:uid="{9FB5E0A1-20AC-409C-92E5-98D9B3451437}"/>
    <cellStyle name="Input 162" xfId="29059" xr:uid="{8E26A7BE-C6EE-48D2-AB90-E97E425302EF}"/>
    <cellStyle name="Input 163" xfId="29102" xr:uid="{3F9F0392-6DDE-49AE-AC8B-1C27A6DDA7A0}"/>
    <cellStyle name="Input 164" xfId="29309" xr:uid="{D4C3D5B2-152A-487E-973F-2D703102AAE4}"/>
    <cellStyle name="Input 165" xfId="29324" xr:uid="{BFF334E0-8D30-4D0D-9859-07A3D5B3CEEA}"/>
    <cellStyle name="Input 166" xfId="29434" xr:uid="{4D856632-C3BB-40CE-8E42-66B2F35714DF}"/>
    <cellStyle name="Input 167" xfId="29541" xr:uid="{EB842BF4-BA71-49EC-83D5-1CF150AB0A62}"/>
    <cellStyle name="Input 168" xfId="29549" xr:uid="{3ADCD042-65EF-4A1B-AD10-478C1E03252F}"/>
    <cellStyle name="Input 169" xfId="29739" xr:uid="{C5129FDF-B56A-43C5-9303-EEB3C6F33807}"/>
    <cellStyle name="Input 17" xfId="1918" xr:uid="{6CF01ADF-2361-423A-8AF0-9ABD40847068}"/>
    <cellStyle name="Input 17 10" xfId="22940" xr:uid="{DC1F16B3-5EB6-485E-A166-9A20D3723701}"/>
    <cellStyle name="Input 17 11" xfId="33748" xr:uid="{304FB9D6-D876-4468-9677-EC45840C1A92}"/>
    <cellStyle name="Input 17 12" xfId="34443" xr:uid="{961FFB05-BB3C-4CA6-996B-D0D494C99F0A}"/>
    <cellStyle name="Input 17 13" xfId="34640" xr:uid="{A4F6929E-6EF2-4810-8200-DAE430F32CF1}"/>
    <cellStyle name="Input 17 14" xfId="37146" xr:uid="{5512484D-B086-4E2B-9AB3-0C639745F65B}"/>
    <cellStyle name="Input 17 2" xfId="4864" xr:uid="{96F55F2C-D772-486B-93C3-FE7126EABC8A}"/>
    <cellStyle name="Input 17 2 2" xfId="12186" xr:uid="{564EF1E4-D74E-48C3-9B3B-A98EABEED56A}"/>
    <cellStyle name="Input 17 2 2 2" xfId="15869" xr:uid="{0E3D06F4-8CFA-4525-98C7-EAEA4FED3543}"/>
    <cellStyle name="Input 17 2 2 3" xfId="16906" xr:uid="{6DDCF5B2-7FA6-429B-8C9D-5C2CAD9F9569}"/>
    <cellStyle name="Input 17 2 2 4" xfId="17874" xr:uid="{8D2790A0-0373-43F1-A529-0C9456A651BB}"/>
    <cellStyle name="Input 17 2 2 5" xfId="21647" xr:uid="{CBABCC34-782A-40AB-986A-83C76F4E72BD}"/>
    <cellStyle name="Input 17 2 2 6" xfId="22823" xr:uid="{B8209662-045E-4302-B5A1-434EB6405D85}"/>
    <cellStyle name="Input 17 2 2 7" xfId="23850" xr:uid="{0BD61454-31D6-4549-A592-9F1F433D43F7}"/>
    <cellStyle name="Input 17 2 3" xfId="11983" xr:uid="{F82A0DAC-6B03-41E6-98A7-4FDFEED51B87}"/>
    <cellStyle name="Input 17 2 3 2" xfId="15667" xr:uid="{C5DBD92C-9A73-4437-BBE3-46DF6C01A242}"/>
    <cellStyle name="Input 17 2 3 3" xfId="16704" xr:uid="{7EF68E5F-1610-41D3-8958-CEAD7293280A}"/>
    <cellStyle name="Input 17 2 3 4" xfId="17672" xr:uid="{25EA06A3-26EA-41F9-BEF4-53E1A8774EFB}"/>
    <cellStyle name="Input 17 2 3 5" xfId="21445" xr:uid="{A9C7372B-637F-4552-BB13-5D64D06C8619}"/>
    <cellStyle name="Input 17 2 3 6" xfId="22636" xr:uid="{CD7B4184-BACF-4FB4-BFC0-0BC65C3E0243}"/>
    <cellStyle name="Input 17 2 3 7" xfId="23648" xr:uid="{6BF07253-BC51-4896-8AEE-596E3BF0945C}"/>
    <cellStyle name="Input 17 2 4" xfId="14007" xr:uid="{8EEB10F3-7E11-4856-9B9A-F331116A7E6B}"/>
    <cellStyle name="Input 17 2 5" xfId="15411" xr:uid="{7CFAF2B1-DFD9-491E-9856-DC894A7F2FE0}"/>
    <cellStyle name="Input 17 2 6" xfId="14332" xr:uid="{82247BCC-4968-4CB7-B5E2-3CD83C07CDA0}"/>
    <cellStyle name="Input 17 2 7" xfId="19636" xr:uid="{65A6D571-4C58-442D-B3F5-FF69CA8A72B3}"/>
    <cellStyle name="Input 17 2 8" xfId="18805" xr:uid="{241B4CF3-1A7F-4A30-94CD-49577AB9DD26}"/>
    <cellStyle name="Input 17 2 9" xfId="20261" xr:uid="{AFA3C17E-0EC4-4834-BAE9-AECBE450631F}"/>
    <cellStyle name="Input 17 3" xfId="4634" xr:uid="{F2EDA9BF-EBE0-41E9-BB96-230FFF1DE0B5}"/>
    <cellStyle name="Input 17 3 2" xfId="12143" xr:uid="{FFF27947-8B36-47B8-807B-BAFBA25237B9}"/>
    <cellStyle name="Input 17 3 2 2" xfId="15826" xr:uid="{74BEAA70-3198-4CB7-9710-0B6A82BD9790}"/>
    <cellStyle name="Input 17 3 2 3" xfId="16863" xr:uid="{74E55E9E-2126-497B-AFCA-0163E78CB463}"/>
    <cellStyle name="Input 17 3 2 4" xfId="17831" xr:uid="{ED60B0E8-D4A1-401D-A0E5-7F2292D014F3}"/>
    <cellStyle name="Input 17 3 2 5" xfId="21604" xr:uid="{695AA9A5-E5EB-4B54-9158-ECC07D85F543}"/>
    <cellStyle name="Input 17 3 2 6" xfId="22784" xr:uid="{CC4B2319-9D46-4EDC-AEDD-D0576DE73975}"/>
    <cellStyle name="Input 17 3 2 7" xfId="23807" xr:uid="{CE5C3F16-EDF5-4E25-81AA-19E1FD7AA815}"/>
    <cellStyle name="Input 17 3 3" xfId="9532" xr:uid="{0782D906-74E0-4854-B59F-6C7B25B06153}"/>
    <cellStyle name="Input 17 3 3 2" xfId="15018" xr:uid="{FA49493B-0BED-49B1-8EE8-1E82224B6FC9}"/>
    <cellStyle name="Input 17 3 3 3" xfId="13924" xr:uid="{58D3A7A2-045C-45B2-8F8A-0408F55AEE1A}"/>
    <cellStyle name="Input 17 3 3 4" xfId="14695" xr:uid="{86496876-ADD1-4566-BE3B-531F70192298}"/>
    <cellStyle name="Input 17 3 3 5" xfId="20804" xr:uid="{442D5436-260E-49BC-8EB4-A0BEA0FCDEDF}"/>
    <cellStyle name="Input 17 3 3 6" xfId="19438" xr:uid="{1999EDBB-2808-47BC-8F1B-436B8C770285}"/>
    <cellStyle name="Input 17 3 3 7" xfId="18598" xr:uid="{EB066395-3297-46FB-9240-D27159F9C036}"/>
    <cellStyle name="Input 17 3 4" xfId="13933" xr:uid="{09AE716D-92C2-41CA-9DC2-FC2202AE19EB}"/>
    <cellStyle name="Input 17 3 5" xfId="14069" xr:uid="{3F4FA2F4-061C-4A0D-A378-02F65BA01CCD}"/>
    <cellStyle name="Input 17 3 6" xfId="13854" xr:uid="{833768DA-579D-4D17-BBFC-B621480D6C84}"/>
    <cellStyle name="Input 17 3 7" xfId="19550" xr:uid="{C8FC16FD-386F-4B62-B81D-C6CD8997D283}"/>
    <cellStyle name="Input 17 3 8" xfId="20906" xr:uid="{2AF2FB69-1DF2-4FB5-936A-22855C2AFD75}"/>
    <cellStyle name="Input 17 3 9" xfId="22408" xr:uid="{5D6B13AB-D504-492F-8609-D3ADB82C4C9D}"/>
    <cellStyle name="Input 17 4" xfId="11927" xr:uid="{FD21279C-FCB2-4F40-9899-6097A6549979}"/>
    <cellStyle name="Input 17 4 2" xfId="15612" xr:uid="{309E30CC-9794-48A9-82DA-8B34C5956A82}"/>
    <cellStyle name="Input 17 4 3" xfId="16651" xr:uid="{F11A1D2C-4040-4B98-BC88-8E30EE7FE02C}"/>
    <cellStyle name="Input 17 4 4" xfId="17618" xr:uid="{13EC756C-A96F-417E-858E-B7906C9A636F}"/>
    <cellStyle name="Input 17 4 5" xfId="21392" xr:uid="{A3A3BCA1-17C6-4DF3-A27C-5FC94D5C6910}"/>
    <cellStyle name="Input 17 4 6" xfId="22583" xr:uid="{B104A355-CC81-4D58-93E5-BF05461F10FB}"/>
    <cellStyle name="Input 17 4 7" xfId="23594" xr:uid="{9B8AB647-8CBC-4C36-925D-07163E205807}"/>
    <cellStyle name="Input 17 5" xfId="13302" xr:uid="{15A58916-14D5-4AD9-BF54-96AC027CA93C}"/>
    <cellStyle name="Input 17 6" xfId="13820" xr:uid="{7CFF0B4D-0F66-43A4-9269-1B78D4D6DF58}"/>
    <cellStyle name="Input 17 7" xfId="13354" xr:uid="{4ED9AAFF-3F5C-43A4-8FBD-9CBBA7872EC1}"/>
    <cellStyle name="Input 17 8" xfId="18799" xr:uid="{9F0AB52D-9F50-4D4A-8276-B04F986DCFF2}"/>
    <cellStyle name="Input 17 9" xfId="21995" xr:uid="{BCC79753-9443-4C2D-888C-B3DF9C8A393C}"/>
    <cellStyle name="Input 170" xfId="29814" xr:uid="{375793A6-F614-469C-8E37-CCEECD49B770}"/>
    <cellStyle name="Input 171" xfId="29984" xr:uid="{4C0E3837-4F36-4085-AC40-310F38661455}"/>
    <cellStyle name="Input 172" xfId="29992" xr:uid="{7099A430-40DF-4A68-AA52-FB7E66E273FC}"/>
    <cellStyle name="Input 173" xfId="30099" xr:uid="{8B380EDE-9FC0-4B21-AF29-D574FB1CA177}"/>
    <cellStyle name="Input 174" xfId="29991" xr:uid="{78CFD397-50B9-4440-8F29-C3C13CE7134A}"/>
    <cellStyle name="Input 175" xfId="30104" xr:uid="{7F882697-722E-427C-AA4A-8A5766EFABDD}"/>
    <cellStyle name="Input 176" xfId="30210" xr:uid="{5F41FD7F-3006-47C4-94A5-87AEBB6F20C9}"/>
    <cellStyle name="Input 177" xfId="30268" xr:uid="{850710CC-7726-4A1F-BCC9-16FF8AD93D57}"/>
    <cellStyle name="Input 178" xfId="34526" xr:uid="{97FA0E80-A0E0-4F59-A249-35E844910F08}"/>
    <cellStyle name="Input 179" xfId="34783" xr:uid="{A8DCF924-1B6C-4E70-84AD-47E34930279B}"/>
    <cellStyle name="Input 18" xfId="1894" xr:uid="{CA499FFD-AF93-443E-A103-4A500E104528}"/>
    <cellStyle name="Input 18 10" xfId="22504" xr:uid="{EC0D4E5B-57FD-4EE4-B5DF-97790F4E2459}"/>
    <cellStyle name="Input 18 11" xfId="33958" xr:uid="{01F851B3-B91F-42E3-B9EB-507A47CB07C1}"/>
    <cellStyle name="Input 18 12" xfId="34444" xr:uid="{379DFC01-4604-406D-8562-2A12B0A814B3}"/>
    <cellStyle name="Input 18 13" xfId="34641" xr:uid="{CB46D4A5-7E3A-4171-98D8-F29233533FC5}"/>
    <cellStyle name="Input 18 14" xfId="37147" xr:uid="{0A86BD23-C4D9-4C25-B963-9382CEBE5A41}"/>
    <cellStyle name="Input 18 2" xfId="4853" xr:uid="{A159AAC0-C3D2-4A87-9598-84D96C74105A}"/>
    <cellStyle name="Input 18 2 2" xfId="12182" xr:uid="{399AE75C-35EB-4AAA-8BCA-015391C4B16D}"/>
    <cellStyle name="Input 18 2 2 2" xfId="15865" xr:uid="{567682CF-C94E-4430-80AD-E59B898C963D}"/>
    <cellStyle name="Input 18 2 2 3" xfId="16902" xr:uid="{B485EDA1-9E74-4D53-B723-F5804CC89068}"/>
    <cellStyle name="Input 18 2 2 4" xfId="17870" xr:uid="{E1E11C40-D66C-4ABD-A763-887DF646C220}"/>
    <cellStyle name="Input 18 2 2 5" xfId="21643" xr:uid="{9377FF58-0764-43CE-BC01-520136E14B0B}"/>
    <cellStyle name="Input 18 2 2 6" xfId="22819" xr:uid="{0B287839-025D-46F9-8E4F-961FBAF17912}"/>
    <cellStyle name="Input 18 2 2 7" xfId="23846" xr:uid="{D2D957BC-F34E-4AB1-A839-537AC60073AF}"/>
    <cellStyle name="Input 18 2 3" xfId="12196" xr:uid="{DF532DB7-C04D-4E89-9847-5A51ECE424A5}"/>
    <cellStyle name="Input 18 2 3 2" xfId="15879" xr:uid="{60D2E350-353F-4BBE-BC18-5D6F76CD3B75}"/>
    <cellStyle name="Input 18 2 3 3" xfId="16915" xr:uid="{462C60DD-5A4A-419B-B2E6-E9C0C29FD28D}"/>
    <cellStyle name="Input 18 2 3 4" xfId="17884" xr:uid="{9776D399-C410-43A2-94A0-D08724CC289B}"/>
    <cellStyle name="Input 18 2 3 5" xfId="21656" xr:uid="{F6914AEA-89A2-46F8-8EDB-125298B4F694}"/>
    <cellStyle name="Input 18 2 3 6" xfId="22831" xr:uid="{561B7942-6C2E-4083-B2B0-61EDB5136764}"/>
    <cellStyle name="Input 18 2 3 7" xfId="23860" xr:uid="{16C3BA2F-A457-4F62-BA74-909400B95655}"/>
    <cellStyle name="Input 18 2 4" xfId="14002" xr:uid="{7E3D4B0F-F1D1-45E7-8565-842CB8878E03}"/>
    <cellStyle name="Input 18 2 5" xfId="14082" xr:uid="{C1384E2A-3155-42D2-AB31-408B1F98548E}"/>
    <cellStyle name="Input 18 2 6" xfId="13479" xr:uid="{A94FF087-EB4D-4E07-B027-06EEAEF5D3DA}"/>
    <cellStyle name="Input 18 2 7" xfId="19625" xr:uid="{8B29A551-AC7E-4156-BC54-330BC357DBC2}"/>
    <cellStyle name="Input 18 2 8" xfId="20791" xr:uid="{A2B74D91-0429-489F-9CF4-642374BBAB06}"/>
    <cellStyle name="Input 18 2 9" xfId="20258" xr:uid="{A139AF85-35A6-4223-BDC5-1298F65B8881}"/>
    <cellStyle name="Input 18 3" xfId="4639" xr:uid="{9F74C5B9-7601-49D5-BDD7-537EF8FF0C28}"/>
    <cellStyle name="Input 18 3 2" xfId="12148" xr:uid="{0ED60947-4018-42B1-B0E1-5B2296314712}"/>
    <cellStyle name="Input 18 3 2 2" xfId="15831" xr:uid="{51203C31-5551-446D-8452-CC57FC9EB70C}"/>
    <cellStyle name="Input 18 3 2 3" xfId="16868" xr:uid="{F751906E-5583-49AD-B2D6-9288F845C7C9}"/>
    <cellStyle name="Input 18 3 2 4" xfId="17836" xr:uid="{A6D7D3F5-FB1C-4201-9758-05C72E4B40F2}"/>
    <cellStyle name="Input 18 3 2 5" xfId="21609" xr:uid="{64D391F4-B478-4A9C-A1A4-3640B08DDAF8}"/>
    <cellStyle name="Input 18 3 2 6" xfId="22789" xr:uid="{62BD293C-A0BF-475F-9BB7-FD9DC94D986D}"/>
    <cellStyle name="Input 18 3 2 7" xfId="23812" xr:uid="{6DB11BE2-CCBB-452D-86E5-9925308A212B}"/>
    <cellStyle name="Input 18 3 3" xfId="9537" xr:uid="{1E3160E0-4ACA-4EED-AC47-07FC74C20AF8}"/>
    <cellStyle name="Input 18 3 3 2" xfId="15023" xr:uid="{6A7CD5EA-AA10-477B-8BA6-815ECDD73C79}"/>
    <cellStyle name="Input 18 3 3 3" xfId="14479" xr:uid="{2E921A7D-8AAF-406B-8D15-3CE332F8EE6F}"/>
    <cellStyle name="Input 18 3 3 4" xfId="13177" xr:uid="{4433EF8A-A8F6-4720-9B85-766A56D8458A}"/>
    <cellStyle name="Input 18 3 3 5" xfId="20809" xr:uid="{E299D80C-B77C-4E4F-B69E-502A4218B69A}"/>
    <cellStyle name="Input 18 3 3 6" xfId="18616" xr:uid="{F15B2317-BA0A-403D-B3C1-1D3D6390AD9C}"/>
    <cellStyle name="Input 18 3 3 7" xfId="19659" xr:uid="{B07A3134-DFA7-4686-BA18-E91C86BD638A}"/>
    <cellStyle name="Input 18 3 4" xfId="13938" xr:uid="{7D440F86-80E6-4939-87E4-3AAA9589639F}"/>
    <cellStyle name="Input 18 3 5" xfId="13326" xr:uid="{4741834B-952D-492A-BF39-5A4538D0687C}"/>
    <cellStyle name="Input 18 3 6" xfId="13800" xr:uid="{CA503A57-EB7C-47B6-AAE8-ED436653819B}"/>
    <cellStyle name="Input 18 3 7" xfId="19555" xr:uid="{1FB35D76-125A-4E2D-AD1D-E94D42223DFF}"/>
    <cellStyle name="Input 18 3 8" xfId="19663" xr:uid="{5647743A-EC08-4FFA-9EC5-13C14E9ACA16}"/>
    <cellStyle name="Input 18 3 9" xfId="20580" xr:uid="{6806A279-2E17-43A2-A6BE-DD8738BDC0BA}"/>
    <cellStyle name="Input 18 4" xfId="11923" xr:uid="{79EA521E-1C55-473C-8D6F-FD11C1551A68}"/>
    <cellStyle name="Input 18 4 2" xfId="15608" xr:uid="{6F4B748A-6566-4BBF-A4BB-450FDB628F94}"/>
    <cellStyle name="Input 18 4 3" xfId="16647" xr:uid="{2A197ECC-0F4D-4E95-88A6-BC585FFD2C27}"/>
    <cellStyle name="Input 18 4 4" xfId="17614" xr:uid="{937E0F37-A759-416B-ACC7-9010C19CE239}"/>
    <cellStyle name="Input 18 4 5" xfId="21388" xr:uid="{2323F51B-5DE7-468F-B842-4A8C01D7627D}"/>
    <cellStyle name="Input 18 4 6" xfId="22579" xr:uid="{EC82A91D-EEF0-4BF9-8764-FFA37F512F0F}"/>
    <cellStyle name="Input 18 4 7" xfId="23590" xr:uid="{64B028E2-D270-4EC6-A055-4787F58C9B0A}"/>
    <cellStyle name="Input 18 5" xfId="13296" xr:uid="{DC57A469-8D2C-48A5-813A-271467D0C78B}"/>
    <cellStyle name="Input 18 6" xfId="15381" xr:uid="{F3D6EB91-2AE5-4C3B-8BB8-A70FA501A741}"/>
    <cellStyle name="Input 18 7" xfId="13711" xr:uid="{12445A36-9AF3-4560-B19C-AD0313899D2D}"/>
    <cellStyle name="Input 18 8" xfId="18787" xr:uid="{A77F91EC-42BE-4FFF-838C-6AD2503F818E}"/>
    <cellStyle name="Input 18 9" xfId="18711" xr:uid="{5AF43BCA-40D3-48AF-BC4C-AFEDE8696247}"/>
    <cellStyle name="Input 180" xfId="34811" xr:uid="{0908ED15-CB0E-4AF9-B595-3BEB55157484}"/>
    <cellStyle name="Input 181" xfId="34799" xr:uid="{AF02B34C-CD3B-4491-B89F-3DC43DCD1A29}"/>
    <cellStyle name="Input 182" xfId="34804" xr:uid="{3BC0C6E7-7C1B-44D4-9773-58D0AED28989}"/>
    <cellStyle name="Input 183" xfId="35079" xr:uid="{852F27FB-3DDB-4542-980F-D9D18E7F5DE0}"/>
    <cellStyle name="Input 184" xfId="35095" xr:uid="{3954674B-13FE-4D4F-82F3-019DC2DE4CA0}"/>
    <cellStyle name="Input 185" xfId="35078" xr:uid="{51239B4E-0E63-43C0-94CC-E60A84961257}"/>
    <cellStyle name="Input 186" xfId="35110" xr:uid="{53ED0CA9-83E3-4165-9335-75133B61F297}"/>
    <cellStyle name="Input 187" xfId="35286" xr:uid="{3CDF02D8-B3A9-4B63-9AA2-45707EF1BE96}"/>
    <cellStyle name="Input 188" xfId="35287" xr:uid="{91713565-CBBB-46A2-9373-339FF75A4092}"/>
    <cellStyle name="Input 189" xfId="35356" xr:uid="{DE525AD2-098A-41D4-B62D-CE2E805AEA1F}"/>
    <cellStyle name="Input 19" xfId="2029" xr:uid="{07F96C9A-6744-4D6B-A0B7-4AC9D82DAEC8}"/>
    <cellStyle name="Input 19 10" xfId="23213" xr:uid="{62B0EDBF-E9B3-40AB-B716-8B89EDD9F042}"/>
    <cellStyle name="Input 19 11" xfId="34149" xr:uid="{08449AC1-C3D0-4007-A14C-1BE4AFDAAD38}"/>
    <cellStyle name="Input 19 12" xfId="34445" xr:uid="{358AF0D6-C3C7-4AA4-8E8C-4BCD86BBB0A6}"/>
    <cellStyle name="Input 19 13" xfId="34643" xr:uid="{47E7BEA3-1A73-4685-99C7-D8E8FACC5B7C}"/>
    <cellStyle name="Input 19 14" xfId="37148" xr:uid="{828BDEE5-5023-4BA7-9654-38B7D00173B3}"/>
    <cellStyle name="Input 19 2" xfId="4960" xr:uid="{65A57BD2-8D89-4509-8B8F-858EE9416548}"/>
    <cellStyle name="Input 19 2 2" xfId="12191" xr:uid="{57C4ECAE-8CDE-4F22-A224-5D8B602CA4BA}"/>
    <cellStyle name="Input 19 2 2 2" xfId="15874" xr:uid="{2DA4F00F-F898-4E23-9817-DDDEF3375A54}"/>
    <cellStyle name="Input 19 2 2 3" xfId="16911" xr:uid="{17E0BBAA-1104-4EF7-9E91-008C66FE74F1}"/>
    <cellStyle name="Input 19 2 2 4" xfId="17879" xr:uid="{8B34BF94-D11D-4314-AB3A-ED4A77370D63}"/>
    <cellStyle name="Input 19 2 2 5" xfId="21652" xr:uid="{8DA2B6F6-A6DA-48EC-8741-8F89B2B35356}"/>
    <cellStyle name="Input 19 2 2 6" xfId="22827" xr:uid="{E19E371D-E704-434D-B111-7984354F33D7}"/>
    <cellStyle name="Input 19 2 2 7" xfId="23855" xr:uid="{0EED1110-1B56-4245-AC4D-E0597C10CF5C}"/>
    <cellStyle name="Input 19 2 3" xfId="11932" xr:uid="{EAE995D1-86CD-4FD2-ADC0-F9804BD907C6}"/>
    <cellStyle name="Input 19 2 3 2" xfId="15617" xr:uid="{FF2162E0-28F3-430B-963D-A18DEE761381}"/>
    <cellStyle name="Input 19 2 3 3" xfId="16656" xr:uid="{AAEB66C7-442C-4C7B-BF5D-D5F4706BD0EE}"/>
    <cellStyle name="Input 19 2 3 4" xfId="17623" xr:uid="{DFABA667-263C-45C7-AF25-FB0A3567B040}"/>
    <cellStyle name="Input 19 2 3 5" xfId="21397" xr:uid="{3BA42A3B-526E-4ECE-B546-9D38C586484F}"/>
    <cellStyle name="Input 19 2 3 6" xfId="22588" xr:uid="{ECD9F959-C830-40ED-824E-6882C7308218}"/>
    <cellStyle name="Input 19 2 3 7" xfId="23599" xr:uid="{B555A9CA-79A9-433E-B9E5-9E773761B3C5}"/>
    <cellStyle name="Input 19 2 4" xfId="14027" xr:uid="{A699CEA5-DE31-4C38-8D4C-5DBB3083A91D}"/>
    <cellStyle name="Input 19 2 5" xfId="13563" xr:uid="{4B7F4B0B-6A6C-4863-BCCD-73913EF3214E}"/>
    <cellStyle name="Input 19 2 6" xfId="14386" xr:uid="{6F406631-44AC-420C-BB8F-142FDAAD860C}"/>
    <cellStyle name="Input 19 2 7" xfId="19665" xr:uid="{8882D842-7076-4861-AE93-894EC9A08AAD}"/>
    <cellStyle name="Input 19 2 8" xfId="20890" xr:uid="{74997346-A6E3-44AF-8C73-68F719FEE08F}"/>
    <cellStyle name="Input 19 2 9" xfId="22023" xr:uid="{D8EF23D6-C938-43CB-B5AA-543E9CAF925F}"/>
    <cellStyle name="Input 19 3" xfId="4805" xr:uid="{D6D003CA-895B-4C50-87A9-6DE124749D6D}"/>
    <cellStyle name="Input 19 3 2" xfId="12179" xr:uid="{0F42E830-5E59-4E79-A88D-97DEB362615A}"/>
    <cellStyle name="Input 19 3 2 2" xfId="15862" xr:uid="{2FD0AB1E-6B0B-4476-B1A8-EA755623831C}"/>
    <cellStyle name="Input 19 3 2 3" xfId="16899" xr:uid="{6AE593AD-AE02-417E-B18A-84F31561A2A7}"/>
    <cellStyle name="Input 19 3 2 4" xfId="17867" xr:uid="{74FB512F-1C92-40A3-8BFE-C327576F3D94}"/>
    <cellStyle name="Input 19 3 2 5" xfId="21640" xr:uid="{79BC7E19-825D-417C-9FD7-A3D91B9B8686}"/>
    <cellStyle name="Input 19 3 2 6" xfId="22816" xr:uid="{6222F0C0-6E46-488C-B207-AC7DEBC6647C}"/>
    <cellStyle name="Input 19 3 2 7" xfId="23843" xr:uid="{910F7ADB-782B-45C4-AA70-CC0AF155B8BB}"/>
    <cellStyle name="Input 19 3 3" xfId="9697" xr:uid="{CE0F85B2-1672-4523-87F9-5393CB10F5C3}"/>
    <cellStyle name="Input 19 3 3 2" xfId="15076" xr:uid="{2BA0B6A1-6C45-491D-A8E7-75D0EEF3C8DC}"/>
    <cellStyle name="Input 19 3 3 3" xfId="16214" xr:uid="{B23A5716-AF06-41BA-A829-ED9D7BF72275}"/>
    <cellStyle name="Input 19 3 3 4" xfId="17312" xr:uid="{247238EF-45E0-459B-B379-16A35199335B}"/>
    <cellStyle name="Input 19 3 3 5" xfId="20855" xr:uid="{4F63BE63-18AC-4FE6-AF60-C6DC3F014731}"/>
    <cellStyle name="Input 19 3 3 6" xfId="20760" xr:uid="{9B7EB2EF-9AE9-4C75-9668-FAF57C1FF109}"/>
    <cellStyle name="Input 19 3 3 7" xfId="21091" xr:uid="{B487B615-D4ED-4510-9BC2-1909E81E5CBF}"/>
    <cellStyle name="Input 19 3 4" xfId="13991" xr:uid="{117DBAE9-B538-4236-BFE7-9CA1BB44A427}"/>
    <cellStyle name="Input 19 3 5" xfId="14225" xr:uid="{410ABE14-E9FF-41BC-A7E2-B90086D88F8A}"/>
    <cellStyle name="Input 19 3 6" xfId="13228" xr:uid="{49460DE1-FF9E-4A58-972F-29AD358EF4C1}"/>
    <cellStyle name="Input 19 3 7" xfId="19608" xr:uid="{DC1BE351-D32E-4557-8C8C-E55A2743100C}"/>
    <cellStyle name="Input 19 3 8" xfId="20586" xr:uid="{0F518386-14EA-43F3-8880-A4919DBED6F2}"/>
    <cellStyle name="Input 19 3 9" xfId="20812" xr:uid="{37C5E05E-8AA0-4232-BF54-EA1EB1A67385}"/>
    <cellStyle name="Input 19 4" xfId="11933" xr:uid="{317B14B0-CE42-43CD-8558-FE347137680E}"/>
    <cellStyle name="Input 19 4 2" xfId="15618" xr:uid="{BB7B9BF2-E314-4582-82F1-995FF9E8786E}"/>
    <cellStyle name="Input 19 4 3" xfId="16657" xr:uid="{F9A4DE19-B0A0-488A-A8D3-511DA741815A}"/>
    <cellStyle name="Input 19 4 4" xfId="17624" xr:uid="{0A9752E3-A506-4656-BE49-FDE2CE97A6E5}"/>
    <cellStyle name="Input 19 4 5" xfId="21398" xr:uid="{6C89EDF9-4620-4DE0-993C-933939E132FC}"/>
    <cellStyle name="Input 19 4 6" xfId="22589" xr:uid="{453AC471-FAC1-4BC9-BF7A-82C76A5035DB}"/>
    <cellStyle name="Input 19 4 7" xfId="23600" xr:uid="{DDD33927-AE4D-416D-B033-383A0264810A}"/>
    <cellStyle name="Input 19 5" xfId="13331" xr:uid="{475D7099-6E77-4FD0-8A73-EAAF6A8A53AE}"/>
    <cellStyle name="Input 19 6" xfId="15053" xr:uid="{66B0F712-2A86-4BDE-A3EE-8CB2F9EB95B7}"/>
    <cellStyle name="Input 19 7" xfId="14880" xr:uid="{ADCA4128-4901-4D60-B48B-0F29534C299E}"/>
    <cellStyle name="Input 19 8" xfId="18833" xr:uid="{320988E0-CD77-4A4D-BBDD-1DA714BF350B}"/>
    <cellStyle name="Input 19 9" xfId="19947" xr:uid="{89F2C883-683B-43B2-BDA0-C77FC40CC2A3}"/>
    <cellStyle name="Input 190" xfId="35196" xr:uid="{CCB19E9A-367F-4A87-90A0-59E0C7BFE0B2}"/>
    <cellStyle name="Input 191" xfId="35443" xr:uid="{9A7F1EA9-F820-47E8-B770-E6E194C1AE70}"/>
    <cellStyle name="Input 192" xfId="35598" xr:uid="{70CD4807-E1AC-46B0-B890-63EAEA5F5372}"/>
    <cellStyle name="Input 193" xfId="35838" xr:uid="{471B082E-C545-4296-AE7A-7489C3B77C09}"/>
    <cellStyle name="Input 194" xfId="982" xr:uid="{C7CAACA0-F21A-4B1E-B740-9020F8F9D180}"/>
    <cellStyle name="Input 195" xfId="36100" xr:uid="{34F20468-3790-4C22-B4E6-CE5D893F5B72}"/>
    <cellStyle name="Input 196" xfId="36260" xr:uid="{A2CF7B99-32E7-4D6B-9971-CF72BFD873E5}"/>
    <cellStyle name="Input 197" xfId="36363" xr:uid="{7D7BCF70-BEBA-476E-83BB-9B25234D8259}"/>
    <cellStyle name="Input 198" xfId="20" xr:uid="{3C1D418F-D1F3-47A7-A3DA-5BEE6F41D34A}"/>
    <cellStyle name="Input 2" xfId="680" xr:uid="{07BCA434-2C80-41D2-A81D-5AB470952CF5}"/>
    <cellStyle name="Input 2 10" xfId="13057" xr:uid="{D7C3F628-C922-44FD-9BEE-B4C56CFCAD86}"/>
    <cellStyle name="Input 2 10 2" xfId="16398" xr:uid="{A70F3978-0F23-41A8-BA6F-A56E7315D7F7}"/>
    <cellStyle name="Input 2 10 3" xfId="17378" xr:uid="{9A848DC4-B7A3-4B7D-8692-534437AFB37B}"/>
    <cellStyle name="Input 2 10 4" xfId="18311" xr:uid="{7D4FEFAA-1A06-4945-BC44-BF8565AB68DA}"/>
    <cellStyle name="Input 2 10 5" xfId="22172" xr:uid="{B2854B03-0379-45B9-AD2B-5698768CE576}"/>
    <cellStyle name="Input 2 10 6" xfId="23283" xr:uid="{BF431654-383A-4531-B5BF-46361FFB9D3A}"/>
    <cellStyle name="Input 2 10 7" xfId="24287" xr:uid="{4BD5370A-BE22-4474-9B3F-54F7CDB520F5}"/>
    <cellStyle name="Input 2 10 8" xfId="27684" xr:uid="{A38192BB-3480-4922-AA0D-8AF68A08ADB9}"/>
    <cellStyle name="Input 2 11" xfId="13151" xr:uid="{ECAA2CD1-3F0A-40D9-8E4A-A8800BC5D377}"/>
    <cellStyle name="Input 2 11 2" xfId="18364" xr:uid="{9FD2DCBB-AC67-4814-97E3-39734531D92F}"/>
    <cellStyle name="Input 2 11 3" xfId="22225" xr:uid="{FE5D415C-7303-46B9-98C8-BA8B74F7B2FF}"/>
    <cellStyle name="Input 2 11 4" xfId="23337" xr:uid="{A6112A0B-C1F5-4FA9-A5D4-DBDD2E6973DF}"/>
    <cellStyle name="Input 2 11 5" xfId="24338" xr:uid="{B64154C3-D36A-4FAA-846C-8D2FB6DD6D4B}"/>
    <cellStyle name="Input 2 11 6" xfId="27613" xr:uid="{2F9CB443-42F0-431D-9465-06B37A97737C}"/>
    <cellStyle name="Input 2 12" xfId="13482" xr:uid="{3AD4264A-FDC7-4FFC-A22F-ECAEA167D07D}"/>
    <cellStyle name="Input 2 12 2" xfId="27956" xr:uid="{881F91FE-086A-4DEB-877F-FF233B90FE33}"/>
    <cellStyle name="Input 2 13" xfId="18661" xr:uid="{052C5B4E-5D72-4857-BDF0-A325EA1196A2}"/>
    <cellStyle name="Input 2 13 2" xfId="27806" xr:uid="{DDFFAF9D-C0B5-426A-A50B-3AC2BF341291}"/>
    <cellStyle name="Input 2 14" xfId="21084" xr:uid="{4100E61F-3A6B-473D-AE3E-EC541468D6FB}"/>
    <cellStyle name="Input 2 14 2" xfId="28056" xr:uid="{E6CF5524-EC4B-4B75-A913-93D6BC1A32B5}"/>
    <cellStyle name="Input 2 15" xfId="24472" xr:uid="{EDAEC70D-5942-42E9-B976-2C2D68FC35A0}"/>
    <cellStyle name="Input 2 15 2" xfId="27677" xr:uid="{B54ADFC7-9E76-483A-8270-D87A7E730BA2}"/>
    <cellStyle name="Input 2 16" xfId="24888" xr:uid="{28CF3C03-E91C-4DDE-93F7-E457D16284CE}"/>
    <cellStyle name="Input 2 16 2" xfId="27327" xr:uid="{4B3A6347-4217-4DA7-8076-BEEBBF96AD64}"/>
    <cellStyle name="Input 2 17" xfId="25248" xr:uid="{D500E1DD-B7F6-4811-8EE4-65B14167E6E2}"/>
    <cellStyle name="Input 2 17 2" xfId="28031" xr:uid="{D19FD566-83C2-4FED-A6B4-E79CBCC20A46}"/>
    <cellStyle name="Input 2 18" xfId="25136" xr:uid="{D4B63349-C71B-4642-B563-D33DC6DAAF53}"/>
    <cellStyle name="Input 2 18 2" xfId="27623" xr:uid="{B453C486-CD5B-4F13-9779-D62E52E1958E}"/>
    <cellStyle name="Input 2 19" xfId="25229" xr:uid="{58F14F6E-53A5-46DA-BA1C-FE52623D0884}"/>
    <cellStyle name="Input 2 19 2" xfId="28117" xr:uid="{13A800FF-ED77-420B-A6F1-558BA10EF1EC}"/>
    <cellStyle name="Input 2 2" xfId="681" xr:uid="{A1437AE2-1036-43DF-8D08-D4FBC9FC8445}"/>
    <cellStyle name="Input 2 2 10" xfId="13263" xr:uid="{66DD2ABD-612A-46CF-95B4-982E6BBDCA29}"/>
    <cellStyle name="Input 2 2 10 2" xfId="18487" xr:uid="{182DAE2A-CCD2-4367-B5C2-F478E38950FD}"/>
    <cellStyle name="Input 2 2 10 3" xfId="22317" xr:uid="{24C0DE1A-41F0-4852-B9B0-1EF88AF66125}"/>
    <cellStyle name="Input 2 2 10 4" xfId="23375" xr:uid="{95B831AD-4B88-48AF-88AF-9C22F7021F4E}"/>
    <cellStyle name="Input 2 2 10 5" xfId="24360" xr:uid="{FDCACE69-9712-4C78-9FD0-FB835E00D19D}"/>
    <cellStyle name="Input 2 2 10 6" xfId="28036" xr:uid="{6CF42145-B399-419C-8CCD-A0C5890C3278}"/>
    <cellStyle name="Input 2 2 11" xfId="16220" xr:uid="{529434A3-FED0-4DAC-BC18-CF3A08B2879C}"/>
    <cellStyle name="Input 2 2 11 2" xfId="27605" xr:uid="{02428EF6-D69B-4D20-9207-16C876717F6B}"/>
    <cellStyle name="Input 2 2 12" xfId="18758" xr:uid="{0A7C7BCA-BBE2-4587-ADD6-DFF050F313BF}"/>
    <cellStyle name="Input 2 2 12 2" xfId="27440" xr:uid="{107C9921-5CD2-4FEA-AC96-B67FEFC1C4C8}"/>
    <cellStyle name="Input 2 2 13" xfId="19929" xr:uid="{58F74266-6606-4FD1-A0C6-13189986852D}"/>
    <cellStyle name="Input 2 2 13 2" xfId="28020" xr:uid="{5631C08F-DFC9-4ED1-B639-C9510F301714}"/>
    <cellStyle name="Input 2 2 14" xfId="24393" xr:uid="{39C750C8-CAD0-4DA3-BCA4-AF0E1E99DE3D}"/>
    <cellStyle name="Input 2 2 14 2" xfId="27536" xr:uid="{71247DA9-7179-4C70-B5E6-BA3E58165EAB}"/>
    <cellStyle name="Input 2 2 15" xfId="25281" xr:uid="{03F61366-D081-4B31-97DB-D667CB1ABFFB}"/>
    <cellStyle name="Input 2 2 15 2" xfId="27376" xr:uid="{D106BD55-26B1-4D68-BC63-5FEB6FF8B36D}"/>
    <cellStyle name="Input 2 2 16" xfId="25270" xr:uid="{E269BC07-FDAD-4BBF-A647-3B6F645C77CD}"/>
    <cellStyle name="Input 2 2 16 2" xfId="27670" xr:uid="{B15F09FB-7B64-4C61-B377-6F26DA5341E7}"/>
    <cellStyle name="Input 2 2 17" xfId="25212" xr:uid="{166E5B1D-7F03-49E8-A027-6F08DDEA7673}"/>
    <cellStyle name="Input 2 2 17 2" xfId="28157" xr:uid="{64EEA575-C930-45F6-8A1F-5E3835C37127}"/>
    <cellStyle name="Input 2 2 18" xfId="25156" xr:uid="{9FD4687F-24D3-447C-BA2B-91B14ADED8C9}"/>
    <cellStyle name="Input 2 2 18 2" xfId="27770" xr:uid="{2A7F2740-3A08-4FD2-AE98-8C86619348C6}"/>
    <cellStyle name="Input 2 2 19" xfId="25707" xr:uid="{150E21A5-7824-4650-AD90-24C041931C26}"/>
    <cellStyle name="Input 2 2 19 2" xfId="27822" xr:uid="{93859AB2-7DCD-424D-8783-0C36EF2ED107}"/>
    <cellStyle name="Input 2 2 2" xfId="3418" xr:uid="{D5528B23-935B-4C03-9CED-7AB3ED43E958}"/>
    <cellStyle name="Input 2 2 2 10" xfId="20959" xr:uid="{F8579131-863F-44A0-A89A-61AD1B9051A4}"/>
    <cellStyle name="Input 2 2 2 11" xfId="27294" xr:uid="{E5C4C7C9-4B90-4B46-8BE0-D7629A136E47}"/>
    <cellStyle name="Input 2 2 2 12" xfId="31366" xr:uid="{B9927A7B-5370-40E0-833B-5E495A6C44E5}"/>
    <cellStyle name="Input 2 2 2 13" xfId="34427" xr:uid="{BD7B73C4-A900-42F5-8B82-05D8A8DD3536}"/>
    <cellStyle name="Input 2 2 2 14" xfId="34624" xr:uid="{5454D38F-524C-45FC-B962-EC93B3C9F5FB}"/>
    <cellStyle name="Input 2 2 2 2" xfId="6168" xr:uid="{E53C7FC1-2048-466A-8CE0-4F9072121753}"/>
    <cellStyle name="Input 2 2 2 2 2" xfId="12297" xr:uid="{AD6BA524-D32D-4C0C-9315-0931197293EC}"/>
    <cellStyle name="Input 2 2 2 2 2 2" xfId="15980" xr:uid="{C6D7DB7B-9CA6-4CDC-9201-AC6D85D73CC7}"/>
    <cellStyle name="Input 2 2 2 2 2 3" xfId="17015" xr:uid="{94A43A63-D71D-470F-80AD-41C9AF8564D4}"/>
    <cellStyle name="Input 2 2 2 2 2 4" xfId="17985" xr:uid="{8A12B087-A353-47E4-A600-2F29D8AC2E62}"/>
    <cellStyle name="Input 2 2 2 2 2 5" xfId="21756" xr:uid="{4C63E260-4D34-4848-94A1-434FECA35334}"/>
    <cellStyle name="Input 2 2 2 2 2 6" xfId="22930" xr:uid="{6A967F82-75A4-4554-935E-418D01F78E5D}"/>
    <cellStyle name="Input 2 2 2 2 2 7" xfId="23961" xr:uid="{D0007E76-0FBE-471A-8EDF-57A6185D8544}"/>
    <cellStyle name="Input 2 2 2 2 3" xfId="11987" xr:uid="{19D3458A-6514-4D74-9347-3CE58C7AFD1C}"/>
    <cellStyle name="Input 2 2 2 2 3 2" xfId="15671" xr:uid="{711955E5-F1E5-43CF-AA27-D34A2E518A37}"/>
    <cellStyle name="Input 2 2 2 2 3 3" xfId="16708" xr:uid="{6BDBBEE8-695D-44BA-A424-62B0A81B12B7}"/>
    <cellStyle name="Input 2 2 2 2 3 4" xfId="17676" xr:uid="{B80A33B5-575F-431B-933D-8C04523EBEA6}"/>
    <cellStyle name="Input 2 2 2 2 3 5" xfId="21449" xr:uid="{73C39053-F039-4186-9188-37D570610B3F}"/>
    <cellStyle name="Input 2 2 2 2 3 6" xfId="22640" xr:uid="{261B73C2-36CA-4CA3-9C86-53DFD6A18277}"/>
    <cellStyle name="Input 2 2 2 2 3 7" xfId="23652" xr:uid="{E734BF66-4A93-4037-BB0D-AD88B8E3BE28}"/>
    <cellStyle name="Input 2 2 2 2 4" xfId="14277" xr:uid="{E6A5747B-676F-4EE2-A4B5-EF0BC3E7C9AA}"/>
    <cellStyle name="Input 2 2 2 2 5" xfId="15424" xr:uid="{41CB31C5-4AF4-4F97-B778-CA257C182AC0}"/>
    <cellStyle name="Input 2 2 2 2 6" xfId="13251" xr:uid="{EFD18442-03B5-443E-99A1-5FCC5EB35502}"/>
    <cellStyle name="Input 2 2 2 2 7" xfId="20046" xr:uid="{2C33A747-42E6-4D84-8ACB-DDAD2A6527D7}"/>
    <cellStyle name="Input 2 2 2 2 8" xfId="20617" xr:uid="{3D4F459D-7689-4480-8E16-3F57E262203B}"/>
    <cellStyle name="Input 2 2 2 2 9" xfId="20165" xr:uid="{5BFD28CF-95B4-435D-BFEA-3F8C3FAD1324}"/>
    <cellStyle name="Input 2 2 2 3" xfId="7240" xr:uid="{C1C92A85-3D98-4AF5-AA34-7CD2E6001575}"/>
    <cellStyle name="Input 2 2 2 3 2" xfId="12431" xr:uid="{1A3370D2-3A12-4A3F-967F-597F54F3FF81}"/>
    <cellStyle name="Input 2 2 2 3 2 2" xfId="16114" xr:uid="{4A4DAC8E-565D-4533-BD50-9FC7FB6BB7CD}"/>
    <cellStyle name="Input 2 2 2 3 2 3" xfId="17148" xr:uid="{A4EE42D7-BCBC-468C-8639-8D03760C9E4C}"/>
    <cellStyle name="Input 2 2 2 3 2 4" xfId="18119" xr:uid="{699BC74D-1424-465D-9756-65B74D60DEAC}"/>
    <cellStyle name="Input 2 2 2 3 2 5" xfId="21890" xr:uid="{8DD00155-2A1A-4D06-A006-068BAF79A7B0}"/>
    <cellStyle name="Input 2 2 2 3 2 6" xfId="23059" xr:uid="{FD680300-CB03-4B74-A3B3-FD2E194789CC}"/>
    <cellStyle name="Input 2 2 2 3 2 7" xfId="24095" xr:uid="{85F31778-419C-4B21-8BD4-0C353F6889A9}"/>
    <cellStyle name="Input 2 2 2 3 3" xfId="11806" xr:uid="{F9F6531B-2B29-4C1D-8EC7-AF79725B5781}"/>
    <cellStyle name="Input 2 2 2 3 3 2" xfId="15494" xr:uid="{09F47DE5-DB0F-4DBB-976F-1478EE44BE7F}"/>
    <cellStyle name="Input 2 2 2 3 3 3" xfId="16537" xr:uid="{11A70312-FD10-49AC-9190-23E55DC0A9DB}"/>
    <cellStyle name="Input 2 2 2 3 3 4" xfId="17503" xr:uid="{9E424AA1-8674-45C2-ADEE-CF49BC992727}"/>
    <cellStyle name="Input 2 2 2 3 3 5" xfId="21279" xr:uid="{BF232DAA-04A8-4185-99CB-8D23DC23A47C}"/>
    <cellStyle name="Input 2 2 2 3 3 6" xfId="22485" xr:uid="{7CAC6DD3-C1D0-430B-93BA-57AA5C214624}"/>
    <cellStyle name="Input 2 2 2 3 3 7" xfId="23479" xr:uid="{E16142C3-913E-44F6-ADCC-916188691430}"/>
    <cellStyle name="Input 2 2 2 3 4" xfId="14568" xr:uid="{7B8654FE-F092-4979-B916-B878ACF82552}"/>
    <cellStyle name="Input 2 2 2 3 5" xfId="15145" xr:uid="{EA916020-C250-49F1-8B50-61571C156BA4}"/>
    <cellStyle name="Input 2 2 2 3 6" xfId="14809" xr:uid="{DF630CBE-70D6-46BB-BC79-3B81D76A86A4}"/>
    <cellStyle name="Input 2 2 2 3 7" xfId="20366" xr:uid="{CFF38363-9F23-4154-B031-E73948A75FBB}"/>
    <cellStyle name="Input 2 2 2 3 8" xfId="18867" xr:uid="{7727A540-7AF4-40E7-BF20-8893C96FCDFF}"/>
    <cellStyle name="Input 2 2 2 3 9" xfId="18817" xr:uid="{C5C4309D-E015-49EE-AD26-E636F0CDBE84}"/>
    <cellStyle name="Input 2 2 2 4" xfId="12033" xr:uid="{18E856E6-2934-4C46-817A-2AE4E4DB605A}"/>
    <cellStyle name="Input 2 2 2 4 2" xfId="15717" xr:uid="{96521678-862C-4952-A980-001DCD8D2D7B}"/>
    <cellStyle name="Input 2 2 2 4 3" xfId="16754" xr:uid="{5F9D8323-197E-4B1F-A002-36C1993B7A83}"/>
    <cellStyle name="Input 2 2 2 4 4" xfId="17722" xr:uid="{AF972124-D6BC-45BA-A077-63D27D1340D0}"/>
    <cellStyle name="Input 2 2 2 4 5" xfId="21495" xr:uid="{34F25D00-B9AE-4AAB-AC1D-5F0946E7957C}"/>
    <cellStyle name="Input 2 2 2 4 6" xfId="22686" xr:uid="{B971A7D8-8F71-49DF-A928-FD417626D3B5}"/>
    <cellStyle name="Input 2 2 2 4 7" xfId="23698" xr:uid="{C8FEB729-9558-4584-9480-CA22899CFA5D}"/>
    <cellStyle name="Input 2 2 2 5" xfId="13616" xr:uid="{4F49E8D2-37C9-43D8-9084-F86A9A6A7CDD}"/>
    <cellStyle name="Input 2 2 2 6" xfId="13822" xr:uid="{E15F3D05-C51A-4C8A-B79B-ED1FA63082B7}"/>
    <cellStyle name="Input 2 2 2 7" xfId="14942" xr:uid="{7AA9A7FD-8760-4663-AD27-ED066EBF8775}"/>
    <cellStyle name="Input 2 2 2 8" xfId="19245" xr:uid="{4BC54974-5971-4ED9-9045-218233A94EAC}"/>
    <cellStyle name="Input 2 2 2 9" xfId="19340" xr:uid="{FC959915-8742-4519-AB7B-6F4DF1125FA6}"/>
    <cellStyle name="Input 2 2 20" xfId="25735" xr:uid="{F62ACC4C-7D05-467A-9817-13FCADA024FD}"/>
    <cellStyle name="Input 2 2 20 2" xfId="28253" xr:uid="{FFBD2704-287E-4C20-8E96-2D4722771FF4}"/>
    <cellStyle name="Input 2 2 21" xfId="25783" xr:uid="{1725E86E-C351-4FD1-8546-827D1BD78B24}"/>
    <cellStyle name="Input 2 2 21 2" xfId="28130" xr:uid="{EA7A1391-FED3-42CF-9856-BF87944B511B}"/>
    <cellStyle name="Input 2 2 22" xfId="25698" xr:uid="{78E9B9E6-2473-4E10-AB70-A6469781E35A}"/>
    <cellStyle name="Input 2 2 22 2" xfId="27644" xr:uid="{12F008F0-257B-482A-A6BA-1B702A67DB58}"/>
    <cellStyle name="Input 2 2 23" xfId="26065" xr:uid="{678E3AB3-4B4B-4CB8-B1DD-2CC2F0E73D01}"/>
    <cellStyle name="Input 2 2 24" xfId="25999" xr:uid="{026AE28A-8F04-4108-AB8E-2CBAEA7A20A4}"/>
    <cellStyle name="Input 2 2 25" xfId="26013" xr:uid="{E8B3F851-D681-4268-BD81-345EB8E262B1}"/>
    <cellStyle name="Input 2 2 26" xfId="26320" xr:uid="{C67E333A-04BD-41F9-B8E4-0BE9D9CB0404}"/>
    <cellStyle name="Input 2 2 27" xfId="26608" xr:uid="{BF8E2CE4-FD70-4406-885A-0B9D39EFD9A2}"/>
    <cellStyle name="Input 2 2 28" xfId="26536" xr:uid="{9DC035BC-BE2F-447B-927C-E73A908BF532}"/>
    <cellStyle name="Input 2 2 29" xfId="26337" xr:uid="{3B1E49A4-5C2D-4A72-AD2B-24F308A9681E}"/>
    <cellStyle name="Input 2 2 3" xfId="3633" xr:uid="{4EC8B0A3-671B-47E4-9E5C-F68BA7D7D11A}"/>
    <cellStyle name="Input 2 2 3 10" xfId="27853" xr:uid="{6E9CF96C-3CF6-47EC-B773-BA217DBDF149}"/>
    <cellStyle name="Input 2 2 3 2" xfId="7289" xr:uid="{43E68D02-98A1-4A30-895B-266953727EC6}"/>
    <cellStyle name="Input 2 2 3 2 2" xfId="12479" xr:uid="{3A27EC3C-BF36-4172-BC38-743D6B7FCE5B}"/>
    <cellStyle name="Input 2 2 3 2 2 2" xfId="16162" xr:uid="{4D940CAB-6D50-4CCA-81C8-04F09FB7FC36}"/>
    <cellStyle name="Input 2 2 3 2 2 3" xfId="17196" xr:uid="{3B1772DA-A8CB-4963-B6A2-EC6840233E3F}"/>
    <cellStyle name="Input 2 2 3 2 2 4" xfId="18167" xr:uid="{A0073678-7926-4397-A4E8-3E9980E5A338}"/>
    <cellStyle name="Input 2 2 3 2 2 5" xfId="21938" xr:uid="{E88E45EB-3B06-4D50-A242-EC2B24DA5734}"/>
    <cellStyle name="Input 2 2 3 2 2 6" xfId="23102" xr:uid="{B28E063B-7A66-4E1F-8127-C738A52C2589}"/>
    <cellStyle name="Input 2 2 3 2 2 7" xfId="24143" xr:uid="{0D3A3546-73FB-4189-9E6A-E23241C0471F}"/>
    <cellStyle name="Input 2 2 3 2 3" xfId="11851" xr:uid="{7147D157-BE77-46E0-BEE6-D90AB01308AE}"/>
    <cellStyle name="Input 2 2 3 2 3 2" xfId="15539" xr:uid="{662E462D-0984-4EAD-94AC-5FA0A9344DB6}"/>
    <cellStyle name="Input 2 2 3 2 3 3" xfId="16581" xr:uid="{08756A68-4039-4AD4-9B9D-C9AA2D202C7A}"/>
    <cellStyle name="Input 2 2 3 2 3 4" xfId="17547" xr:uid="{297BEAA4-34FE-4954-81A7-09CB76EAE03F}"/>
    <cellStyle name="Input 2 2 3 2 3 5" xfId="21323" xr:uid="{BBB6AE75-7C91-4970-8E3B-700A401D399F}"/>
    <cellStyle name="Input 2 2 3 2 3 6" xfId="22521" xr:uid="{5875BB75-D9C8-4049-AE95-85FABBE99EE6}"/>
    <cellStyle name="Input 2 2 3 2 3 7" xfId="23523" xr:uid="{D95E7955-1CA4-432F-A720-9213FD0613F5}"/>
    <cellStyle name="Input 2 2 3 2 4" xfId="14616" xr:uid="{B144BB48-B591-4A03-ADAE-D749AB7591A1}"/>
    <cellStyle name="Input 2 2 3 2 5" xfId="14481" xr:uid="{FB7D3AD3-B9AB-4F12-926A-F8857045B7FC}"/>
    <cellStyle name="Input 2 2 3 2 6" xfId="17256" xr:uid="{DBC071D5-4B3D-419C-88E0-D7A601865ADF}"/>
    <cellStyle name="Input 2 2 3 2 7" xfId="20414" xr:uid="{E92679E5-510D-4F27-A402-D6C75BE9E51B}"/>
    <cellStyle name="Input 2 2 3 2 8" xfId="19680" xr:uid="{F2C1C219-AAA6-4647-A1CE-252D25FF724F}"/>
    <cellStyle name="Input 2 2 3 2 9" xfId="19379" xr:uid="{1200FA15-B106-49AC-BE6D-36F4AB8D3338}"/>
    <cellStyle name="Input 2 2 3 3" xfId="12083" xr:uid="{63143B57-FEC0-41DB-9C5F-52C519E28443}"/>
    <cellStyle name="Input 2 2 3 3 2" xfId="15767" xr:uid="{72AD6D9C-55FF-4C71-B042-B7755421F8F9}"/>
    <cellStyle name="Input 2 2 3 3 3" xfId="16804" xr:uid="{8F9B21EF-71AA-4378-96F7-F00A87BA25E8}"/>
    <cellStyle name="Input 2 2 3 3 4" xfId="17772" xr:uid="{89186544-9D9D-466F-ABFD-9FD4B0A15CE9}"/>
    <cellStyle name="Input 2 2 3 3 5" xfId="21545" xr:uid="{72402693-EF8C-4A5F-83C5-0EFA6904FF96}"/>
    <cellStyle name="Input 2 2 3 3 6" xfId="22727" xr:uid="{113784C1-8907-4211-95A1-8465755F61A8}"/>
    <cellStyle name="Input 2 2 3 3 7" xfId="23748" xr:uid="{8B727913-5F40-4960-9949-F1D9FF7D4AED}"/>
    <cellStyle name="Input 2 2 3 4" xfId="13697" xr:uid="{9A313810-03AE-4064-A752-F5D5A0C8E886}"/>
    <cellStyle name="Input 2 2 3 5" xfId="14012" xr:uid="{D6D96EE3-88B0-4873-AD04-4ABC0EFCEAE0}"/>
    <cellStyle name="Input 2 2 3 6" xfId="17267" xr:uid="{EB1A850C-35E9-4AF6-9CC3-66DD67888455}"/>
    <cellStyle name="Input 2 2 3 7" xfId="19328" xr:uid="{33439796-5EA5-4AD9-A5DE-F5FDA1F9DC81}"/>
    <cellStyle name="Input 2 2 3 8" xfId="22307" xr:uid="{4CB36E5A-FCA1-4266-82EE-B7D75BD7E7DE}"/>
    <cellStyle name="Input 2 2 3 9" xfId="21035" xr:uid="{B5646714-D70F-46C6-B0ED-C54D73DF51CA}"/>
    <cellStyle name="Input 2 2 30" xfId="26548" xr:uid="{33EFC9A6-74EF-4965-9B99-DF9D044B65B7}"/>
    <cellStyle name="Input 2 2 31" xfId="26849" xr:uid="{EC387EDA-967F-4DCA-B8AC-BAB50EFB2772}"/>
    <cellStyle name="Input 2 2 32" xfId="28598" xr:uid="{E54453B8-D6C9-4A39-97A2-61293C4BDD62}"/>
    <cellStyle name="Input 2 2 33" xfId="28489" xr:uid="{4323D9C7-C9AE-4C2A-A2DF-6E7CE7087699}"/>
    <cellStyle name="Input 2 2 34" xfId="28584" xr:uid="{F3FE8D33-7EE0-4680-A3AF-107C01B0E214}"/>
    <cellStyle name="Input 2 2 35" xfId="28861" xr:uid="{40C164C5-7A57-44FE-A82E-20F74199E0AD}"/>
    <cellStyle name="Input 2 2 36" xfId="28618" xr:uid="{9DE0A7A1-66B1-4874-974A-956F2E79F710}"/>
    <cellStyle name="Input 2 2 37" xfId="29163" xr:uid="{C6D36F03-7623-4A8B-A8C3-C40ED8BC1867}"/>
    <cellStyle name="Input 2 2 38" xfId="29097" xr:uid="{86D9FFC5-F7CA-415A-936B-4C17B2614063}"/>
    <cellStyle name="Input 2 2 39" xfId="29159" xr:uid="{DFA362BE-FB24-4F89-92E5-0D4200170489}"/>
    <cellStyle name="Input 2 2 4" xfId="5025" xr:uid="{C3D52A43-A712-44A4-A50E-9782E29F785C}"/>
    <cellStyle name="Input 2 2 4 10" xfId="28002" xr:uid="{F9776947-1066-49BC-B0F5-40D45EA57DC0}"/>
    <cellStyle name="Input 2 2 4 2" xfId="12201" xr:uid="{505030B5-BF15-40E3-AEBB-5D9EDE038032}"/>
    <cellStyle name="Input 2 2 4 2 2" xfId="15884" xr:uid="{748EB5B1-1F9B-44E7-8317-B1DFD1508438}"/>
    <cellStyle name="Input 2 2 4 2 3" xfId="16920" xr:uid="{00A8D6BE-0570-41FE-88AD-9C0211AD02B3}"/>
    <cellStyle name="Input 2 2 4 2 4" xfId="17889" xr:uid="{E7BC220C-53BE-45D1-BCD8-80B5368247D4}"/>
    <cellStyle name="Input 2 2 4 2 5" xfId="21661" xr:uid="{FB9B35FD-7A4A-4360-A95E-4127015563B1}"/>
    <cellStyle name="Input 2 2 4 2 6" xfId="22836" xr:uid="{DF7BD095-62ED-4A8A-A54F-4AC94B1B2D86}"/>
    <cellStyle name="Input 2 2 4 2 7" xfId="23865" xr:uid="{CBDE9977-EA5C-4693-AE95-F40B16B7230F}"/>
    <cellStyle name="Input 2 2 4 3" xfId="9876" xr:uid="{371A3A6A-C6B0-4A44-B1F5-5B709897810E}"/>
    <cellStyle name="Input 2 2 4 3 2" xfId="15107" xr:uid="{9AC6DAD8-3907-4DEE-A429-19D96A35BDAB}"/>
    <cellStyle name="Input 2 2 4 3 3" xfId="14320" xr:uid="{86EC7D9E-41C7-4347-9055-9FA684906ADB}"/>
    <cellStyle name="Input 2 2 4 3 4" xfId="16251" xr:uid="{D59B3C08-F095-4040-8348-B4AC553F8A77}"/>
    <cellStyle name="Input 2 2 4 3 5" xfId="20889" xr:uid="{BD2AEC39-789F-41B1-A03F-937B44A61B89}"/>
    <cellStyle name="Input 2 2 4 3 6" xfId="18613" xr:uid="{407A5A16-2D31-4D19-88D6-D5B3F8DC8966}"/>
    <cellStyle name="Input 2 2 4 3 7" xfId="20549" xr:uid="{04F2BA49-8B65-477E-9F10-B07406EFBD79}"/>
    <cellStyle name="Input 2 2 4 4" xfId="14045" xr:uid="{D0BFD5FA-25E4-4F72-95A7-1A1DCA6F01C2}"/>
    <cellStyle name="Input 2 2 4 5" xfId="13327" xr:uid="{B36BB51B-C8D3-4A1F-A45B-AAACBB13278F}"/>
    <cellStyle name="Input 2 2 4 6" xfId="14738" xr:uid="{68B511D2-49C4-4281-A08A-3F973032F603}"/>
    <cellStyle name="Input 2 2 4 7" xfId="19691" xr:uid="{700CA9EF-F3CB-4141-B835-3F857AB7FBFC}"/>
    <cellStyle name="Input 2 2 4 8" xfId="19902" xr:uid="{33A5727D-8227-4C64-B578-5E84DA7CB942}"/>
    <cellStyle name="Input 2 2 4 9" xfId="21152" xr:uid="{F06FE474-B4D0-4F2D-A70A-A554DD0984D3}"/>
    <cellStyle name="Input 2 2 40" xfId="29091" xr:uid="{364A8554-631C-4515-8B23-5AC7915223EF}"/>
    <cellStyle name="Input 2 2 41" xfId="29418" xr:uid="{0106FEB8-551D-452A-BF8F-C59711C2B871}"/>
    <cellStyle name="Input 2 2 42" xfId="29337" xr:uid="{833B0CC5-8491-4DB8-A549-8702B3E6C6C0}"/>
    <cellStyle name="Input 2 2 43" xfId="29625" xr:uid="{79C49A38-BC60-4C75-BEB0-C3E8840136FF}"/>
    <cellStyle name="Input 2 2 44" xfId="29825" xr:uid="{53588C73-38D4-403E-A8D1-22B070CD04C7}"/>
    <cellStyle name="Input 2 2 45" xfId="30005" xr:uid="{3DCB2CFA-2992-4F1B-ABE8-4F7786875410}"/>
    <cellStyle name="Input 2 2 46" xfId="29874" xr:uid="{CA71DB9B-6BFB-4A7E-A2FD-7126D6133DD5}"/>
    <cellStyle name="Input 2 2 47" xfId="30295" xr:uid="{5675B606-3F20-49C6-8E2A-28AB113252D2}"/>
    <cellStyle name="Input 2 2 48" xfId="30717" xr:uid="{6A491673-5FCB-4EDA-9876-61414C1DE337}"/>
    <cellStyle name="Input 2 2 49" xfId="34383" xr:uid="{6A826917-7587-463F-A047-894CC8DEAF1A}"/>
    <cellStyle name="Input 2 2 5" xfId="11915" xr:uid="{DDE0B9DF-CDE7-42CD-9E63-4D040513E33E}"/>
    <cellStyle name="Input 2 2 5 2" xfId="15600" xr:uid="{29206229-49A0-48AF-9C01-3E51A0A8E185}"/>
    <cellStyle name="Input 2 2 5 3" xfId="16639" xr:uid="{474F3EDE-7010-4310-9C8B-D4A963A10C4B}"/>
    <cellStyle name="Input 2 2 5 4" xfId="17606" xr:uid="{7E82E28F-CEE8-4B4D-B255-16363FD34CB8}"/>
    <cellStyle name="Input 2 2 5 5" xfId="21381" xr:uid="{1234131C-09D9-41BE-B7EE-5A4E0008FBB4}"/>
    <cellStyle name="Input 2 2 5 6" xfId="22573" xr:uid="{D5AAC7F1-610A-46CE-AA07-E8852D5FA5B2}"/>
    <cellStyle name="Input 2 2 5 7" xfId="23582" xr:uid="{6CB33BF2-07D9-4F55-98AB-15FEFDC4A8DF}"/>
    <cellStyle name="Input 2 2 5 8" xfId="27655" xr:uid="{3C65DE5D-8EF3-425E-A061-434C7CC536A3}"/>
    <cellStyle name="Input 2 2 50" xfId="34587" xr:uid="{82D426E1-3344-4FDA-97F1-9BEECF5B82FA}"/>
    <cellStyle name="Input 2 2 51" xfId="34894" xr:uid="{F9FC89F1-7E34-4C69-A886-D709BA9990CA}"/>
    <cellStyle name="Input 2 2 52" xfId="34947" xr:uid="{16615332-3DD9-4C46-8C60-D640C0143E93}"/>
    <cellStyle name="Input 2 2 53" xfId="34832" xr:uid="{962022A1-F04C-4569-985C-C2F18E01F7F1}"/>
    <cellStyle name="Input 2 2 54" xfId="34673" xr:uid="{AC37D54F-3241-4501-A86B-875373A1BB4B}"/>
    <cellStyle name="Input 2 2 55" xfId="35158" xr:uid="{2350CF2E-2E9F-4E93-A128-589208F70515}"/>
    <cellStyle name="Input 2 2 56" xfId="35193" xr:uid="{6E66AEBE-2587-4312-823F-47E2BACC3338}"/>
    <cellStyle name="Input 2 2 57" xfId="1291" xr:uid="{8D84C85C-8807-41ED-9C34-2DB399350C54}"/>
    <cellStyle name="Input 2 2 6" xfId="12898" xr:uid="{CA00BF08-EDB3-47C6-BEBF-5AA09A4BB438}"/>
    <cellStyle name="Input 2 2 6 2" xfId="16313" xr:uid="{A48ED7E2-89CE-4D22-A1BE-6C19CC6FC042}"/>
    <cellStyle name="Input 2 2 6 3" xfId="17306" xr:uid="{C741BC69-4A31-4164-BDA0-360383B6FFB3}"/>
    <cellStyle name="Input 2 2 6 4" xfId="18244" xr:uid="{906C715D-FFB8-42F0-80AC-2C4FD4F41355}"/>
    <cellStyle name="Input 2 2 6 5" xfId="22086" xr:uid="{8D0E5D05-A97C-4030-8F3E-5161DCC0BAF3}"/>
    <cellStyle name="Input 2 2 6 6" xfId="23200" xr:uid="{2FEAD1EB-A262-4A73-93B8-C4088BA1C110}"/>
    <cellStyle name="Input 2 2 6 7" xfId="24220" xr:uid="{A19B522B-0BBA-4E08-A218-FE81D871106B}"/>
    <cellStyle name="Input 2 2 6 8" xfId="27398" xr:uid="{8224C8D5-C001-4178-A25A-61BFEE8C1042}"/>
    <cellStyle name="Input 2 2 7" xfId="12969" xr:uid="{8228077E-211F-406D-A137-BBC62BE65DB2}"/>
    <cellStyle name="Input 2 2 7 2" xfId="16336" xr:uid="{9C98DF6A-B2A9-4619-89C0-CA5A73C40BB3}"/>
    <cellStyle name="Input 2 2 7 3" xfId="17318" xr:uid="{01873CB7-F6BB-4A0F-886E-28BE1CF1500D}"/>
    <cellStyle name="Input 2 2 7 4" xfId="18252" xr:uid="{C426687F-65CC-42FF-A891-F5D0D9324D4B}"/>
    <cellStyle name="Input 2 2 7 5" xfId="22111" xr:uid="{548D38BA-2E6C-479F-B694-3072DCD6A72E}"/>
    <cellStyle name="Input 2 2 7 6" xfId="23218" xr:uid="{DE69CD78-C726-491A-9B77-8B033A3B9FF1}"/>
    <cellStyle name="Input 2 2 7 7" xfId="24228" xr:uid="{18A30847-EBE9-4B0A-BC5C-2A5868A32D88}"/>
    <cellStyle name="Input 2 2 7 8" xfId="27598" xr:uid="{8F832D29-FCDA-4A18-9029-451049C2F0A0}"/>
    <cellStyle name="Input 2 2 8" xfId="13037" xr:uid="{57271207-0C20-4F5C-886B-6D9287DCF15C}"/>
    <cellStyle name="Input 2 2 8 2" xfId="16379" xr:uid="{F46D2C0C-1A6F-4BAC-B6A6-2680CBF09107}"/>
    <cellStyle name="Input 2 2 8 3" xfId="17359" xr:uid="{F80A40E6-6159-46AD-83D2-1C03D77632ED}"/>
    <cellStyle name="Input 2 2 8 4" xfId="18292" xr:uid="{641937B9-4AF9-47BD-9CE9-C7F0FB5D6F0C}"/>
    <cellStyle name="Input 2 2 8 5" xfId="22153" xr:uid="{F49FC71C-1FD9-45E3-AA9C-CEF9248027FD}"/>
    <cellStyle name="Input 2 2 8 6" xfId="23263" xr:uid="{9453B813-1BFA-4D57-AEA7-FE74D4842BB6}"/>
    <cellStyle name="Input 2 2 8 7" xfId="24268" xr:uid="{5E5C2B20-EDC3-4425-8A3E-D71307B8A0AF}"/>
    <cellStyle name="Input 2 2 8 8" xfId="27650" xr:uid="{FE38C82D-06FC-4C4E-92E7-8F25780CE096}"/>
    <cellStyle name="Input 2 2 9" xfId="13104" xr:uid="{FA29BFCB-3118-4296-9BE3-98AC6F8273A2}"/>
    <cellStyle name="Input 2 2 9 2" xfId="16439" xr:uid="{67959415-FFB2-4688-AF42-B407AB822A2E}"/>
    <cellStyle name="Input 2 2 9 3" xfId="17419" xr:uid="{05D475C2-9DA1-4DC1-87FC-C70330DF1722}"/>
    <cellStyle name="Input 2 2 9 4" xfId="18352" xr:uid="{0CF8BC5A-DD6F-4794-A96F-252F19382B25}"/>
    <cellStyle name="Input 2 2 9 5" xfId="22214" xr:uid="{32F19963-DF0C-467E-95EF-F50E7E925572}"/>
    <cellStyle name="Input 2 2 9 6" xfId="23326" xr:uid="{FE078A76-5B35-4BE7-B673-71BE91E2BEBC}"/>
    <cellStyle name="Input 2 2 9 7" xfId="24328" xr:uid="{C1F3DA69-020F-429D-A8F9-F69B6094CD2A}"/>
    <cellStyle name="Input 2 2 9 8" xfId="27407" xr:uid="{66D68A0B-06AD-40E8-A8F9-0E7E73E6E891}"/>
    <cellStyle name="Input 2 20" xfId="25318" xr:uid="{5F5388D7-46E4-44F9-86A3-7B5E1F764EC2}"/>
    <cellStyle name="Input 2 20 2" xfId="27335" xr:uid="{1BEE6667-56DE-407E-874A-259199AC3D42}"/>
    <cellStyle name="Input 2 21" xfId="25805" xr:uid="{8885E66F-9079-4FAC-8C8D-3575B9DFAD2C}"/>
    <cellStyle name="Input 2 21 2" xfId="27317" xr:uid="{C8A4F7EB-3FEE-4198-8739-F7E24B14B57C}"/>
    <cellStyle name="Input 2 22" xfId="25727" xr:uid="{CA907D55-751F-4137-B186-9513DF1D602C}"/>
    <cellStyle name="Input 2 22 2" xfId="27815" xr:uid="{2FC8950A-DE09-47A3-98EE-FA6585059D8B}"/>
    <cellStyle name="Input 2 23" xfId="25619" xr:uid="{CC719C51-CCDA-49B8-BAE4-5706C6B780DE}"/>
    <cellStyle name="Input 2 23 2" xfId="28156" xr:uid="{D90BF45B-159B-4DAA-A5DF-645C8CEDDC1A}"/>
    <cellStyle name="Input 2 24" xfId="25655" xr:uid="{A1C58234-41A9-45E1-8DC5-078F3E866987}"/>
    <cellStyle name="Input 2 25" xfId="25952" xr:uid="{915D8795-29F0-4FD3-8B52-64F33C7C2712}"/>
    <cellStyle name="Input 2 26" xfId="25945" xr:uid="{1D00A055-9195-4A41-A1E7-0F8B3D12D6F9}"/>
    <cellStyle name="Input 2 27" xfId="26067" xr:uid="{346EF113-0E23-4150-8755-CBF3B1074838}"/>
    <cellStyle name="Input 2 28" xfId="26235" xr:uid="{6C7E4A66-AF40-4E80-ADC1-4FCE28679B07}"/>
    <cellStyle name="Input 2 29" xfId="26471" xr:uid="{6C4C3A8B-18F3-4235-8DC3-850CFE00DD75}"/>
    <cellStyle name="Input 2 3" xfId="3586" xr:uid="{742EB4DC-8B73-4F60-9C6A-D83A3156B129}"/>
    <cellStyle name="Input 2 3 10" xfId="20552" xr:uid="{E981AE3E-827D-43E2-8A5B-F1DA08EC3949}"/>
    <cellStyle name="Input 2 3 11" xfId="27274" xr:uid="{88AE5667-E3A4-4157-9DC9-B703CB8DD389}"/>
    <cellStyle name="Input 2 3 12" xfId="31299" xr:uid="{D4AB38B8-FD49-438E-95BA-8D2C2D35880C}"/>
    <cellStyle name="Input 2 3 13" xfId="34405" xr:uid="{2D44699A-01DC-41B0-945E-007E2142102D}"/>
    <cellStyle name="Input 2 3 14" xfId="34604" xr:uid="{6E0CA82F-6C42-4DB0-8240-BCCF5E8D1433}"/>
    <cellStyle name="Input 2 3 2" xfId="6306" xr:uid="{9E678759-3034-4B41-B98E-36F37F3DFB9B}"/>
    <cellStyle name="Input 2 3 2 2" xfId="12314" xr:uid="{517A9689-3BD7-4570-A71B-97D53F6CDF2C}"/>
    <cellStyle name="Input 2 3 2 2 2" xfId="15997" xr:uid="{35F62085-6381-46AD-B6CB-AAA5626205F7}"/>
    <cellStyle name="Input 2 3 2 2 3" xfId="17032" xr:uid="{3B6E8F23-C06B-464B-B53E-0132103443A7}"/>
    <cellStyle name="Input 2 3 2 2 4" xfId="18002" xr:uid="{DA7E1105-FAE2-4EE3-BFC9-CCF339BFF827}"/>
    <cellStyle name="Input 2 3 2 2 5" xfId="21773" xr:uid="{E27ED8AA-0BE4-4808-A7C7-C14195741FA3}"/>
    <cellStyle name="Input 2 3 2 2 6" xfId="22945" xr:uid="{FCBEE848-F788-43EA-AA35-A881BF126E80}"/>
    <cellStyle name="Input 2 3 2 2 7" xfId="23978" xr:uid="{18E90E84-8F61-4D89-80DC-734AC9582511}"/>
    <cellStyle name="Input 2 3 2 3" xfId="11973" xr:uid="{E3BB7F65-F044-4B5B-9231-CC9D03419EA0}"/>
    <cellStyle name="Input 2 3 2 3 2" xfId="15657" xr:uid="{F5AE48B2-A46E-4FF4-9003-4EBA5A9D15A2}"/>
    <cellStyle name="Input 2 3 2 3 3" xfId="16694" xr:uid="{1718B4F5-F891-46EA-B81D-23273CE251F0}"/>
    <cellStyle name="Input 2 3 2 3 4" xfId="17662" xr:uid="{3E70384D-534A-402F-ABD8-5FE57E54E1B3}"/>
    <cellStyle name="Input 2 3 2 3 5" xfId="21435" xr:uid="{BE643EF3-BF56-4669-9A34-6C72DF85F7D7}"/>
    <cellStyle name="Input 2 3 2 3 6" xfId="22626" xr:uid="{2A0E6AA5-E2F4-4496-8327-F6F562BED374}"/>
    <cellStyle name="Input 2 3 2 3 7" xfId="23638" xr:uid="{19395DB8-5CD9-4C36-9BC0-3A7AB4A451A7}"/>
    <cellStyle name="Input 2 3 2 4" xfId="14318" xr:uid="{5BCDBDCD-80DE-42C4-8900-0F20E978F30C}"/>
    <cellStyle name="Input 2 3 2 5" xfId="14493" xr:uid="{D4B5A2C1-E9E7-4AA2-846E-D96BCD84AC2F}"/>
    <cellStyle name="Input 2 3 2 6" xfId="13928" xr:uid="{4395161F-7BA2-4422-A490-A53FDD2AFC64}"/>
    <cellStyle name="Input 2 3 2 7" xfId="20097" xr:uid="{2E538E26-5AD8-4AA1-BF06-D62EC19F109C}"/>
    <cellStyle name="Input 2 3 2 8" xfId="21087" xr:uid="{825A5DEE-B2BB-4AC1-9C2E-B7306C443441}"/>
    <cellStyle name="Input 2 3 2 9" xfId="20583" xr:uid="{0667C38A-0B5D-4BE5-A807-B6847A1FDC11}"/>
    <cellStyle name="Input 2 3 3" xfId="7273" xr:uid="{8B3074BD-FF48-4C14-AA58-EBCE82EE8C7F}"/>
    <cellStyle name="Input 2 3 3 2" xfId="12464" xr:uid="{2DDB60C8-684B-4C08-9B25-ACF4F867582F}"/>
    <cellStyle name="Input 2 3 3 2 2" xfId="16147" xr:uid="{9C8231FE-3962-48FD-A51D-C6975818C8D8}"/>
    <cellStyle name="Input 2 3 3 2 3" xfId="17181" xr:uid="{A8025CD3-D20A-4D9E-BC5C-070BEE49423D}"/>
    <cellStyle name="Input 2 3 3 2 4" xfId="18152" xr:uid="{662F9BE8-79E6-4552-8D98-0BB1968F78D0}"/>
    <cellStyle name="Input 2 3 3 2 5" xfId="21923" xr:uid="{62F62B0C-DE4A-459D-B212-06BE57AA0C9F}"/>
    <cellStyle name="Input 2 3 3 2 6" xfId="23088" xr:uid="{C4B9F789-7D7D-4FC4-A805-0CFCE3561E0C}"/>
    <cellStyle name="Input 2 3 3 2 7" xfId="24128" xr:uid="{7106295E-5C83-49C9-B8BD-430AB0AE27D1}"/>
    <cellStyle name="Input 2 3 3 3" xfId="11836" xr:uid="{C9005434-7E05-4F87-980D-D62767709FED}"/>
    <cellStyle name="Input 2 3 3 3 2" xfId="15524" xr:uid="{5F9B85BA-6C6B-42D0-BB4A-C781FCAB4C31}"/>
    <cellStyle name="Input 2 3 3 3 3" xfId="16567" xr:uid="{770BB70F-9665-4508-840A-2908CEF6D063}"/>
    <cellStyle name="Input 2 3 3 3 4" xfId="17533" xr:uid="{86D8F582-392B-4AAA-899E-4AEEC3F8A8EF}"/>
    <cellStyle name="Input 2 3 3 3 5" xfId="21309" xr:uid="{50DD2352-0B4A-4D64-A75C-70F908AD48A4}"/>
    <cellStyle name="Input 2 3 3 3 6" xfId="22509" xr:uid="{E64F60BA-2AC2-4284-9488-2F4ED9642EC0}"/>
    <cellStyle name="Input 2 3 3 3 7" xfId="23509" xr:uid="{8C0E5FC4-89F1-4F5E-A279-88B3D609525E}"/>
    <cellStyle name="Input 2 3 3 4" xfId="14601" xr:uid="{B6AF2448-8DA3-4D37-94A8-3FDF55291353}"/>
    <cellStyle name="Input 2 3 3 5" xfId="14112" xr:uid="{C39F065B-113F-4929-A0EF-C0615AB5F5A7}"/>
    <cellStyle name="Input 2 3 3 6" xfId="13260" xr:uid="{6A48555A-FE58-4B96-A700-23EFE9D9E614}"/>
    <cellStyle name="Input 2 3 3 7" xfId="20399" xr:uid="{0BD6BAF3-35E0-4762-A514-248B04109941}"/>
    <cellStyle name="Input 2 3 3 8" xfId="19923" xr:uid="{13BAC52B-9A4F-4166-8A6C-4C240B8B3DD4}"/>
    <cellStyle name="Input 2 3 3 9" xfId="23241" xr:uid="{14439B0C-A867-480C-817A-612820AA0539}"/>
    <cellStyle name="Input 2 3 4" xfId="12067" xr:uid="{29826715-F16A-43E9-8525-B2723BCF84DE}"/>
    <cellStyle name="Input 2 3 4 2" xfId="15751" xr:uid="{87E825E2-45DB-430A-A6E5-DDFC9257E004}"/>
    <cellStyle name="Input 2 3 4 3" xfId="16788" xr:uid="{78BAF0F3-CA71-498E-A70F-0CE2C3C2488A}"/>
    <cellStyle name="Input 2 3 4 4" xfId="17756" xr:uid="{6F4CBF79-9D6A-4F0D-B2A2-E615364C4F72}"/>
    <cellStyle name="Input 2 3 4 5" xfId="21529" xr:uid="{D943A3D0-EBA3-473A-8E90-5C2AC17A0AC9}"/>
    <cellStyle name="Input 2 3 4 6" xfId="22713" xr:uid="{B73F4E4B-A3C8-4490-B782-01F1342922F2}"/>
    <cellStyle name="Input 2 3 4 7" xfId="23732" xr:uid="{33B4A73C-4EA3-4E23-BF47-6AF25741A1A2}"/>
    <cellStyle name="Input 2 3 5" xfId="13674" xr:uid="{5AE8B3B2-2500-47A6-9456-ABCD258D129A}"/>
    <cellStyle name="Input 2 3 6" xfId="13377" xr:uid="{99DC034F-3C36-4A3E-A1B0-EDA349A74A6D}"/>
    <cellStyle name="Input 2 3 7" xfId="16331" xr:uid="{4E15FDC2-1D36-45FF-9430-9D64994CD5A9}"/>
    <cellStyle name="Input 2 3 8" xfId="19308" xr:uid="{7F0763A2-E449-44F1-BB8B-3614B1311199}"/>
    <cellStyle name="Input 2 3 9" xfId="19132" xr:uid="{BA2AB2D4-5C7C-4F92-96FB-75125C6301E9}"/>
    <cellStyle name="Input 2 30" xfId="26461" xr:uid="{28CE47EF-F453-446D-9379-0465F32623CB}"/>
    <cellStyle name="Input 2 31" xfId="26610" xr:uid="{D682E633-95B7-467F-9953-9CA3DB6F23BA}"/>
    <cellStyle name="Input 2 32" xfId="26338" xr:uid="{F3B4D6BB-222D-4C86-8957-337490794CC1}"/>
    <cellStyle name="Input 2 33" xfId="26828" xr:uid="{D03AA96A-B390-43E3-9675-2285EAE57488}"/>
    <cellStyle name="Input 2 34" xfId="28519" xr:uid="{BE3663B8-56C7-4389-98FF-CC69191EC11B}"/>
    <cellStyle name="Input 2 35" xfId="28562" xr:uid="{F8F40F86-F425-4387-B7F2-2C32A08745E0}"/>
    <cellStyle name="Input 2 36" xfId="28345" xr:uid="{8BB07442-B3A8-4862-B05A-AD7F07DBC87B}"/>
    <cellStyle name="Input 2 37" xfId="28734" xr:uid="{DD9FAA45-407C-4436-B74E-C4629F8F227B}"/>
    <cellStyle name="Input 2 38" xfId="28870" xr:uid="{4FC1A267-3FB0-49B2-BCEB-28AE156F8E36}"/>
    <cellStyle name="Input 2 39" xfId="29030" xr:uid="{6654DD7D-A403-48A0-A430-007932F87F26}"/>
    <cellStyle name="Input 2 4" xfId="3636" xr:uid="{43823513-67F0-47BB-9B48-31D95382A37A}"/>
    <cellStyle name="Input 2 4 10" xfId="27568" xr:uid="{D1154D3C-7604-43B0-90F1-977328ADD193}"/>
    <cellStyle name="Input 2 4 2" xfId="7291" xr:uid="{60C8BF17-143E-4AC7-887C-38B546E41395}"/>
    <cellStyle name="Input 2 4 2 2" xfId="12481" xr:uid="{FA8692CC-D192-45D0-9A37-BE3F09EC0CAF}"/>
    <cellStyle name="Input 2 4 2 2 2" xfId="16164" xr:uid="{29AB75B3-5AED-4600-AFA2-2C9B6C668CBC}"/>
    <cellStyle name="Input 2 4 2 2 3" xfId="17198" xr:uid="{048E5E17-D59E-442F-A2BA-A8652BD9211B}"/>
    <cellStyle name="Input 2 4 2 2 4" xfId="18169" xr:uid="{F40C224E-C64F-478E-93E0-74F20C048F58}"/>
    <cellStyle name="Input 2 4 2 2 5" xfId="21940" xr:uid="{56ED240A-4A5A-41AD-9C27-251EA56957C6}"/>
    <cellStyle name="Input 2 4 2 2 6" xfId="23104" xr:uid="{3A49C9D8-54DC-4D91-A8C1-43B705B3C00E}"/>
    <cellStyle name="Input 2 4 2 2 7" xfId="24145" xr:uid="{1AE4E3AD-E930-4D31-B1EC-86ECFCD44CC4}"/>
    <cellStyle name="Input 2 4 2 3" xfId="11853" xr:uid="{ABABB2BF-820F-43D3-B78B-2461F36365A1}"/>
    <cellStyle name="Input 2 4 2 3 2" xfId="15541" xr:uid="{20AE6D14-FC61-49C9-96BD-47DA9CD8BB21}"/>
    <cellStyle name="Input 2 4 2 3 3" xfId="16583" xr:uid="{6361A90D-1DA9-4E94-B8B4-523D4950C5F8}"/>
    <cellStyle name="Input 2 4 2 3 4" xfId="17549" xr:uid="{9766FFD5-7D95-4831-8936-EA3FE3C5982B}"/>
    <cellStyle name="Input 2 4 2 3 5" xfId="21325" xr:uid="{3C0C2FF7-F7FB-4B7D-B10B-C38AF1F236A3}"/>
    <cellStyle name="Input 2 4 2 3 6" xfId="22523" xr:uid="{4E804367-F618-45FC-8F8F-781D5C5EEACB}"/>
    <cellStyle name="Input 2 4 2 3 7" xfId="23525" xr:uid="{CD61AE06-13C5-4DAE-B73E-8A795C479DB5}"/>
    <cellStyle name="Input 2 4 2 4" xfId="14618" xr:uid="{9D486740-4AD9-4C87-BA11-CC0015828F47}"/>
    <cellStyle name="Input 2 4 2 5" xfId="14954" xr:uid="{582318CB-2944-47CF-BFFF-725D6C6B2375}"/>
    <cellStyle name="Input 2 4 2 6" xfId="17240" xr:uid="{41E7ED51-7E4B-4BE1-A9F2-B35FBD3B061D}"/>
    <cellStyle name="Input 2 4 2 7" xfId="20416" xr:uid="{F8D2FEFA-76C3-4539-99DB-544463D2A849}"/>
    <cellStyle name="Input 2 4 2 8" xfId="22075" xr:uid="{3E32CFFE-4EFC-4609-B17F-0575406575D3}"/>
    <cellStyle name="Input 2 4 2 9" xfId="20860" xr:uid="{993A3366-2F85-4C4B-AEF4-F3469337D645}"/>
    <cellStyle name="Input 2 4 3" xfId="12085" xr:uid="{7EA81624-AD46-4811-90E3-8DD4284926C7}"/>
    <cellStyle name="Input 2 4 3 2" xfId="15769" xr:uid="{869B5CE7-38B6-4FF9-8F56-34E780E02B66}"/>
    <cellStyle name="Input 2 4 3 3" xfId="16806" xr:uid="{E0B5F1E7-D6D9-4FAE-B7C3-E7F534AF1C39}"/>
    <cellStyle name="Input 2 4 3 4" xfId="17774" xr:uid="{04C28059-CB97-4365-AE50-E6F866971147}"/>
    <cellStyle name="Input 2 4 3 5" xfId="21547" xr:uid="{28C14C85-FE6B-4B62-B69C-4101EC7B6634}"/>
    <cellStyle name="Input 2 4 3 6" xfId="22729" xr:uid="{BA59E162-E933-4C94-B4CA-F70D3D2A500B}"/>
    <cellStyle name="Input 2 4 3 7" xfId="23750" xr:uid="{45E0C061-D622-405E-A973-454FB3B6F9D7}"/>
    <cellStyle name="Input 2 4 4" xfId="13699" xr:uid="{367F3C60-FE83-4661-9D93-4FD91C5BC10C}"/>
    <cellStyle name="Input 2 4 5" xfId="13335" xr:uid="{BBA231A0-1879-4D45-BD36-620353447087}"/>
    <cellStyle name="Input 2 4 6" xfId="17237" xr:uid="{D161F781-0B8E-4D7B-9E93-B6D31916E638}"/>
    <cellStyle name="Input 2 4 7" xfId="19330" xr:uid="{799BB139-A524-43A4-B547-A47BB4F97834}"/>
    <cellStyle name="Input 2 4 8" xfId="22308" xr:uid="{501BB6BF-53CB-4D4B-9E92-AA279953B0B6}"/>
    <cellStyle name="Input 2 4 9" xfId="20089" xr:uid="{7A844C59-152A-4DD1-BDBB-EB792BAEF30C}"/>
    <cellStyle name="Input 2 40" xfId="29017" xr:uid="{89696630-FF92-4709-8E66-4F46388EFFC8}"/>
    <cellStyle name="Input 2 41" xfId="29165" xr:uid="{C599D6E0-3963-442D-9559-05785659DE3E}"/>
    <cellStyle name="Input 2 42" xfId="29058" xr:uid="{7083CC10-BBBA-427C-A2A1-036C1BAF276D}"/>
    <cellStyle name="Input 2 43" xfId="29322" xr:uid="{904B5A69-9757-402E-BDB0-81487B630032}"/>
    <cellStyle name="Input 2 44" xfId="29311" xr:uid="{2DECE79E-D590-48CD-ABBB-C9DC526A43BE}"/>
    <cellStyle name="Input 2 45" xfId="29546" xr:uid="{AE5130F0-7609-44B5-B2B5-522C9A405889}"/>
    <cellStyle name="Input 2 46" xfId="29735" xr:uid="{A0786E58-2E0E-40CF-90B7-1C4A25508473}"/>
    <cellStyle name="Input 2 47" xfId="30063" xr:uid="{43A77911-DE62-4248-A902-B311291E0A98}"/>
    <cellStyle name="Input 2 48" xfId="29886" xr:uid="{B57284F7-06B4-4168-A49F-5FCC97217FE0}"/>
    <cellStyle name="Input 2 49" xfId="30216" xr:uid="{99199AC7-6F5F-46E8-943F-DE1D8DF65B46}"/>
    <cellStyle name="Input 2 5" xfId="4750" xr:uid="{89A2BB13-0389-4C13-8124-2D238F2B7105}"/>
    <cellStyle name="Input 2 5 10" xfId="27555" xr:uid="{4FE993D8-BCFF-4A65-AE13-C038FD35429A}"/>
    <cellStyle name="Input 2 5 2" xfId="12164" xr:uid="{7C344DC5-ACA8-418B-886F-9AF50406D8D5}"/>
    <cellStyle name="Input 2 5 2 2" xfId="15847" xr:uid="{457682E1-772A-4506-A124-D7AD4DCE2FDC}"/>
    <cellStyle name="Input 2 5 2 3" xfId="16884" xr:uid="{942C213F-C3FD-4BCF-BDB3-531F88CD3FD8}"/>
    <cellStyle name="Input 2 5 2 4" xfId="17852" xr:uid="{F115A8B1-7C8B-4E45-BABB-7571134482A4}"/>
    <cellStyle name="Input 2 5 2 5" xfId="21625" xr:uid="{8726F34C-655A-47BE-9EEA-A879699E12A1}"/>
    <cellStyle name="Input 2 5 2 6" xfId="22804" xr:uid="{E519CBE6-50D9-4BE9-BEC8-D0F764D2B849}"/>
    <cellStyle name="Input 2 5 2 7" xfId="23828" xr:uid="{82A369D5-0F49-4398-BE79-6C2EA174713D}"/>
    <cellStyle name="Input 2 5 3" xfId="9645" xr:uid="{E38FB5A6-7AC5-4471-B6F8-637B8E7CB631}"/>
    <cellStyle name="Input 2 5 3 2" xfId="15054" xr:uid="{8C1DF091-FAF0-4790-BB0D-EB9DB7158CF8}"/>
    <cellStyle name="Input 2 5 3 3" xfId="14420" xr:uid="{6975540C-830C-4723-8F56-C2CB60F5D12A}"/>
    <cellStyle name="Input 2 5 3 4" xfId="16246" xr:uid="{16FDA725-4634-4FCE-AB3A-FF571417F2D3}"/>
    <cellStyle name="Input 2 5 3 5" xfId="20840" xr:uid="{3863896E-D528-42DD-B29F-A6A12DD03916}"/>
    <cellStyle name="Input 2 5 3 6" xfId="19492" xr:uid="{D2BF2580-6E9C-4ED5-B7E5-19486A4DE198}"/>
    <cellStyle name="Input 2 5 3 7" xfId="18593" xr:uid="{C63582D9-BA2D-4488-9A87-98612D58EA8A}"/>
    <cellStyle name="Input 2 5 4" xfId="13967" xr:uid="{C43B23BE-E760-469A-B9B6-6F964D1CAE5E}"/>
    <cellStyle name="Input 2 5 5" xfId="14693" xr:uid="{C77BAED6-0C5B-497B-8193-092D7783A277}"/>
    <cellStyle name="Input 2 5 6" xfId="15415" xr:uid="{BB1EB52A-B54B-41C8-86FB-B91D7EA7F680}"/>
    <cellStyle name="Input 2 5 7" xfId="19591" xr:uid="{44032537-2062-4B01-BDF1-085675651E16}"/>
    <cellStyle name="Input 2 5 8" xfId="20243" xr:uid="{11B94092-57A4-4032-AB14-5584B9237344}"/>
    <cellStyle name="Input 2 5 9" xfId="22036" xr:uid="{8DE00FCA-E18C-4E43-9B03-4DFF8A4D85FB}"/>
    <cellStyle name="Input 2 50" xfId="30632" xr:uid="{C87D76E1-F597-4DBD-A714-FB76159306DF}"/>
    <cellStyle name="Input 2 51" xfId="34361" xr:uid="{93974B7F-0713-4D4F-8699-88F7A3145468}"/>
    <cellStyle name="Input 2 52" xfId="34567" xr:uid="{6225B832-E454-4FD5-9F2A-3D33AAAC203E}"/>
    <cellStyle name="Input 2 53" xfId="34787" xr:uid="{BB9EC49C-0F77-4613-AFD1-1A882CDA5DDB}"/>
    <cellStyle name="Input 2 54" xfId="34918" xr:uid="{E1F36012-1926-4413-B163-CF147B51CACF}"/>
    <cellStyle name="Input 2 55" xfId="34895" xr:uid="{D9213786-E9F0-4D02-BE53-FD69C735BB1E}"/>
    <cellStyle name="Input 2 56" xfId="34949" xr:uid="{83EA6B68-A1B0-4DF1-87A4-50CE95EBF21A}"/>
    <cellStyle name="Input 2 57" xfId="35080" xr:uid="{14953580-2A07-48F0-83F0-5727DE63E594}"/>
    <cellStyle name="Input 2 58" xfId="35091" xr:uid="{2317BD51-90D6-4FE7-A42F-4E20742535A8}"/>
    <cellStyle name="Input 2 59" xfId="37149" xr:uid="{28EBBCBE-4ABF-442B-B15B-4FBB56825AFB}"/>
    <cellStyle name="Input 2 6" xfId="11892" xr:uid="{5B7E2089-7A3D-4773-9451-7C4035D6B602}"/>
    <cellStyle name="Input 2 6 2" xfId="15577" xr:uid="{F5F858CF-C09B-4F43-A4F5-A402613BC896}"/>
    <cellStyle name="Input 2 6 3" xfId="16618" xr:uid="{942C9D1A-B7B7-4B03-84B4-F7D0BDFA9454}"/>
    <cellStyle name="Input 2 6 4" xfId="17584" xr:uid="{01CA2E92-1077-42D5-8D75-CDFA043B1080}"/>
    <cellStyle name="Input 2 6 5" xfId="21360" xr:uid="{D5077094-A019-49F6-BE8F-3AA663749A3B}"/>
    <cellStyle name="Input 2 6 6" xfId="22557" xr:uid="{0530AA0C-8123-41E3-B4AF-4218F6D234A2}"/>
    <cellStyle name="Input 2 6 7" xfId="23560" xr:uid="{A153829B-A2BF-4FE9-A13A-386ADE1B5AF6}"/>
    <cellStyle name="Input 2 6 8" xfId="28004" xr:uid="{90B341BB-FC98-4C20-BAA6-6E9F01B85680}"/>
    <cellStyle name="Input 2 7" xfId="12793" xr:uid="{C3A765C7-0F4C-406F-868C-CC02A6A74012}"/>
    <cellStyle name="Input 2 7 2" xfId="16268" xr:uid="{0ADD5AA1-B1CA-438A-86CF-E6AF354A95C6}"/>
    <cellStyle name="Input 2 7 3" xfId="17279" xr:uid="{870150F1-AC48-4F3C-B19D-CF3EB78BBD32}"/>
    <cellStyle name="Input 2 7 4" xfId="18222" xr:uid="{08454D84-3986-4158-BEA2-E0CA87B63F0C}"/>
    <cellStyle name="Input 2 7 5" xfId="22047" xr:uid="{A3593C07-F83A-40D2-A276-753B6D3E191F}"/>
    <cellStyle name="Input 2 7 6" xfId="23170" xr:uid="{87D0EA5B-2FAA-474B-80DC-9033449A7DB2}"/>
    <cellStyle name="Input 2 7 7" xfId="24198" xr:uid="{EC12E292-3828-4BC5-9A85-64C9990AAE57}"/>
    <cellStyle name="Input 2 7 8" xfId="27965" xr:uid="{F1BD7C25-BCA8-476F-91A4-2D9E99A30FFA}"/>
    <cellStyle name="Input 2 8" xfId="13009" xr:uid="{D944E906-0883-488F-B692-CB3745A0AC38}"/>
    <cellStyle name="Input 2 8 2" xfId="16363" xr:uid="{AE7D4476-A6AA-4D8D-B355-1567E4C67269}"/>
    <cellStyle name="Input 2 8 3" xfId="17345" xr:uid="{226333D1-84B2-4AA7-A7DA-8D9AD2CC8B57}"/>
    <cellStyle name="Input 2 8 4" xfId="18278" xr:uid="{CD4D5A1F-4EBE-4CB0-AB95-CAA30F2749B5}"/>
    <cellStyle name="Input 2 8 5" xfId="22139" xr:uid="{CDAC646F-90BD-4714-B137-61F506E7DF40}"/>
    <cellStyle name="Input 2 8 6" xfId="23246" xr:uid="{4C7B725B-9164-47A6-9BB2-9A839056A2A7}"/>
    <cellStyle name="Input 2 8 7" xfId="24254" xr:uid="{4294B8E5-3B10-47DD-8056-DEF9CF18F694}"/>
    <cellStyle name="Input 2 8 8" xfId="27947" xr:uid="{9A4BE825-D13B-48F2-A217-04754FA11AA8}"/>
    <cellStyle name="Input 2 9" xfId="13086" xr:uid="{2CFC2924-ABB1-445B-AD3E-ECDF2D59FC53}"/>
    <cellStyle name="Input 2 9 2" xfId="16423" xr:uid="{69334188-3CCF-43E3-8C15-42F4E713B3F3}"/>
    <cellStyle name="Input 2 9 3" xfId="17403" xr:uid="{079AFFC1-3B32-4D7B-B2F5-EB55FB7A0091}"/>
    <cellStyle name="Input 2 9 4" xfId="18336" xr:uid="{92BE2FD0-463E-41F9-80C5-2B40C1CAB04F}"/>
    <cellStyle name="Input 2 9 5" xfId="22198" xr:uid="{1358BB15-DA9D-45B7-8D8C-E4C9B0CD5B56}"/>
    <cellStyle name="Input 2 9 6" xfId="23309" xr:uid="{93493877-255A-42BB-B0FF-3548B5B40690}"/>
    <cellStyle name="Input 2 9 7" xfId="24312" xr:uid="{4571F350-9A4B-4C59-8B30-E4281B8CBFF0}"/>
    <cellStyle name="Input 2 9 8" xfId="27318" xr:uid="{806F0EAC-106D-429B-BB09-B6CB1E952B07}"/>
    <cellStyle name="Input 20" xfId="2120" xr:uid="{E52309F1-FBE5-4A9D-B62B-D3491BF56AE9}"/>
    <cellStyle name="Input 20 10" xfId="21101" xr:uid="{A6E27442-4EDE-4151-85EC-0CAF300C4BC8}"/>
    <cellStyle name="Input 20 11" xfId="34251" xr:uid="{A548C778-365F-4EAB-B48F-3B2F05835BBD}"/>
    <cellStyle name="Input 20 12" xfId="34446" xr:uid="{9D1791EA-FD38-4FB4-9FEC-18CBA8B0266D}"/>
    <cellStyle name="Input 20 13" xfId="34645" xr:uid="{3F65CB88-4818-4AC7-A51B-8AE9D90E2AF4}"/>
    <cellStyle name="Input 20 14" xfId="37150" xr:uid="{887C2351-40FC-421F-9B5A-8C421C2DDDC9}"/>
    <cellStyle name="Input 20 2" xfId="5036" xr:uid="{198F9F85-963E-40AF-9101-6292BF8A6A42}"/>
    <cellStyle name="Input 20 2 2" xfId="12202" xr:uid="{377455FA-B52B-414F-B74E-81AF21880B37}"/>
    <cellStyle name="Input 20 2 2 2" xfId="15885" xr:uid="{7F0225E5-F731-42F3-8736-2A2095443A33}"/>
    <cellStyle name="Input 20 2 2 3" xfId="16921" xr:uid="{5A55ECEA-868D-4276-BC29-7D7A0DD147A5}"/>
    <cellStyle name="Input 20 2 2 4" xfId="17890" xr:uid="{8039A0E6-2B71-4F70-B2CF-FF3747378799}"/>
    <cellStyle name="Input 20 2 2 5" xfId="21662" xr:uid="{97726038-3C59-48D2-A55C-037C80670B8F}"/>
    <cellStyle name="Input 20 2 2 6" xfId="22837" xr:uid="{6F6C9EE7-E2C7-4065-B454-8AE7DF38E0D2}"/>
    <cellStyle name="Input 20 2 2 7" xfId="23866" xr:uid="{6E1B68D5-8635-4E92-BD61-F7EF9AA18762}"/>
    <cellStyle name="Input 20 2 3" xfId="12357" xr:uid="{5A521CD5-80B3-4741-ADCB-432BF9F7B6DD}"/>
    <cellStyle name="Input 20 2 3 2" xfId="16040" xr:uid="{ADEA1F48-6207-46EF-9739-8FF45739D9CE}"/>
    <cellStyle name="Input 20 2 3 3" xfId="17074" xr:uid="{9A81C681-EAC0-4CD7-96D1-12D4B9AF2287}"/>
    <cellStyle name="Input 20 2 3 4" xfId="18045" xr:uid="{124CEB17-F377-4C3D-A72F-3921357BDE97}"/>
    <cellStyle name="Input 20 2 3 5" xfId="21816" xr:uid="{AC7A05AF-7C1A-401F-8678-2D37BB7C4263}"/>
    <cellStyle name="Input 20 2 3 6" xfId="22985" xr:uid="{9DF8E764-3B14-4962-BEE7-156C6E16A45F}"/>
    <cellStyle name="Input 20 2 3 7" xfId="24021" xr:uid="{EAAEC3C5-EF77-402B-850A-0E5C2271EA3F}"/>
    <cellStyle name="Input 20 2 4" xfId="14047" xr:uid="{27D26836-932D-4A97-8384-1369118EC82D}"/>
    <cellStyle name="Input 20 2 5" xfId="14437" xr:uid="{DA86B79E-1D9F-47B0-A583-6948236A0356}"/>
    <cellStyle name="Input 20 2 6" xfId="14205" xr:uid="{EFDC9976-6DC0-4E16-83C3-336F48116936}"/>
    <cellStyle name="Input 20 2 7" xfId="19694" xr:uid="{A2724851-ED18-4FC4-AFDC-760FA91CA54C}"/>
    <cellStyle name="Input 20 2 8" xfId="20904" xr:uid="{846119E3-26E7-40D3-8DF1-8F2C492EAA30}"/>
    <cellStyle name="Input 20 2 9" xfId="19897" xr:uid="{E8C50B4E-1BAD-4BBF-B42A-F0D0E0CC6B08}"/>
    <cellStyle name="Input 20 3" xfId="7167" xr:uid="{4D10410E-1633-4051-BC90-A6C827C93ED7}"/>
    <cellStyle name="Input 20 3 2" xfId="12361" xr:uid="{0B7C47E0-FA09-42AC-8444-70F42AB481D2}"/>
    <cellStyle name="Input 20 3 2 2" xfId="16044" xr:uid="{355A0362-17B2-4CEB-B35D-A4B947793B68}"/>
    <cellStyle name="Input 20 3 2 3" xfId="17078" xr:uid="{6AB5BED6-399C-480D-AD83-BBDEBDCB7995}"/>
    <cellStyle name="Input 20 3 2 4" xfId="18049" xr:uid="{F96CCDF9-1D7A-425C-AB67-D6D6E560B66F}"/>
    <cellStyle name="Input 20 3 2 5" xfId="21820" xr:uid="{E8BC9693-18CA-4589-B9B6-5E562E5ECA55}"/>
    <cellStyle name="Input 20 3 2 6" xfId="22989" xr:uid="{CB780EB5-13A9-4FAD-A911-DFF4B3C2CE46}"/>
    <cellStyle name="Input 20 3 2 7" xfId="24025" xr:uid="{A34DF5C9-7CA2-45A0-AF3D-BEE1B4424EB3}"/>
    <cellStyle name="Input 20 3 3" xfId="11735" xr:uid="{1C1FD856-AC0B-4C29-B6E3-A67DF26C5F24}"/>
    <cellStyle name="Input 20 3 3 2" xfId="15425" xr:uid="{08061DF6-13E9-41E5-98CA-B7B61131A91A}"/>
    <cellStyle name="Input 20 3 3 3" xfId="16469" xr:uid="{E7D565CB-1BF2-48E9-BCB2-06EF2770EEBC}"/>
    <cellStyle name="Input 20 3 3 4" xfId="17435" xr:uid="{63E2B3B1-93A9-492D-BDE0-3B6191A92BC8}"/>
    <cellStyle name="Input 20 3 3 5" xfId="21210" xr:uid="{BF0D286D-1554-4743-A633-3924B89947A3}"/>
    <cellStyle name="Input 20 3 3 6" xfId="22417" xr:uid="{76B35CEE-C4F8-4104-9BF7-457019EB1A5B}"/>
    <cellStyle name="Input 20 3 3 7" xfId="23411" xr:uid="{ED694729-B255-4D3A-961D-0ACBFF7EF9FB}"/>
    <cellStyle name="Input 20 3 4" xfId="14497" xr:uid="{7324DB6E-1EA9-4291-AADE-6B2F24750E42}"/>
    <cellStyle name="Input 20 3 5" xfId="15058" xr:uid="{2392AF63-30DE-4ACB-AB53-1F817961BFDE}"/>
    <cellStyle name="Input 20 3 6" xfId="15220" xr:uid="{B3245C53-DAB4-49CD-BA50-EC20BE8826E9}"/>
    <cellStyle name="Input 20 3 7" xfId="20296" xr:uid="{5FC752B4-9440-41F8-BBE3-36BBCF8EE0FD}"/>
    <cellStyle name="Input 20 3 8" xfId="19078" xr:uid="{C35D9C8A-19E9-4E0F-B44A-AAE7BE7E1C84}"/>
    <cellStyle name="Input 20 3 9" xfId="20635" xr:uid="{BDF26CCD-5645-45A7-BF61-503E84A24BEB}"/>
    <cellStyle name="Input 20 4" xfId="11939" xr:uid="{7FBB385A-27EE-444E-8812-32CCE1D19350}"/>
    <cellStyle name="Input 20 4 2" xfId="15624" xr:uid="{43817347-867A-419F-9959-D097D4E036B0}"/>
    <cellStyle name="Input 20 4 3" xfId="16663" xr:uid="{E484441F-8AEC-404C-B714-D4FCB070A3F0}"/>
    <cellStyle name="Input 20 4 4" xfId="17630" xr:uid="{A6B8D304-D489-47FA-A3FE-4C195B55B958}"/>
    <cellStyle name="Input 20 4 5" xfId="21404" xr:uid="{F7F45F90-B4C4-467B-8E44-5CE9FA694962}"/>
    <cellStyle name="Input 20 4 6" xfId="22595" xr:uid="{AD548FB8-6322-42D9-B914-B5273C5807B9}"/>
    <cellStyle name="Input 20 4 7" xfId="23606" xr:uid="{004BB92F-2B26-4291-A105-9FFE541BBAD5}"/>
    <cellStyle name="Input 20 5" xfId="13360" xr:uid="{592D1005-0888-417A-95EC-A4E9D1B81163}"/>
    <cellStyle name="Input 20 6" xfId="13204" xr:uid="{9DD69783-9E85-453F-B4B0-C44DC202F20F}"/>
    <cellStyle name="Input 20 7" xfId="13710" xr:uid="{1AA9C472-2BE0-4114-8F48-75BABE915DCA}"/>
    <cellStyle name="Input 20 8" xfId="18864" xr:uid="{A7B8EBF0-B6E9-43EB-8962-78D4208AA739}"/>
    <cellStyle name="Input 20 9" xfId="18703" xr:uid="{D0C7D482-19FD-41BA-BE53-FA35EB576F9F}"/>
    <cellStyle name="Input 21" xfId="2093" xr:uid="{DA6DDFB7-268F-4196-A69C-2BBDEE079472}"/>
    <cellStyle name="Input 21 10" xfId="23209" xr:uid="{F6972781-6B49-4C6D-BCE5-F0DB4F1EDE28}"/>
    <cellStyle name="Input 21 11" xfId="34252" xr:uid="{D9EC2B58-F704-4E89-9F3D-84FBE72D2E05}"/>
    <cellStyle name="Input 21 12" xfId="34447" xr:uid="{177654A2-25B4-4646-89DB-A9C8E13B94B9}"/>
    <cellStyle name="Input 21 13" xfId="34646" xr:uid="{A84D2B37-05EF-482F-920A-2A285AC279E4}"/>
    <cellStyle name="Input 21 14" xfId="37151" xr:uid="{EEE3CA0C-D971-47BA-8446-32BD2455DE0D}"/>
    <cellStyle name="Input 21 2" xfId="5013" xr:uid="{EB05BB03-6EC7-46ED-8F4A-AF924981C43F}"/>
    <cellStyle name="Input 21 2 10" xfId="37152" xr:uid="{A761DF78-714A-40D1-A9AB-5032898B29F9}"/>
    <cellStyle name="Input 21 2 2" xfId="12197" xr:uid="{EDCD8F1B-EC1F-4182-99B7-3013AD6C4207}"/>
    <cellStyle name="Input 21 2 2 2" xfId="15880" xr:uid="{31CDA4D6-D0CB-4DA7-92D1-4A032E0C0A3D}"/>
    <cellStyle name="Input 21 2 2 3" xfId="16916" xr:uid="{DDAA722D-9628-4DB7-8AB3-9654F30F2AEE}"/>
    <cellStyle name="Input 21 2 2 4" xfId="17885" xr:uid="{B4ADC8AD-EE63-49E2-9F72-0B9EAAD54502}"/>
    <cellStyle name="Input 21 2 2 5" xfId="21657" xr:uid="{4FF18D40-7095-475D-9302-52622D648166}"/>
    <cellStyle name="Input 21 2 2 6" xfId="22832" xr:uid="{980D4433-7625-491B-8F13-026E8B44F888}"/>
    <cellStyle name="Input 21 2 2 7" xfId="23861" xr:uid="{A5DD8CA8-2BE2-4EB8-B7B3-28DF94D1EDCC}"/>
    <cellStyle name="Input 21 2 3" xfId="12315" xr:uid="{5F23B299-75CF-4824-B5F9-02F9C85777CB}"/>
    <cellStyle name="Input 21 2 3 2" xfId="15998" xr:uid="{83290B35-2C66-491E-931E-A03A3B896B76}"/>
    <cellStyle name="Input 21 2 3 3" xfId="17033" xr:uid="{15875280-EE06-4534-985B-B8DEE4251512}"/>
    <cellStyle name="Input 21 2 3 4" xfId="18003" xr:uid="{60C2F9B0-3609-4A79-860C-E3DBFA057AE4}"/>
    <cellStyle name="Input 21 2 3 5" xfId="21774" xr:uid="{1846691B-68BD-4253-A540-746024606BF3}"/>
    <cellStyle name="Input 21 2 3 6" xfId="22946" xr:uid="{99DC7AA7-7D09-4EB8-8F0E-ECD351B18CAF}"/>
    <cellStyle name="Input 21 2 3 7" xfId="23979" xr:uid="{BF201C9C-04FE-4C1A-9386-EDB006781A29}"/>
    <cellStyle name="Input 21 2 4" xfId="14039" xr:uid="{285C3225-B9AC-4056-9415-B3E33EEEF759}"/>
    <cellStyle name="Input 21 2 5" xfId="13468" xr:uid="{47BDF5D6-1C3A-4AB0-B070-ED7A5FA023D1}"/>
    <cellStyle name="Input 21 2 6" xfId="15094" xr:uid="{D3D1DDBD-FFA6-47CF-B4C3-FCBE089B2FB4}"/>
    <cellStyle name="Input 21 2 7" xfId="19685" xr:uid="{596CA890-BAA2-42C1-87CF-F3EC9045C531}"/>
    <cellStyle name="Input 21 2 8" xfId="19574" xr:uid="{DE6D4A27-88B3-4AE4-AD96-4F7B0F7C0B0F}"/>
    <cellStyle name="Input 21 2 9" xfId="20614" xr:uid="{24E8F347-F1E6-4485-A3A4-2506E99F29FA}"/>
    <cellStyle name="Input 21 3" xfId="4804" xr:uid="{15E8B87E-DC33-4DE7-8575-58FC1C244C56}"/>
    <cellStyle name="Input 21 3 2" xfId="12178" xr:uid="{647BEACF-99D7-4E9F-B7E5-CB08B776DC41}"/>
    <cellStyle name="Input 21 3 2 2" xfId="15861" xr:uid="{3BEE0F5F-ACF9-47FE-BF85-5BE9C32DD90D}"/>
    <cellStyle name="Input 21 3 2 3" xfId="16898" xr:uid="{3E635FEB-94E8-4519-8516-EB011FA35A17}"/>
    <cellStyle name="Input 21 3 2 4" xfId="17866" xr:uid="{465CA16C-A118-4CD6-A149-60357D431DAF}"/>
    <cellStyle name="Input 21 3 2 5" xfId="21639" xr:uid="{61542481-4974-4A8F-9855-195D1A8149F5}"/>
    <cellStyle name="Input 21 3 2 6" xfId="22815" xr:uid="{36E9B7F6-C775-4112-A9F1-6C064F4BFA95}"/>
    <cellStyle name="Input 21 3 2 7" xfId="23842" xr:uid="{089FC5D9-E7DA-4839-A8D0-E1DF52C2C1DE}"/>
    <cellStyle name="Input 21 3 3" xfId="9696" xr:uid="{D2B093E6-A418-4343-84F1-E12119054EEE}"/>
    <cellStyle name="Input 21 3 3 2" xfId="15075" xr:uid="{A792590D-7B23-4DD5-BC85-85DC72B6C750}"/>
    <cellStyle name="Input 21 3 3 3" xfId="14914" xr:uid="{6D0C0285-27B4-4A33-A67A-C33F21ED63F1}"/>
    <cellStyle name="Input 21 3 3 4" xfId="15345" xr:uid="{A4585752-5342-4B89-81DC-7422D20691A9}"/>
    <cellStyle name="Input 21 3 3 5" xfId="20854" xr:uid="{F7A0C873-C65A-428A-B77E-DF013015D88F}"/>
    <cellStyle name="Input 21 3 3 6" xfId="19559" xr:uid="{678CB327-1C91-40FB-A3DB-3126F1C5AA3D}"/>
    <cellStyle name="Input 21 3 3 7" xfId="19814" xr:uid="{1B86412F-D15F-436B-9AD4-2C6605CCAB6C}"/>
    <cellStyle name="Input 21 3 4" xfId="13990" xr:uid="{D24E7E70-F288-47C8-ACC2-C8BD5ACA41F3}"/>
    <cellStyle name="Input 21 3 5" xfId="15240" xr:uid="{327741A9-9FD6-404E-882E-F890885CC858}"/>
    <cellStyle name="Input 21 3 6" xfId="13235" xr:uid="{A6111B0A-74C5-4B00-9229-2BFAA8818F51}"/>
    <cellStyle name="Input 21 3 7" xfId="19607" xr:uid="{E46B1FB2-B734-428B-9382-4AB731A8F018}"/>
    <cellStyle name="Input 21 3 8" xfId="19158" xr:uid="{98459BE2-C845-44AC-AC82-9D654E52EBD3}"/>
    <cellStyle name="Input 21 3 9" xfId="18896" xr:uid="{5E493F37-2039-4D6D-82A0-9B4CED49BD10}"/>
    <cellStyle name="Input 21 4" xfId="11935" xr:uid="{00994570-9ECE-4F96-AAA8-5E3B1CF3436E}"/>
    <cellStyle name="Input 21 4 2" xfId="15620" xr:uid="{E4F4D235-FB18-4431-9DA4-25CB89C638C6}"/>
    <cellStyle name="Input 21 4 3" xfId="16659" xr:uid="{6E8394AF-08E3-4F70-AAA3-416F9F0F736F}"/>
    <cellStyle name="Input 21 4 4" xfId="17626" xr:uid="{5CC1B03D-29F9-46FD-B9C3-1A6084938649}"/>
    <cellStyle name="Input 21 4 5" xfId="21400" xr:uid="{5F7B3AA7-EEAD-436E-9DD3-46E0EE241F58}"/>
    <cellStyle name="Input 21 4 6" xfId="22591" xr:uid="{36DDE123-5AA9-4A81-9A95-9904FBE6FEA4}"/>
    <cellStyle name="Input 21 4 7" xfId="23602" xr:uid="{7E778FAA-D26F-46DC-B151-2BAA80EC9FBE}"/>
    <cellStyle name="Input 21 5" xfId="13350" xr:uid="{8C55EF27-4563-4F29-951F-4408563B0879}"/>
    <cellStyle name="Input 21 6" xfId="15185" xr:uid="{B105CE78-6563-415E-A1C9-719C14D07B7B}"/>
    <cellStyle name="Input 21 7" xfId="13864" xr:uid="{AB96C0D5-FAF4-4993-A08B-0C8DDE5C5979}"/>
    <cellStyle name="Input 21 8" xfId="18851" xr:uid="{F1E8AAF0-41FE-4355-BF0F-FFBCBBFD41EE}"/>
    <cellStyle name="Input 21 9" xfId="20912" xr:uid="{3C89D31A-9CA4-4888-9306-5BDE8EA93439}"/>
    <cellStyle name="Input 22" xfId="2031" xr:uid="{80037A42-2008-4ABE-86B5-A7644B197957}"/>
    <cellStyle name="Input 22 10" xfId="23136" xr:uid="{609204D2-FFC8-4A2F-9EB1-274E78E93B86}"/>
    <cellStyle name="Input 22 11" xfId="34337" xr:uid="{5610F8A0-3788-481F-B8C0-A4B55E430B89}"/>
    <cellStyle name="Input 22 12" xfId="34451" xr:uid="{4CF33594-606A-43D3-98BE-75E9ACE33439}"/>
    <cellStyle name="Input 22 13" xfId="34650" xr:uid="{D8C0D82E-8A61-47BE-995B-817CE3FCFAA6}"/>
    <cellStyle name="Input 22 14" xfId="37153" xr:uid="{C52B8C13-25B1-4043-B9FE-911874E948A8}"/>
    <cellStyle name="Input 22 2" xfId="4962" xr:uid="{479EA8C5-E70A-4B60-8BDD-CDD5EC4C3D5B}"/>
    <cellStyle name="Input 22 2 10" xfId="37518" xr:uid="{A489ABBB-4DA3-4A91-B985-AF7C81BBDA09}"/>
    <cellStyle name="Input 22 2 2" xfId="12192" xr:uid="{A32BB537-73C3-43B5-8AA2-431DEAD73DAF}"/>
    <cellStyle name="Input 22 2 2 2" xfId="15875" xr:uid="{A90FF6A5-BA01-488D-85EB-9761175DD3DB}"/>
    <cellStyle name="Input 22 2 2 3" xfId="16912" xr:uid="{DC725A7E-2A9C-4338-A435-63F856D271D9}"/>
    <cellStyle name="Input 22 2 2 4" xfId="17880" xr:uid="{46AA93F4-E67C-40CA-BCF4-CD9F40D18FEA}"/>
    <cellStyle name="Input 22 2 2 5" xfId="21653" xr:uid="{68878A07-3E0B-422C-9444-B125F99029AC}"/>
    <cellStyle name="Input 22 2 2 6" xfId="22828" xr:uid="{C60FD955-A5A0-4184-B22F-4164DC74429E}"/>
    <cellStyle name="Input 22 2 2 7" xfId="23856" xr:uid="{D76545A7-4112-4FB2-9617-48ADD53B4D92}"/>
    <cellStyle name="Input 22 2 3" xfId="12358" xr:uid="{0CCE88FB-7A0C-47A8-8C59-90C8EA13842C}"/>
    <cellStyle name="Input 22 2 3 2" xfId="16041" xr:uid="{3989FC59-A481-4EC5-A503-9649D673138E}"/>
    <cellStyle name="Input 22 2 3 3" xfId="17075" xr:uid="{90CE0A8E-5ADB-4A1A-9D1B-44E158665B24}"/>
    <cellStyle name="Input 22 2 3 4" xfId="18046" xr:uid="{0C5DDA30-81C3-453C-8D6C-E425C2D7AC4C}"/>
    <cellStyle name="Input 22 2 3 5" xfId="21817" xr:uid="{6ABA095F-D1DD-4D28-86B7-EA0F6494A534}"/>
    <cellStyle name="Input 22 2 3 6" xfId="22986" xr:uid="{E761BA97-ABCF-4389-BD8B-3396D4055251}"/>
    <cellStyle name="Input 22 2 3 7" xfId="24022" xr:uid="{E559E87D-185B-400A-92C6-441FB83371FA}"/>
    <cellStyle name="Input 22 2 4" xfId="14028" xr:uid="{F9B91FE7-EF32-48FB-9E01-31A64A63A9EA}"/>
    <cellStyle name="Input 22 2 5" xfId="15211" xr:uid="{D1386272-DA45-4037-8312-20AC4B9B7734}"/>
    <cellStyle name="Input 22 2 6" xfId="13840" xr:uid="{3E49CDE0-28CA-437C-B503-D49187B45028}"/>
    <cellStyle name="Input 22 2 7" xfId="19667" xr:uid="{BEB4BCD4-4FF9-4D06-99BE-625D6602ECED}"/>
    <cellStyle name="Input 22 2 8" xfId="18861" xr:uid="{EF8E5A55-C11A-4B4A-8E9F-6CD9CF0DD0D8}"/>
    <cellStyle name="Input 22 2 9" xfId="21168" xr:uid="{460BA6B4-CCBB-41D5-A218-54C59677A0FB}"/>
    <cellStyle name="Input 22 3" xfId="4792" xr:uid="{1E4AEE98-9ABE-4875-8BB9-6B343C2035A4}"/>
    <cellStyle name="Input 22 3 2" xfId="12172" xr:uid="{C174FF29-69CF-4ABB-B8EE-F73F4FDDB888}"/>
    <cellStyle name="Input 22 3 2 2" xfId="15855" xr:uid="{490FCAEC-1EEE-46AD-A423-31F83C40C79C}"/>
    <cellStyle name="Input 22 3 2 3" xfId="16892" xr:uid="{EB796EC3-900D-4529-8643-4432241E1440}"/>
    <cellStyle name="Input 22 3 2 4" xfId="17860" xr:uid="{DF81ADC2-3CE8-4D04-8183-22F332095FE0}"/>
    <cellStyle name="Input 22 3 2 5" xfId="21633" xr:uid="{CC7813F0-8FD6-4C39-8D99-147FC7E4D009}"/>
    <cellStyle name="Input 22 3 2 6" xfId="22810" xr:uid="{2B15A6E2-9D24-41F8-B01B-AC0462DA17AE}"/>
    <cellStyle name="Input 22 3 2 7" xfId="23836" xr:uid="{635ADBBA-06A0-40C9-93A0-6940909558F3}"/>
    <cellStyle name="Input 22 3 3" xfId="9684" xr:uid="{015D804A-3ABF-4CD3-B6E2-BA028F77C9AC}"/>
    <cellStyle name="Input 22 3 3 2" xfId="15067" xr:uid="{89E4CCB8-FFA2-4AEE-BCEE-6FD5A9737D6D}"/>
    <cellStyle name="Input 22 3 3 3" xfId="14915" xr:uid="{293C8509-B891-4883-92AE-E1935A302C06}"/>
    <cellStyle name="Input 22 3 3 4" xfId="13734" xr:uid="{2CDFEA55-CDE3-4523-9A91-E99424407369}"/>
    <cellStyle name="Input 22 3 3 5" xfId="20849" xr:uid="{8EAEE176-F04A-4179-8522-1A42FA576CDE}"/>
    <cellStyle name="Input 22 3 3 6" xfId="20761" xr:uid="{95CA7158-03F4-4276-B841-383C5D50448C}"/>
    <cellStyle name="Input 22 3 3 7" xfId="18921" xr:uid="{6F77F9B5-BBB2-4288-BEAD-7CAA58746C48}"/>
    <cellStyle name="Input 22 3 4" xfId="13982" xr:uid="{3959FCCA-5198-401F-9B0E-9A9AC8146826}"/>
    <cellStyle name="Input 22 3 5" xfId="14483" xr:uid="{656785CF-65EA-4CE0-A941-0FF9F5297477}"/>
    <cellStyle name="Input 22 3 6" xfId="13690" xr:uid="{52B6BCBE-AD68-4D06-B94D-8896398F8B04}"/>
    <cellStyle name="Input 22 3 7" xfId="19601" xr:uid="{26D9B198-E95F-4836-9129-0404F14D655B}"/>
    <cellStyle name="Input 22 3 8" xfId="19436" xr:uid="{BB714E7E-D3C3-4114-AFA6-5825622839A1}"/>
    <cellStyle name="Input 22 3 9" xfId="19829" xr:uid="{EFE135BC-EFAE-4C92-AEF2-F966B4055465}"/>
    <cellStyle name="Input 22 4" xfId="11934" xr:uid="{3F87AE82-8009-4839-A794-DDA60BF738A0}"/>
    <cellStyle name="Input 22 4 2" xfId="15619" xr:uid="{AFDEF947-794A-4A78-A20D-87116453FE6B}"/>
    <cellStyle name="Input 22 4 3" xfId="16658" xr:uid="{E2BB5864-B664-4539-9CC1-FFADDF9F1A7E}"/>
    <cellStyle name="Input 22 4 4" xfId="17625" xr:uid="{0DFD8718-7DB2-4543-BC2B-315ABE85225C}"/>
    <cellStyle name="Input 22 4 5" xfId="21399" xr:uid="{7D9BADBC-85C1-41EC-BEEE-3E7B31CF3486}"/>
    <cellStyle name="Input 22 4 6" xfId="22590" xr:uid="{4EB2268E-385C-44DE-8D92-A1FF350E8F59}"/>
    <cellStyle name="Input 22 4 7" xfId="23601" xr:uid="{3D11AEE5-1664-4CA6-8456-86C84D84B67D}"/>
    <cellStyle name="Input 22 5" xfId="13332" xr:uid="{4E640CFC-06EA-4627-B053-0C58D90A03BF}"/>
    <cellStyle name="Input 22 6" xfId="14984" xr:uid="{63782A6D-E0F8-46A6-8CF3-8312717A0A34}"/>
    <cellStyle name="Input 22 7" xfId="14149" xr:uid="{BED27481-E746-4C55-935F-2B7B15B9E392}"/>
    <cellStyle name="Input 22 8" xfId="18835" xr:uid="{20D5C69B-83C7-4B4B-9F23-AA8768373693}"/>
    <cellStyle name="Input 22 9" xfId="20577" xr:uid="{EEAD44D0-C663-4FD2-9ADF-13E85D0C8390}"/>
    <cellStyle name="Input 23" xfId="2103" xr:uid="{CBF9BA65-5B22-4FCC-8526-5F691869B02F}"/>
    <cellStyle name="Input 23 10" xfId="20178" xr:uid="{3FDF0AB4-6A44-4637-995A-CD3E7B327DBE}"/>
    <cellStyle name="Input 23 11" xfId="34332" xr:uid="{542C1AFB-FE0E-4AF1-AC9B-7BE958D7D3B0}"/>
    <cellStyle name="Input 23 12" xfId="34449" xr:uid="{5DB4159F-C67C-4F24-8C0E-A6638F9B5B75}"/>
    <cellStyle name="Input 23 13" xfId="34648" xr:uid="{8CE82C0F-FCB3-420F-A88A-758A8BE0FB24}"/>
    <cellStyle name="Input 23 14" xfId="37144" xr:uid="{37189C5C-9EB3-4E8E-BAE5-6F71C9D1A292}"/>
    <cellStyle name="Input 23 2" xfId="5021" xr:uid="{FC88BF4F-F80E-4873-8FAA-FCA0D939CE9F}"/>
    <cellStyle name="Input 23 2 2" xfId="12199" xr:uid="{965B7952-A5A9-4E87-A13E-5EC3F47E1F25}"/>
    <cellStyle name="Input 23 2 2 2" xfId="15882" xr:uid="{9A12054B-2DFD-4826-BCA1-7397FDE63311}"/>
    <cellStyle name="Input 23 2 2 3" xfId="16918" xr:uid="{BCAD8B1A-5701-4778-9B19-630F7C06EEB1}"/>
    <cellStyle name="Input 23 2 2 4" xfId="17887" xr:uid="{3544129B-D078-4D45-A61C-E89C9AE2CABF}"/>
    <cellStyle name="Input 23 2 2 5" xfId="21659" xr:uid="{10DFBDC3-76AD-4913-AB0C-E09382412239}"/>
    <cellStyle name="Input 23 2 2 6" xfId="22834" xr:uid="{4AB4F404-D1E8-4990-8710-EF17FE48C958}"/>
    <cellStyle name="Input 23 2 2 7" xfId="23863" xr:uid="{9AA73497-489E-4C7B-95EA-A5F88F47C1A6}"/>
    <cellStyle name="Input 23 2 3" xfId="12233" xr:uid="{25203D54-5D3D-466D-ADF1-5550B3034932}"/>
    <cellStyle name="Input 23 2 3 2" xfId="15916" xr:uid="{1FCF03EC-3870-4A38-B3B2-4EA4E73DE1E4}"/>
    <cellStyle name="Input 23 2 3 3" xfId="16951" xr:uid="{D62E789B-7C16-404B-9417-C90AE767CB2E}"/>
    <cellStyle name="Input 23 2 3 4" xfId="17921" xr:uid="{E16F3794-9702-40CF-B14B-B837562835D2}"/>
    <cellStyle name="Input 23 2 3 5" xfId="21692" xr:uid="{E961B858-9F32-4BA3-BC2A-0CBEDCEB7812}"/>
    <cellStyle name="Input 23 2 3 6" xfId="22867" xr:uid="{8887C6C1-563A-45D9-A866-4DA377B151B3}"/>
    <cellStyle name="Input 23 2 3 7" xfId="23897" xr:uid="{1B8FE808-CF9B-4FD6-9F35-6E9077AD9141}"/>
    <cellStyle name="Input 23 2 4" xfId="14042" xr:uid="{B57B4763-0A27-4605-BF15-17FB3C3BC695}"/>
    <cellStyle name="Input 23 2 5" xfId="13392" xr:uid="{46FDAEC8-02D0-489B-8864-F7C2B0188E83}"/>
    <cellStyle name="Input 23 2 6" xfId="15190" xr:uid="{44EF2E7B-C49B-43F6-9A46-0448166237CB}"/>
    <cellStyle name="Input 23 2 7" xfId="19687" xr:uid="{67555389-C1E0-4009-A606-83A995AB4FEE}"/>
    <cellStyle name="Input 23 2 8" xfId="19483" xr:uid="{7EA709AA-7DD7-4F45-A377-416805D7204A}"/>
    <cellStyle name="Input 23 2 9" xfId="20911" xr:uid="{FFB0FC58-708F-4103-8E95-9813E6DBA31F}"/>
    <cellStyle name="Input 23 3" xfId="4633" xr:uid="{CEF6F5CE-92EE-48C1-A47A-080EFC98DE99}"/>
    <cellStyle name="Input 23 3 2" xfId="12142" xr:uid="{8AD016E4-A4A9-41A6-AA08-C86C8082F062}"/>
    <cellStyle name="Input 23 3 2 2" xfId="15825" xr:uid="{6481F092-C0F8-43DB-BE54-8B3F63D38D97}"/>
    <cellStyle name="Input 23 3 2 3" xfId="16862" xr:uid="{91C3C3EE-FA80-40C0-8339-7614C099D352}"/>
    <cellStyle name="Input 23 3 2 4" xfId="17830" xr:uid="{5C424845-0295-460F-8FD4-164A47911748}"/>
    <cellStyle name="Input 23 3 2 5" xfId="21603" xr:uid="{4A9CE374-0BC0-4BC0-A89E-8B9A8149ABA5}"/>
    <cellStyle name="Input 23 3 2 6" xfId="22783" xr:uid="{08C1AA27-E71D-466F-B8C9-B6DCC76128BA}"/>
    <cellStyle name="Input 23 3 2 7" xfId="23806" xr:uid="{B9E4F72D-8ADE-41A4-AA24-65E1DD3DD7D4}"/>
    <cellStyle name="Input 23 3 3" xfId="9531" xr:uid="{6BF6D343-7C49-4FD1-987E-73D642EA7EB6}"/>
    <cellStyle name="Input 23 3 3 2" xfId="15017" xr:uid="{8C5669CA-0851-4F63-9009-FCE8326C703F}"/>
    <cellStyle name="Input 23 3 3 3" xfId="15010" xr:uid="{84A1B7D9-63E3-4969-A8BD-334DA067C2AA}"/>
    <cellStyle name="Input 23 3 3 4" xfId="13526" xr:uid="{F062AE05-EA16-43E7-B54B-27BDB4799CDA}"/>
    <cellStyle name="Input 23 3 3 5" xfId="20803" xr:uid="{96795314-620E-471E-B926-E878D87D9975}"/>
    <cellStyle name="Input 23 3 3 6" xfId="20205" xr:uid="{B0B5FE4F-4309-4E34-8166-559AE06F26C8}"/>
    <cellStyle name="Input 23 3 3 7" xfId="20208" xr:uid="{DCE19B95-898A-431F-B514-C819C9DEDC2C}"/>
    <cellStyle name="Input 23 3 4" xfId="13932" xr:uid="{6ED2E4C8-1F9D-47C4-AEA9-6227EDB6440C}"/>
    <cellStyle name="Input 23 3 5" xfId="15127" xr:uid="{2E8489ED-1345-43A8-B68D-FF265C3F6E1E}"/>
    <cellStyle name="Input 23 3 6" xfId="14894" xr:uid="{60D58797-054C-41A9-839C-E85630D2B0A7}"/>
    <cellStyle name="Input 23 3 7" xfId="19549" xr:uid="{00A345A9-6280-4C07-9CE2-696C520F74A2}"/>
    <cellStyle name="Input 23 3 8" xfId="20510" xr:uid="{B8188956-A8E0-47E9-BDAA-EE0C6AA43EBA}"/>
    <cellStyle name="Input 23 3 9" xfId="21132" xr:uid="{953A3F6F-67A6-4380-9161-182D39738D8D}"/>
    <cellStyle name="Input 23 4" xfId="11937" xr:uid="{12083BB5-8DE7-486E-8AA4-6FE066900DFB}"/>
    <cellStyle name="Input 23 4 2" xfId="15622" xr:uid="{803A8F2B-C4A5-4290-995F-B9F0BE8AD6E0}"/>
    <cellStyle name="Input 23 4 3" xfId="16661" xr:uid="{0A73EBA4-484B-43C5-BD9B-36F6093E6C43}"/>
    <cellStyle name="Input 23 4 4" xfId="17628" xr:uid="{7CEFA1D5-FA28-4075-B949-201AB5FD30DF}"/>
    <cellStyle name="Input 23 4 5" xfId="21402" xr:uid="{ACF90F74-3D29-4196-A06D-23F0DFAB677F}"/>
    <cellStyle name="Input 23 4 6" xfId="22593" xr:uid="{80CB4541-A8AB-4AEA-AD6A-5A66B3819A96}"/>
    <cellStyle name="Input 23 4 7" xfId="23604" xr:uid="{B552AAD0-0848-436E-AEF0-CD2C48E074F6}"/>
    <cellStyle name="Input 23 5" xfId="13355" xr:uid="{3D51BA1A-525A-411D-BD65-88FA0A8DADCD}"/>
    <cellStyle name="Input 23 6" xfId="13399" xr:uid="{D9E92BBD-1F52-481C-BA7B-CE00E9A5DB8E}"/>
    <cellStyle name="Input 23 7" xfId="16242" xr:uid="{E7B03683-AECC-4C18-9196-B3DEF0D52F60}"/>
    <cellStyle name="Input 23 8" xfId="18856" xr:uid="{3AF0C55B-7212-4A32-BCC5-269486686E18}"/>
    <cellStyle name="Input 23 9" xfId="22059" xr:uid="{9FA39B48-1F77-4017-9526-51CC1E986ADA}"/>
    <cellStyle name="Input 24" xfId="2160" xr:uid="{2BD9A90D-7F5A-463C-8504-3558D58B361F}"/>
    <cellStyle name="Input 24 10" xfId="19161" xr:uid="{10B5C8DD-EDBD-4A13-A669-10D36A31BADB}"/>
    <cellStyle name="Input 24 11" xfId="37519" xr:uid="{C647BBCE-56D7-470B-8AC0-9B20FC92079B}"/>
    <cellStyle name="Input 24 2" xfId="5075" xr:uid="{A6FF1FD0-501D-44A3-A16A-E00D52603BE1}"/>
    <cellStyle name="Input 24 2 2" xfId="12204" xr:uid="{CE174927-9667-47E6-862B-2FB57C9B8AD0}"/>
    <cellStyle name="Input 24 2 2 2" xfId="15887" xr:uid="{7BFDB4B2-8595-4E11-9C98-E494C2856610}"/>
    <cellStyle name="Input 24 2 2 3" xfId="16923" xr:uid="{E66F22CA-23FE-43BB-AFE7-DACA4BCC5ED5}"/>
    <cellStyle name="Input 24 2 2 4" xfId="17892" xr:uid="{8BC133D1-D2BD-4DEC-85EB-9AF799B2E29B}"/>
    <cellStyle name="Input 24 2 2 5" xfId="21664" xr:uid="{24E8EB67-6490-4967-8006-7CA919481942}"/>
    <cellStyle name="Input 24 2 2 6" xfId="22839" xr:uid="{3336E38C-4620-4481-945E-F6B664ED1CB1}"/>
    <cellStyle name="Input 24 2 2 7" xfId="23868" xr:uid="{FEFBF1EC-B70E-4BB6-970B-6BEC829BCAAC}"/>
    <cellStyle name="Input 24 2 3" xfId="12136" xr:uid="{86A534AB-65BF-447D-B408-9D65385535B5}"/>
    <cellStyle name="Input 24 2 3 2" xfId="15819" xr:uid="{57801850-DAF2-4A7E-9B15-D382DB09324D}"/>
    <cellStyle name="Input 24 2 3 3" xfId="16856" xr:uid="{3E63CD97-ED26-45D9-AA0B-942F510214B1}"/>
    <cellStyle name="Input 24 2 3 4" xfId="17824" xr:uid="{67C9AC84-834B-47C9-80DA-66DAF668C41B}"/>
    <cellStyle name="Input 24 2 3 5" xfId="21597" xr:uid="{3157C89B-E820-4561-BCE8-2246420AE37C}"/>
    <cellStyle name="Input 24 2 3 6" xfId="22777" xr:uid="{A61ACF7A-A237-4D02-A92A-F4CAF2841E3C}"/>
    <cellStyle name="Input 24 2 3 7" xfId="23800" xr:uid="{7F8AA25D-5288-40EC-93FF-C41878699B0A}"/>
    <cellStyle name="Input 24 2 4" xfId="14055" xr:uid="{A48F3470-3448-47C2-8478-AF663EA9D188}"/>
    <cellStyle name="Input 24 2 5" xfId="13632" xr:uid="{ECA198F1-911B-4E3E-99E7-E79C82461AA9}"/>
    <cellStyle name="Input 24 2 6" xfId="15147" xr:uid="{4AC9DB17-0E4C-436D-B641-71FC041336EF}"/>
    <cellStyle name="Input 24 2 7" xfId="19704" xr:uid="{F0EAA727-7B25-499D-BE96-E0149F5789B7}"/>
    <cellStyle name="Input 24 2 8" xfId="22352" xr:uid="{4236CEE3-558D-486D-9766-7DC2A5AF3AF7}"/>
    <cellStyle name="Input 24 2 9" xfId="21196" xr:uid="{507C3EB5-08AA-41A7-808F-0908169131B4}"/>
    <cellStyle name="Input 24 3" xfId="7168" xr:uid="{8D6D587E-6211-4552-BF46-199AFD1B5FA1}"/>
    <cellStyle name="Input 24 3 2" xfId="12362" xr:uid="{20F0C139-2E1C-4E1E-B3CD-F166EFA0D7DD}"/>
    <cellStyle name="Input 24 3 2 2" xfId="16045" xr:uid="{C63969D7-60BA-4E0A-A5CA-D496C83F0538}"/>
    <cellStyle name="Input 24 3 2 3" xfId="17079" xr:uid="{0E2F2F1B-B842-4D66-B019-7E389D888999}"/>
    <cellStyle name="Input 24 3 2 4" xfId="18050" xr:uid="{79860544-89F5-4923-B89F-14CAB547D418}"/>
    <cellStyle name="Input 24 3 2 5" xfId="21821" xr:uid="{090710A8-3916-4403-8A40-9B96079E44C2}"/>
    <cellStyle name="Input 24 3 2 6" xfId="22990" xr:uid="{4E012595-588F-4B4B-96BF-3FB7AEA27772}"/>
    <cellStyle name="Input 24 3 2 7" xfId="24026" xr:uid="{6113F8E1-5723-4AED-AC97-7C342D45D054}"/>
    <cellStyle name="Input 24 3 3" xfId="11736" xr:uid="{51B53FC8-840D-4FFD-93AB-0AB57268B414}"/>
    <cellStyle name="Input 24 3 3 2" xfId="15426" xr:uid="{E6F0BAFE-B42C-4944-B023-55D55E42DC32}"/>
    <cellStyle name="Input 24 3 3 3" xfId="16470" xr:uid="{97CA92E2-AF8D-473C-865F-A55CCFE8C24C}"/>
    <cellStyle name="Input 24 3 3 4" xfId="17436" xr:uid="{703D064E-949F-4758-8579-9E2B4CF52D76}"/>
    <cellStyle name="Input 24 3 3 5" xfId="21211" xr:uid="{7BCE3A0B-5892-4BD2-B275-94C6B49815D9}"/>
    <cellStyle name="Input 24 3 3 6" xfId="22418" xr:uid="{2AB270E9-B6B8-4064-9566-DA631732E47D}"/>
    <cellStyle name="Input 24 3 3 7" xfId="23412" xr:uid="{8A5730AE-5069-4F69-A6B8-1E48222E3D8E}"/>
    <cellStyle name="Input 24 3 4" xfId="14498" xr:uid="{E2D704C0-8621-43E2-A62F-0D389E64EB51}"/>
    <cellStyle name="Input 24 3 5" xfId="13972" xr:uid="{F4EAE4B8-7481-4343-8FED-08B49FC64BD6}"/>
    <cellStyle name="Input 24 3 6" xfId="14888" xr:uid="{1E4CE0A5-EBDA-44E1-B1BA-8AC7BB838132}"/>
    <cellStyle name="Input 24 3 7" xfId="20297" xr:uid="{1208377D-5076-4702-87E0-C8BCCFF76E11}"/>
    <cellStyle name="Input 24 3 8" xfId="20554" xr:uid="{48333F10-AB2A-429E-B72F-B4B342F69107}"/>
    <cellStyle name="Input 24 3 9" xfId="19043" xr:uid="{92B6E6C3-7EC3-4F32-8BC0-1B8AE473C545}"/>
    <cellStyle name="Input 24 4" xfId="11942" xr:uid="{0DD6E87D-9A1C-4D51-A4D5-71146BDC73BA}"/>
    <cellStyle name="Input 24 4 2" xfId="15627" xr:uid="{19F1AE03-7875-448D-A9A0-5BA8EA7FCCC2}"/>
    <cellStyle name="Input 24 4 3" xfId="16666" xr:uid="{79CDB5E5-E219-45C9-BF99-64DF1A586449}"/>
    <cellStyle name="Input 24 4 4" xfId="17633" xr:uid="{002D8BF7-3B68-4B15-8167-A13C9126E722}"/>
    <cellStyle name="Input 24 4 5" xfId="21407" xr:uid="{4740208C-4656-41B1-9948-5D2CB7D9A960}"/>
    <cellStyle name="Input 24 4 6" xfId="22598" xr:uid="{CFC2A4E1-7B51-4EC4-9ECF-224340710BE4}"/>
    <cellStyle name="Input 24 4 7" xfId="23609" xr:uid="{A8D8577B-AE63-4613-B819-F535C5AD3A8D}"/>
    <cellStyle name="Input 24 5" xfId="13369" xr:uid="{49F88B4A-EF92-4EF1-8A53-FFC9B5637642}"/>
    <cellStyle name="Input 24 6" xfId="15343" xr:uid="{1DEEED9B-CBBA-4314-9DA7-B3A7CB160887}"/>
    <cellStyle name="Input 24 7" xfId="13756" xr:uid="{07FF3F04-4B9D-4424-8F9D-04207A34741B}"/>
    <cellStyle name="Input 24 8" xfId="18874" xr:uid="{84962F8D-FE07-4EF1-BE7D-5B616B3FF046}"/>
    <cellStyle name="Input 24 9" xfId="19291" xr:uid="{E4512407-B266-4C18-94FD-3AED7DD56792}"/>
    <cellStyle name="Input 25" xfId="2162" xr:uid="{CCD705B8-B0DF-4EA3-941A-B31100C946E5}"/>
    <cellStyle name="Input 25 10" xfId="20976" xr:uid="{62D64D9E-5853-4884-B084-1F863A994B4A}"/>
    <cellStyle name="Input 25 11" xfId="37520" xr:uid="{01F4FBFC-D312-43AD-B980-9A26EEEA5E0B}"/>
    <cellStyle name="Input 25 12" xfId="38106" xr:uid="{6CD5EB0F-44C4-434C-82CC-B2D54A2BA2C8}"/>
    <cellStyle name="Input 25 2" xfId="5077" xr:uid="{037B3DE1-010C-486B-8DDF-FBC6E9F97846}"/>
    <cellStyle name="Input 25 2 10" xfId="37608" xr:uid="{CFF20193-63F1-4DCC-8630-11E3FB1CDEF0}"/>
    <cellStyle name="Input 25 2 11" xfId="38115" xr:uid="{8D58DADC-7527-410E-A83D-47115F7B5B9D}"/>
    <cellStyle name="Input 25 2 2" xfId="12205" xr:uid="{2A168F64-AB96-48C2-AEC7-9262F6DB7CF5}"/>
    <cellStyle name="Input 25 2 2 2" xfId="15888" xr:uid="{69C632E1-04C6-4B0B-A204-4CA052092673}"/>
    <cellStyle name="Input 25 2 2 3" xfId="16924" xr:uid="{C3929757-3863-41E1-9DF7-BC72CA9ABB10}"/>
    <cellStyle name="Input 25 2 2 4" xfId="17893" xr:uid="{788B7438-4BEC-4755-A0A8-8BB92D23F72B}"/>
    <cellStyle name="Input 25 2 2 5" xfId="21665" xr:uid="{D8A969D5-D0D1-4E1A-9ED3-EBA842BA5005}"/>
    <cellStyle name="Input 25 2 2 6" xfId="22840" xr:uid="{A22E0A94-5271-4374-B568-E647A8801D07}"/>
    <cellStyle name="Input 25 2 2 7" xfId="23869" xr:uid="{C469689F-F964-427A-843D-77FD1F7C3302}"/>
    <cellStyle name="Input 25 2 3" xfId="12128" xr:uid="{0A1E86D3-FF00-497D-A68D-5C543F021AC3}"/>
    <cellStyle name="Input 25 2 3 2" xfId="15811" xr:uid="{AAAE6EBB-7EE2-42DC-816E-8DD48A11654E}"/>
    <cellStyle name="Input 25 2 3 3" xfId="16848" xr:uid="{104D8CE4-9994-488C-B720-A6D764DDB6F6}"/>
    <cellStyle name="Input 25 2 3 4" xfId="17816" xr:uid="{72FECF6A-BFCC-4A0C-9463-53DCDE464F63}"/>
    <cellStyle name="Input 25 2 3 5" xfId="21589" xr:uid="{616BCF3F-9484-452B-9B11-A50C14668A50}"/>
    <cellStyle name="Input 25 2 3 6" xfId="22769" xr:uid="{FE32D656-FA6B-402C-A83C-74C2E929542E}"/>
    <cellStyle name="Input 25 2 3 7" xfId="23792" xr:uid="{7A10388F-7BC4-4673-9826-2E51259DBD5C}"/>
    <cellStyle name="Input 25 2 4" xfId="14056" xr:uid="{F3E107D5-FAF1-4648-8F4F-FCF2D48FD03D}"/>
    <cellStyle name="Input 25 2 5" xfId="14979" xr:uid="{CDF6D38D-8F13-4031-AFF0-FA2681EFBEBD}"/>
    <cellStyle name="Input 25 2 6" xfId="14884" xr:uid="{130EE0AE-F769-47B9-8FBF-12C9D515227B}"/>
    <cellStyle name="Input 25 2 7" xfId="19706" xr:uid="{BA3B8455-7C9D-4EF8-950C-DC264EE73122}"/>
    <cellStyle name="Input 25 2 8" xfId="20466" xr:uid="{D8597679-412C-4F5D-81AE-C124D13EEB5E}"/>
    <cellStyle name="Input 25 2 9" xfId="19828" xr:uid="{23A1DCE3-BFA4-40CB-9C26-89ED2EA24AB4}"/>
    <cellStyle name="Input 25 3" xfId="7169" xr:uid="{59DBC87B-9CA0-46A9-841B-389B9CE5E843}"/>
    <cellStyle name="Input 25 3 2" xfId="12363" xr:uid="{B9899F4E-8CF9-496F-9FDB-AB952AE7DC1B}"/>
    <cellStyle name="Input 25 3 2 2" xfId="16046" xr:uid="{33115765-AE86-4CFE-80B4-037D49DF6FEA}"/>
    <cellStyle name="Input 25 3 2 3" xfId="17080" xr:uid="{DA08C6F1-F1FF-4D39-A591-50E933C907C3}"/>
    <cellStyle name="Input 25 3 2 4" xfId="18051" xr:uid="{79541DA0-5476-46A9-92E0-DB0DF0438B39}"/>
    <cellStyle name="Input 25 3 2 5" xfId="21822" xr:uid="{3232E4BC-B2BA-4DBD-8F58-ACA7C71CC798}"/>
    <cellStyle name="Input 25 3 2 6" xfId="22991" xr:uid="{CE0A4E55-7B32-4CE0-9E41-5517D90E168A}"/>
    <cellStyle name="Input 25 3 2 7" xfId="24027" xr:uid="{CE0B6651-061D-4CA5-A8B8-9B06CB683436}"/>
    <cellStyle name="Input 25 3 3" xfId="11737" xr:uid="{F6FDDEF6-F5E7-4419-B548-43A36A283A38}"/>
    <cellStyle name="Input 25 3 3 2" xfId="15427" xr:uid="{726EDE59-927C-4681-B132-9B3B31DFE1AA}"/>
    <cellStyle name="Input 25 3 3 3" xfId="16471" xr:uid="{F781930C-10DA-4ACF-9CB5-37DC289A5579}"/>
    <cellStyle name="Input 25 3 3 4" xfId="17437" xr:uid="{7ADCC6B0-D0A7-4DE2-84BC-D0AC89D7485A}"/>
    <cellStyle name="Input 25 3 3 5" xfId="21212" xr:uid="{DDA6B9B1-DB9E-4728-8D1A-2D75D7033B05}"/>
    <cellStyle name="Input 25 3 3 6" xfId="22419" xr:uid="{6F44CCAC-BAA1-46F5-A5F6-E199D9B8C48B}"/>
    <cellStyle name="Input 25 3 3 7" xfId="23413" xr:uid="{3C04B00A-67C9-4685-8DAE-6531BA580636}"/>
    <cellStyle name="Input 25 3 4" xfId="14499" xr:uid="{3056B000-8A2B-4C3C-AE5C-8AA8C188075A}"/>
    <cellStyle name="Input 25 3 5" xfId="14987" xr:uid="{207BA628-DEE4-4779-B188-761B515ED787}"/>
    <cellStyle name="Input 25 3 6" xfId="13883" xr:uid="{3E2BDF39-9DA9-43FE-95D9-E1B6509BAA85}"/>
    <cellStyle name="Input 25 3 7" xfId="20298" xr:uid="{3BDB5C9D-5483-46EA-A0BF-5E4B292112C1}"/>
    <cellStyle name="Input 25 3 8" xfId="20953" xr:uid="{21646DAA-446A-4599-ACD3-C76720FB36E8}"/>
    <cellStyle name="Input 25 3 9" xfId="22015" xr:uid="{29F01445-2FBE-47AF-8BCA-F98C20E47BCA}"/>
    <cellStyle name="Input 25 4" xfId="11943" xr:uid="{A178FF79-9FE7-4578-BA60-DF4FD8ADD1CD}"/>
    <cellStyle name="Input 25 4 2" xfId="15628" xr:uid="{56118777-767D-476D-A188-FD4BA6B64D48}"/>
    <cellStyle name="Input 25 4 3" xfId="16667" xr:uid="{97454ECE-D8E3-4809-B494-2B99976367D2}"/>
    <cellStyle name="Input 25 4 4" xfId="17634" xr:uid="{5484744E-8AF4-46E4-9864-35B36CEC267A}"/>
    <cellStyle name="Input 25 4 5" xfId="21408" xr:uid="{BF61E139-EF5C-4CF9-9B76-B4DD37D75E82}"/>
    <cellStyle name="Input 25 4 6" xfId="22599" xr:uid="{B9D981FC-4A5B-4FE2-93C7-EFF06587288D}"/>
    <cellStyle name="Input 25 4 7" xfId="23610" xr:uid="{C3627C88-864A-4FF9-85DD-1DC86CDFFF95}"/>
    <cellStyle name="Input 25 5" xfId="13370" xr:uid="{5E8170F4-3987-4A40-B5FB-57524D547269}"/>
    <cellStyle name="Input 25 6" xfId="13829" xr:uid="{D54442D5-84F2-4A54-A184-5B0A7A6CE5D0}"/>
    <cellStyle name="Input 25 7" xfId="13956" xr:uid="{5F842296-087D-4CD8-8F01-4820ECA0F07D}"/>
    <cellStyle name="Input 25 8" xfId="18876" xr:uid="{5054D7FA-1A76-4E56-A43E-1104BD9352D3}"/>
    <cellStyle name="Input 25 9" xfId="21032" xr:uid="{683FAF94-6BFA-4A00-A8AC-ABB97A1DB79B}"/>
    <cellStyle name="Input 26" xfId="2166" xr:uid="{32B84377-DD49-4087-A357-AEF949486439}"/>
    <cellStyle name="Input 26 10" xfId="19812" xr:uid="{4015C942-1BE9-4BE7-8AF2-861C149A7B67}"/>
    <cellStyle name="Input 26 2" xfId="5079" xr:uid="{ED2899D5-C2AE-41DF-BE1F-61A62F0C963E}"/>
    <cellStyle name="Input 26 2 2" xfId="12206" xr:uid="{7439DE5A-6AD4-4C7E-9074-03BA75AD13DA}"/>
    <cellStyle name="Input 26 2 2 2" xfId="15889" xr:uid="{F4894243-3E20-41D9-A965-64E1EFEB2F8B}"/>
    <cellStyle name="Input 26 2 2 3" xfId="16925" xr:uid="{9EE4017B-FA9F-4BBF-A351-2245BCD26FF6}"/>
    <cellStyle name="Input 26 2 2 4" xfId="17894" xr:uid="{4CDFF572-E2B6-4A15-AF29-5D8EFDA58EBD}"/>
    <cellStyle name="Input 26 2 2 5" xfId="21666" xr:uid="{F13C73D0-8152-465C-A21E-37579C45C562}"/>
    <cellStyle name="Input 26 2 2 6" xfId="22841" xr:uid="{C495EC89-DFA5-4BDD-851F-6134A70D8284}"/>
    <cellStyle name="Input 26 2 2 7" xfId="23870" xr:uid="{158F29A0-F310-4EC1-9B2C-2BE6D9CA456C}"/>
    <cellStyle name="Input 26 2 3" xfId="12120" xr:uid="{CB4BAB1F-DEEF-4C66-9DD2-2560A77EC864}"/>
    <cellStyle name="Input 26 2 3 2" xfId="15803" xr:uid="{409384A7-F324-4390-BD57-87E93C12EAF8}"/>
    <cellStyle name="Input 26 2 3 3" xfId="16840" xr:uid="{6B22DBB5-12B4-490C-9F29-EEC38B9F4857}"/>
    <cellStyle name="Input 26 2 3 4" xfId="17808" xr:uid="{648B894B-7B5C-4034-85C5-7AA82BD40623}"/>
    <cellStyle name="Input 26 2 3 5" xfId="21581" xr:uid="{592A41BB-F24E-43CB-955C-722C7C735D0C}"/>
    <cellStyle name="Input 26 2 3 6" xfId="22762" xr:uid="{E792F68B-0348-4EA2-9D60-DB37E9E3A00D}"/>
    <cellStyle name="Input 26 2 3 7" xfId="23784" xr:uid="{7181F3B8-581B-42C5-9CBF-B838FC478FE2}"/>
    <cellStyle name="Input 26 2 4" xfId="14057" xr:uid="{0F6416CC-5631-4B38-AFBD-CECDD5D0C822}"/>
    <cellStyle name="Input 26 2 5" xfId="14474" xr:uid="{90DA2F1C-79FD-4A05-8AEB-0A04498C6DB6}"/>
    <cellStyle name="Input 26 2 6" xfId="14426" xr:uid="{4CF067E0-02FF-434E-9D57-909FDA95F25A}"/>
    <cellStyle name="Input 26 2 7" xfId="19708" xr:uid="{CE4D20DD-E17F-4837-B26A-78B4C655B43F}"/>
    <cellStyle name="Input 26 2 8" xfId="19611" xr:uid="{E4AEA80A-07AF-41F8-A0D5-D67B71B5E303}"/>
    <cellStyle name="Input 26 2 9" xfId="21128" xr:uid="{60714C92-B2AF-4A10-9108-F8FBE4F3C352}"/>
    <cellStyle name="Input 26 3" xfId="7170" xr:uid="{A562AA2A-E93C-4E48-8764-390037BB41A8}"/>
    <cellStyle name="Input 26 3 2" xfId="12364" xr:uid="{CEA1A34E-7B55-4A26-A5A1-B11F7AA82B8F}"/>
    <cellStyle name="Input 26 3 2 2" xfId="16047" xr:uid="{9F80FF7B-32B7-48FA-A1E2-ABA6E7314035}"/>
    <cellStyle name="Input 26 3 2 3" xfId="17081" xr:uid="{1075204C-F99D-44FF-8848-8FCA0B08D552}"/>
    <cellStyle name="Input 26 3 2 4" xfId="18052" xr:uid="{73DD2B09-B17A-41D0-9F37-73A4589F9F4A}"/>
    <cellStyle name="Input 26 3 2 5" xfId="21823" xr:uid="{057AC873-6D93-4DD6-9F1B-58283999C7B4}"/>
    <cellStyle name="Input 26 3 2 6" xfId="22992" xr:uid="{50992C6B-FF90-481F-B10A-A96E9DF9679D}"/>
    <cellStyle name="Input 26 3 2 7" xfId="24028" xr:uid="{155E3F31-57A3-4D72-8FCD-B7F965098741}"/>
    <cellStyle name="Input 26 3 3" xfId="11738" xr:uid="{C7EEC79D-56D2-4F48-9E9B-33FEA47FE87E}"/>
    <cellStyle name="Input 26 3 3 2" xfId="15428" xr:uid="{98AABC13-1047-4864-8F94-5A28B13CDAC0}"/>
    <cellStyle name="Input 26 3 3 3" xfId="16472" xr:uid="{1F768D50-E048-42F7-8C92-F0BD874651BB}"/>
    <cellStyle name="Input 26 3 3 4" xfId="17438" xr:uid="{C599F1A6-CC74-4C65-8544-FCB389F064E0}"/>
    <cellStyle name="Input 26 3 3 5" xfId="21213" xr:uid="{18EEBD08-5CCD-4642-A835-0C8258D56E96}"/>
    <cellStyle name="Input 26 3 3 6" xfId="22420" xr:uid="{7EE88E70-9FEA-4315-995E-084D630D916F}"/>
    <cellStyle name="Input 26 3 3 7" xfId="23414" xr:uid="{E71563F5-D8B6-49A0-B54C-0D3F40E805C8}"/>
    <cellStyle name="Input 26 3 4" xfId="14500" xr:uid="{F3D844E4-E683-49BE-A6E0-80A68900557A}"/>
    <cellStyle name="Input 26 3 5" xfId="15408" xr:uid="{1AFD7ECA-B185-4AE8-9BB9-5C62B42944FC}"/>
    <cellStyle name="Input 26 3 6" xfId="13311" xr:uid="{D8BCFE86-9095-4B1C-809A-DAC0A05A5474}"/>
    <cellStyle name="Input 26 3 7" xfId="20299" xr:uid="{F4C41766-3FB0-459D-AE3E-C83CDC9A6890}"/>
    <cellStyle name="Input 26 3 8" xfId="19830" xr:uid="{FF61C858-8CD3-4AD2-ACCD-1AF50746094B}"/>
    <cellStyle name="Input 26 3 9" xfId="20985" xr:uid="{FD1A9DB4-A98C-409C-B8FD-D77F37C9073F}"/>
    <cellStyle name="Input 26 4" xfId="11944" xr:uid="{CDF8E972-B294-4D8B-9B03-6FA36EA28083}"/>
    <cellStyle name="Input 26 4 2" xfId="15629" xr:uid="{6A2710DC-F663-425A-A36F-A273A8A13C0B}"/>
    <cellStyle name="Input 26 4 3" xfId="16668" xr:uid="{D5A6520B-7FFD-405D-ABFB-2462822A9AE0}"/>
    <cellStyle name="Input 26 4 4" xfId="17635" xr:uid="{F982FEB5-59EE-4D2B-903B-9E387D6EA167}"/>
    <cellStyle name="Input 26 4 5" xfId="21409" xr:uid="{1B566316-1404-47B1-9620-1D1AA5931D91}"/>
    <cellStyle name="Input 26 4 6" xfId="22600" xr:uid="{22D4ADC6-AC10-45DE-BF56-8A65B9930638}"/>
    <cellStyle name="Input 26 4 7" xfId="23611" xr:uid="{71926231-9959-4BA8-8558-49F9DEC67223}"/>
    <cellStyle name="Input 26 5" xfId="13372" xr:uid="{547C1290-F805-4201-B0DE-2916029825F5}"/>
    <cellStyle name="Input 26 6" xfId="14928" xr:uid="{EC54E9E4-2452-489D-A56E-5DBD546031C6}"/>
    <cellStyle name="Input 26 7" xfId="14971" xr:uid="{D0776455-D2C8-4255-A1B3-80AF36EF9C56}"/>
    <cellStyle name="Input 26 8" xfId="18879" xr:uid="{EF899827-361D-4E21-9220-6A0DA75CDAD0}"/>
    <cellStyle name="Input 26 9" xfId="20995" xr:uid="{E58629BB-1BDF-4C5F-9D5B-8285DB6B3E55}"/>
    <cellStyle name="Input 27" xfId="2107" xr:uid="{6D1F4650-9554-4597-82A6-34B6E2B17FBE}"/>
    <cellStyle name="Input 27 10" xfId="19113" xr:uid="{66A0FA21-DA45-442C-83E7-7E62B40C7A11}"/>
    <cellStyle name="Input 27 2" xfId="5024" xr:uid="{872B209F-E590-41A8-9DB7-51BA941555DC}"/>
    <cellStyle name="Input 27 2 2" xfId="12200" xr:uid="{246470AB-FE49-48F6-91D6-142AE0B8B822}"/>
    <cellStyle name="Input 27 2 2 2" xfId="15883" xr:uid="{CDC8E150-4069-450B-B286-5DEFB2BAEC6D}"/>
    <cellStyle name="Input 27 2 2 3" xfId="16919" xr:uid="{409D4492-C26C-40FF-8D12-0DA46517676F}"/>
    <cellStyle name="Input 27 2 2 4" xfId="17888" xr:uid="{6807917C-AE28-47C1-A218-074746160EB9}"/>
    <cellStyle name="Input 27 2 2 5" xfId="21660" xr:uid="{EA56A155-9044-4573-80D4-D259CA382BFC}"/>
    <cellStyle name="Input 27 2 2 6" xfId="22835" xr:uid="{8ABC90CC-02B9-432A-A6AE-8E4BEAECA97B}"/>
    <cellStyle name="Input 27 2 2 7" xfId="23864" xr:uid="{08DE6CE4-CFA2-485D-90D5-057CAD550438}"/>
    <cellStyle name="Input 27 2 3" xfId="11953" xr:uid="{4253506E-BB79-4B31-BB7E-053C02249DD6}"/>
    <cellStyle name="Input 27 2 3 2" xfId="15638" xr:uid="{06917142-B563-4D97-A9BF-F7A692D354CB}"/>
    <cellStyle name="Input 27 2 3 3" xfId="16675" xr:uid="{D1492A63-C083-4EC3-AC91-F4AF0E328A28}"/>
    <cellStyle name="Input 27 2 3 4" xfId="17643" xr:uid="{92037802-07C2-4760-AADA-488F6BA31631}"/>
    <cellStyle name="Input 27 2 3 5" xfId="21416" xr:uid="{04610939-3F8A-4034-9E78-FCB3618779F8}"/>
    <cellStyle name="Input 27 2 3 6" xfId="22607" xr:uid="{C3A55626-EC3A-45AC-9A50-C27911106782}"/>
    <cellStyle name="Input 27 2 3 7" xfId="23619" xr:uid="{11FA3491-58B4-449D-85B3-4CDE0BA3A1A2}"/>
    <cellStyle name="Input 27 2 4" xfId="14044" xr:uid="{393B4033-B2E7-485F-A229-9A54C54B9B6E}"/>
    <cellStyle name="Input 27 2 5" xfId="14025" xr:uid="{03D23EE4-CB1D-4E86-B11B-81B7601E29F9}"/>
    <cellStyle name="Input 27 2 6" xfId="13805" xr:uid="{8DAA80AA-DD72-4EB1-8AF9-A589686A1F95}"/>
    <cellStyle name="Input 27 2 7" xfId="19690" xr:uid="{4C3884FC-90A5-4EBC-B535-892611071FE6}"/>
    <cellStyle name="Input 27 2 8" xfId="20989" xr:uid="{CD71D8BC-D614-42CB-9C0C-95D4D973E14C}"/>
    <cellStyle name="Input 27 2 9" xfId="18747" xr:uid="{D2C290A2-33FC-4BEE-B2A0-D0D39CEE9C2B}"/>
    <cellStyle name="Input 27 3" xfId="4632" xr:uid="{E763AF6C-C69C-4C19-BB02-DA2590E9A9B6}"/>
    <cellStyle name="Input 27 3 2" xfId="12141" xr:uid="{9548087D-B1E3-4C91-A522-ECDD52E7161D}"/>
    <cellStyle name="Input 27 3 2 2" xfId="15824" xr:uid="{8884CC0A-F215-4E1A-B32F-73546D4905A3}"/>
    <cellStyle name="Input 27 3 2 3" xfId="16861" xr:uid="{E35B6F0A-9C4E-4DC3-A644-879B6FF2FD69}"/>
    <cellStyle name="Input 27 3 2 4" xfId="17829" xr:uid="{82DB5A05-E6BF-4D76-889C-E7CFBB31DE4E}"/>
    <cellStyle name="Input 27 3 2 5" xfId="21602" xr:uid="{1C42936C-1239-425B-8079-F7663FC466AF}"/>
    <cellStyle name="Input 27 3 2 6" xfId="22782" xr:uid="{9DD70212-E150-4549-BEB4-EB75BA247E90}"/>
    <cellStyle name="Input 27 3 2 7" xfId="23805" xr:uid="{C1F2FE8E-43FC-47A9-8DC7-03571417F7EC}"/>
    <cellStyle name="Input 27 3 3" xfId="9530" xr:uid="{726D2F02-482F-4B99-9B66-9D59DC223E27}"/>
    <cellStyle name="Input 27 3 3 2" xfId="15016" xr:uid="{CB1C39E6-6151-4BB3-8200-32F1B8BEB1E4}"/>
    <cellStyle name="Input 27 3 3 3" xfId="13926" xr:uid="{F767BED7-AD11-4C0C-A449-F5E553102C29}"/>
    <cellStyle name="Input 27 3 3 4" xfId="13127" xr:uid="{E32F5A8A-002E-4724-ADCA-33D8EAE7B43E}"/>
    <cellStyle name="Input 27 3 3 5" xfId="20802" xr:uid="{C1EC5F89-22C0-4629-ABA5-183272745BC6}"/>
    <cellStyle name="Input 27 3 3 6" xfId="21117" xr:uid="{39E55AA9-F8D6-422B-8F06-413BDDFCF3E1}"/>
    <cellStyle name="Input 27 3 3 7" xfId="23344" xr:uid="{D1A84708-E62A-4FD1-B231-71D58116FCA5}"/>
    <cellStyle name="Input 27 3 4" xfId="13931" xr:uid="{956FCD8D-1C36-4F57-9F59-15BDC7A56192}"/>
    <cellStyle name="Input 27 3 5" xfId="14718" xr:uid="{D6043C42-04F9-4445-B146-CBBD990C4110}"/>
    <cellStyle name="Input 27 3 6" xfId="14790" xr:uid="{F248A973-C875-4DC8-B615-199C4D703F26}"/>
    <cellStyle name="Input 27 3 7" xfId="19548" xr:uid="{1777B3F1-B823-4F10-8004-7A4F69A78CDC}"/>
    <cellStyle name="Input 27 3 8" xfId="18947" xr:uid="{4C80AA7B-25B2-4A86-9B32-6EB86E4DE869}"/>
    <cellStyle name="Input 27 3 9" xfId="20062" xr:uid="{DDC989E7-4C25-4820-895B-342BC1A7D793}"/>
    <cellStyle name="Input 27 4" xfId="11938" xr:uid="{A6BB0F5D-753B-4F7B-9574-5EE3697C084F}"/>
    <cellStyle name="Input 27 4 2" xfId="15623" xr:uid="{973BC487-6C2E-4385-9B14-076839B6FB61}"/>
    <cellStyle name="Input 27 4 3" xfId="16662" xr:uid="{14AAC92A-268B-4791-8702-D1650E17D770}"/>
    <cellStyle name="Input 27 4 4" xfId="17629" xr:uid="{EEFF0B80-5C9F-4998-8C9A-BA385C0C44C8}"/>
    <cellStyle name="Input 27 4 5" xfId="21403" xr:uid="{CBC8BE03-00F6-4684-81F3-F57280BD43B4}"/>
    <cellStyle name="Input 27 4 6" xfId="22594" xr:uid="{9F447A14-FB3E-4A15-81FE-8DB74BA21816}"/>
    <cellStyle name="Input 27 4 7" xfId="23605" xr:uid="{F855BF3F-95DF-4611-B209-07D8F5C36B0C}"/>
    <cellStyle name="Input 27 5" xfId="13357" xr:uid="{8BEB47CD-CB1E-4C06-830C-EC4D8C4102ED}"/>
    <cellStyle name="Input 27 6" xfId="13339" xr:uid="{27B55547-9FDA-42B6-8375-A3C18851493E}"/>
    <cellStyle name="Input 27 7" xfId="16462" xr:uid="{1E0B59F1-88D7-4B31-ABD8-9FEA9033B2B9}"/>
    <cellStyle name="Input 27 8" xfId="18859" xr:uid="{7E06BD04-C670-4AAD-A2A3-1871D6F24785}"/>
    <cellStyle name="Input 27 9" xfId="19590" xr:uid="{D2E34FAD-0A04-4A74-9036-CB8E5A9AD945}"/>
    <cellStyle name="Input 28" xfId="2171" xr:uid="{D4BAD00F-6350-4103-A4CD-A1AE66BE6037}"/>
    <cellStyle name="Input 28 10" xfId="19423" xr:uid="{8B5AF250-A218-4EF7-AFC8-4ED6121EEA49}"/>
    <cellStyle name="Input 28 2" xfId="5083" xr:uid="{D7E5AD62-3382-481E-A1B2-1409E9CE7942}"/>
    <cellStyle name="Input 28 2 2" xfId="12207" xr:uid="{87082D1B-3594-4DD3-ACC1-8B6506D586DC}"/>
    <cellStyle name="Input 28 2 2 2" xfId="15890" xr:uid="{63CCF731-A10B-468D-8FC3-0EADA8A9EE72}"/>
    <cellStyle name="Input 28 2 2 3" xfId="16926" xr:uid="{C4866C37-E50D-4BD1-96C0-866BD0435640}"/>
    <cellStyle name="Input 28 2 2 4" xfId="17895" xr:uid="{F1A2AF2A-3E7D-4EAE-B499-B8FE104F9794}"/>
    <cellStyle name="Input 28 2 2 5" xfId="21667" xr:uid="{732D7073-EC33-43D2-B86F-DFE651641C30}"/>
    <cellStyle name="Input 28 2 2 6" xfId="22842" xr:uid="{AACBF6AC-8D9D-4252-A274-398C118F121E}"/>
    <cellStyle name="Input 28 2 2 7" xfId="23871" xr:uid="{11C2C511-944F-469A-B534-0715B2554B71}"/>
    <cellStyle name="Input 28 2 3" xfId="12135" xr:uid="{634186C2-8A0C-4829-AF9B-2EA2767B8279}"/>
    <cellStyle name="Input 28 2 3 2" xfId="15818" xr:uid="{3294EED1-91AB-4B82-97B1-B47D845BCE67}"/>
    <cellStyle name="Input 28 2 3 3" xfId="16855" xr:uid="{1DA11647-9D78-4865-B95D-57DEE0ED5E8A}"/>
    <cellStyle name="Input 28 2 3 4" xfId="17823" xr:uid="{2492CB12-8214-4E30-A93D-703614746C94}"/>
    <cellStyle name="Input 28 2 3 5" xfId="21596" xr:uid="{FC5AD317-4C98-4B06-8CE6-4B22DE4234A6}"/>
    <cellStyle name="Input 28 2 3 6" xfId="22776" xr:uid="{31C74031-3999-4A49-A57D-14971C366DDC}"/>
    <cellStyle name="Input 28 2 3 7" xfId="23799" xr:uid="{D9980BC3-7F7E-4DBB-8F9D-4B4D930265D8}"/>
    <cellStyle name="Input 28 2 4" xfId="14059" xr:uid="{E69C2410-C710-45F7-8354-A42739C838E9}"/>
    <cellStyle name="Input 28 2 5" xfId="14436" xr:uid="{EB31D3E1-36AA-4721-83A1-FEE2027CB329}"/>
    <cellStyle name="Input 28 2 6" xfId="14799" xr:uid="{FBB4EE62-490D-46A4-B69B-211534746AFB}"/>
    <cellStyle name="Input 28 2 7" xfId="19712" xr:uid="{F6FB21D0-E9C1-4016-92EB-D95C0A2584DB}"/>
    <cellStyle name="Input 28 2 8" xfId="19531" xr:uid="{3B0B61A9-72BF-4363-8BCE-3ADBFAB71B6E}"/>
    <cellStyle name="Input 28 2 9" xfId="20987" xr:uid="{500F3BB3-1E6A-4554-8026-106E7D3BD52C}"/>
    <cellStyle name="Input 28 3" xfId="7171" xr:uid="{C47FF1D9-3FC9-42BF-BD0B-03EA7675C6BE}"/>
    <cellStyle name="Input 28 3 2" xfId="12365" xr:uid="{BFF22498-F834-47CE-AFA0-A8D803A04455}"/>
    <cellStyle name="Input 28 3 2 2" xfId="16048" xr:uid="{F3D81F0B-4F58-43F4-9876-F1067E060A4A}"/>
    <cellStyle name="Input 28 3 2 3" xfId="17082" xr:uid="{5EA0821F-3065-4A95-9DDD-DF7C934BF644}"/>
    <cellStyle name="Input 28 3 2 4" xfId="18053" xr:uid="{9F5C4D35-1E95-4181-A070-F31D57F3BC9A}"/>
    <cellStyle name="Input 28 3 2 5" xfId="21824" xr:uid="{753E46E5-C615-4A98-9EDB-32C3D743EA6F}"/>
    <cellStyle name="Input 28 3 2 6" xfId="22993" xr:uid="{24C2EF4C-9C71-4162-A302-B3C181CF7738}"/>
    <cellStyle name="Input 28 3 2 7" xfId="24029" xr:uid="{1B3E56AA-E944-4644-B82B-2BE4054F3F3F}"/>
    <cellStyle name="Input 28 3 3" xfId="11739" xr:uid="{6A572231-DE0D-4618-8B45-24FABC9ED891}"/>
    <cellStyle name="Input 28 3 3 2" xfId="15429" xr:uid="{8A504997-4302-4646-9C0D-9C880F49F03F}"/>
    <cellStyle name="Input 28 3 3 3" xfId="16473" xr:uid="{0F9DBC78-A42A-4085-B250-04B451F08341}"/>
    <cellStyle name="Input 28 3 3 4" xfId="17439" xr:uid="{383FB2BF-9027-4FC2-97B4-81ACC69A8298}"/>
    <cellStyle name="Input 28 3 3 5" xfId="21214" xr:uid="{7CEFAE46-6630-4CF6-8F64-94AB259578B1}"/>
    <cellStyle name="Input 28 3 3 6" xfId="22421" xr:uid="{03C79000-DD92-4991-80CC-AD02B3C7E1A7}"/>
    <cellStyle name="Input 28 3 3 7" xfId="23415" xr:uid="{342DD757-D5C4-458D-A654-7CC7EC16B439}"/>
    <cellStyle name="Input 28 3 4" xfId="14501" xr:uid="{26AA1601-036C-4E65-89EC-39CE8E305B4F}"/>
    <cellStyle name="Input 28 3 5" xfId="14480" xr:uid="{BB79500F-E395-443C-8C8B-D02D13F6A024}"/>
    <cellStyle name="Input 28 3 6" xfId="13871" xr:uid="{CC3BB067-F6DE-44EA-8983-32072A803615}"/>
    <cellStyle name="Input 28 3 7" xfId="20300" xr:uid="{FF179776-406C-4D7B-B8BC-4186B0428F71}"/>
    <cellStyle name="Input 28 3 8" xfId="19005" xr:uid="{2FB6A879-E9C6-44F2-B0E8-C7F553C713C5}"/>
    <cellStyle name="Input 28 3 9" xfId="19945" xr:uid="{0242369B-27ED-4BA6-B3AC-63770A78AA79}"/>
    <cellStyle name="Input 28 4" xfId="11945" xr:uid="{4DC986E3-CEAC-4EE0-BE4B-3A34383FEC6C}"/>
    <cellStyle name="Input 28 4 2" xfId="15630" xr:uid="{535C924E-E122-407E-9B82-326B7202EF11}"/>
    <cellStyle name="Input 28 4 3" xfId="16669" xr:uid="{63BDE540-C02C-4155-9960-1366A762FA65}"/>
    <cellStyle name="Input 28 4 4" xfId="17636" xr:uid="{A3E8CF47-F94C-4789-A19C-21A89D7A6E6F}"/>
    <cellStyle name="Input 28 4 5" xfId="21410" xr:uid="{B2EB6C1F-9950-4873-9337-57725317E321}"/>
    <cellStyle name="Input 28 4 6" xfId="22601" xr:uid="{F911A39A-D04B-460A-9019-67FC71B642BE}"/>
    <cellStyle name="Input 28 4 7" xfId="23612" xr:uid="{43B4D5D3-7E22-458C-98B9-FC3DA9447900}"/>
    <cellStyle name="Input 28 5" xfId="13374" xr:uid="{253CB045-1D8C-4001-BEE6-AF1468E38E06}"/>
    <cellStyle name="Input 28 6" xfId="13830" xr:uid="{972D3A5D-6E0F-48A8-A325-5390E21149E5}"/>
    <cellStyle name="Input 28 7" xfId="13566" xr:uid="{7A432877-5ABE-48C9-A126-C5068B1C48C2}"/>
    <cellStyle name="Input 28 8" xfId="18883" xr:uid="{701CB1E0-94EC-4395-A010-634CA6EE63A4}"/>
    <cellStyle name="Input 28 9" xfId="19846" xr:uid="{DA74714A-2EB0-4A13-AB40-22DF19D6A9FF}"/>
    <cellStyle name="Input 29" xfId="1937" xr:uid="{EB5BCDC8-F103-41FD-852B-F16D6669496F}"/>
    <cellStyle name="Input 29 10" xfId="20452" xr:uid="{E925CCEF-F521-4A4E-8D8A-5A4B6596B38F}"/>
    <cellStyle name="Input 29 2" xfId="4875" xr:uid="{97CB1F5F-29BB-4706-86E8-A3B5F235305B}"/>
    <cellStyle name="Input 29 2 2" xfId="12188" xr:uid="{3930A9EB-5E48-4844-8993-9E9E54622710}"/>
    <cellStyle name="Input 29 2 2 2" xfId="15871" xr:uid="{F6FF6B27-37B2-43BC-96A3-E31C99AD8E12}"/>
    <cellStyle name="Input 29 2 2 3" xfId="16908" xr:uid="{E2936A7F-1807-4A6E-9443-DC8976B766CD}"/>
    <cellStyle name="Input 29 2 2 4" xfId="17876" xr:uid="{5AE657E6-A956-4893-9D5B-9EDAD938ECDF}"/>
    <cellStyle name="Input 29 2 2 5" xfId="21649" xr:uid="{DCFE800F-1E61-4F14-8830-6439521C2A8B}"/>
    <cellStyle name="Input 29 2 2 6" xfId="22825" xr:uid="{52878CBD-9E8C-4F17-94D1-5BE54EF9E957}"/>
    <cellStyle name="Input 29 2 2 7" xfId="23852" xr:uid="{7AE6B331-4772-43D9-B065-C0CD40AF3866}"/>
    <cellStyle name="Input 29 2 3" xfId="12130" xr:uid="{49013403-F2FD-40A9-805B-BAB6DB1B2D37}"/>
    <cellStyle name="Input 29 2 3 2" xfId="15813" xr:uid="{1F77EFA9-8DFC-44FE-B111-C98835DCD0E8}"/>
    <cellStyle name="Input 29 2 3 3" xfId="16850" xr:uid="{B3A93670-65B6-4971-9D68-3743B954E1D9}"/>
    <cellStyle name="Input 29 2 3 4" xfId="17818" xr:uid="{CDB643B5-F708-4939-9B8B-FC1D8C65410B}"/>
    <cellStyle name="Input 29 2 3 5" xfId="21591" xr:uid="{0B5E58BF-7CB6-45C5-A879-529AF83A3FF1}"/>
    <cellStyle name="Input 29 2 3 6" xfId="22771" xr:uid="{A17534CC-4A0A-48CA-88A5-30339C241008}"/>
    <cellStyle name="Input 29 2 3 7" xfId="23794" xr:uid="{E79C4B7A-3E2C-4BC8-A046-A8D22E4DA184}"/>
    <cellStyle name="Input 29 2 4" xfId="14011" xr:uid="{4482C9BB-1CE4-4930-93C6-48960A50C369}"/>
    <cellStyle name="Input 29 2 5" xfId="13952" xr:uid="{0729DEC4-387C-48CD-A658-308EADFA24B2}"/>
    <cellStyle name="Input 29 2 6" xfId="14428" xr:uid="{50D1972A-D91B-44D5-9C96-634E223ED475}"/>
    <cellStyle name="Input 29 2 7" xfId="19647" xr:uid="{CBC7DC6B-125F-4D95-A4FA-EBBC956EA8F7}"/>
    <cellStyle name="Input 29 2 8" xfId="20020" xr:uid="{528A5BD0-09ED-4FF9-B479-A27C5A7D2C16}"/>
    <cellStyle name="Input 29 2 9" xfId="23353" xr:uid="{FAEACAD8-4562-451C-B5F6-950CECFC49CC}"/>
    <cellStyle name="Input 29 3" xfId="4793" xr:uid="{FEDA1DC3-B605-48DD-B1E1-66487D56A0C9}"/>
    <cellStyle name="Input 29 3 2" xfId="12173" xr:uid="{79E3B9F5-7078-4020-A5FB-FDFB941D7861}"/>
    <cellStyle name="Input 29 3 2 2" xfId="15856" xr:uid="{0677A6C3-6FFC-4D04-B056-7698746BB978}"/>
    <cellStyle name="Input 29 3 2 3" xfId="16893" xr:uid="{4853F876-0B70-4FEE-B0BF-840E18288AE6}"/>
    <cellStyle name="Input 29 3 2 4" xfId="17861" xr:uid="{875A32BA-3D2A-4A93-8EB5-E9C80A102A8B}"/>
    <cellStyle name="Input 29 3 2 5" xfId="21634" xr:uid="{3A04DBA7-BEBA-4C51-8957-00D881124BE8}"/>
    <cellStyle name="Input 29 3 2 6" xfId="22811" xr:uid="{1A3B10FF-65A0-4537-ABB4-F6324150A84C}"/>
    <cellStyle name="Input 29 3 2 7" xfId="23837" xr:uid="{527830CB-B2A5-4D3A-B80E-B50A4B9545E6}"/>
    <cellStyle name="Input 29 3 3" xfId="9685" xr:uid="{A62BB8E2-14EC-49CF-91C0-3C6C44FC631B}"/>
    <cellStyle name="Input 29 3 3 2" xfId="15068" xr:uid="{E35AF00E-C241-4F2D-84A5-93C461FB1679}"/>
    <cellStyle name="Input 29 3 3 3" xfId="15335" xr:uid="{127B1A2E-B9F3-4EDF-8886-379E07D28105}"/>
    <cellStyle name="Input 29 3 3 4" xfId="13131" xr:uid="{59004AB8-5AAF-4C41-BDC8-6556CE7CADFB}"/>
    <cellStyle name="Input 29 3 3 5" xfId="20850" xr:uid="{97DD182A-877B-4DC0-B3B1-F23B723AF735}"/>
    <cellStyle name="Input 29 3 3 6" xfId="21179" xr:uid="{EA75AF2D-461C-4179-9FE6-F8BC7EF22151}"/>
    <cellStyle name="Input 29 3 3 7" xfId="21025" xr:uid="{5282864A-7FF1-4C96-872A-85C515407C73}"/>
    <cellStyle name="Input 29 3 4" xfId="13983" xr:uid="{FA0DA744-8085-489D-8BBE-9CB7A4377BB6}"/>
    <cellStyle name="Input 29 3 5" xfId="13907" xr:uid="{1FE4897B-60A3-4ED0-BF06-BE3AFE09F7F2}"/>
    <cellStyle name="Input 29 3 6" xfId="13995" xr:uid="{E7E6D3BF-17CD-49AA-8852-A20F38F06756}"/>
    <cellStyle name="Input 29 3 7" xfId="19602" xr:uid="{0602450D-73A4-4E85-941C-1D2979E17A1A}"/>
    <cellStyle name="Input 29 3 8" xfId="20683" xr:uid="{BB8D727E-2EBE-4B90-95CD-1EB5D3A24416}"/>
    <cellStyle name="Input 29 3 9" xfId="20917" xr:uid="{A8B4EA2B-B0AB-4CD3-9E38-399956FDD0A6}"/>
    <cellStyle name="Input 29 4" xfId="11929" xr:uid="{2B3AD27C-934E-49F1-A5F4-35A54B826CAF}"/>
    <cellStyle name="Input 29 4 2" xfId="15614" xr:uid="{F8F9A892-9EE9-4CB1-9DF6-6D0AAAA7EDD6}"/>
    <cellStyle name="Input 29 4 3" xfId="16653" xr:uid="{356C58DF-1FCA-47C1-8AD6-9EB39F0AACCB}"/>
    <cellStyle name="Input 29 4 4" xfId="17620" xr:uid="{D126582D-9561-4D4C-9534-7B64F1B1E6E3}"/>
    <cellStyle name="Input 29 4 5" xfId="21394" xr:uid="{47DD6DE9-B039-42F9-8C02-B011E3876C33}"/>
    <cellStyle name="Input 29 4 6" xfId="22585" xr:uid="{3F1645B5-E1ED-49BE-A76B-A10A093CFAD9}"/>
    <cellStyle name="Input 29 4 7" xfId="23596" xr:uid="{771B1B1E-CE4F-4306-B4B1-5AF6CD51BEB0}"/>
    <cellStyle name="Input 29 5" xfId="13310" xr:uid="{0E4B23C5-176F-4424-996F-9EA2A8CB2B2D}"/>
    <cellStyle name="Input 29 6" xfId="13244" xr:uid="{44FCAD91-FFB3-48B2-A151-73C6517DA013}"/>
    <cellStyle name="Input 29 7" xfId="15143" xr:uid="{13125450-2CE9-40E7-B104-C7C916FAB599}"/>
    <cellStyle name="Input 29 8" xfId="18812" xr:uid="{936BD16D-2488-4999-B9DF-0E86EBBBADF3}"/>
    <cellStyle name="Input 29 9" xfId="19213" xr:uid="{8EE8FD6D-8BA0-4641-9928-D56090812A72}"/>
    <cellStyle name="Input 3" xfId="682" xr:uid="{4165748F-5AE1-45CC-9493-21AE41EFB3F2}"/>
    <cellStyle name="Input 3 10" xfId="13152" xr:uid="{90BA741F-E03C-4EBE-9021-56459F3B0C67}"/>
    <cellStyle name="Input 3 10 2" xfId="18459" xr:uid="{FDB08E19-1C9E-4496-AE06-BA72F6657C61}"/>
    <cellStyle name="Input 3 10 3" xfId="22303" xr:uid="{0711214B-F26E-4528-B1C3-7409E9A5E615}"/>
    <cellStyle name="Input 3 10 4" xfId="23360" xr:uid="{9DC1A963-4E4C-426A-BF70-A477551C6EF1}"/>
    <cellStyle name="Input 3 10 5" xfId="24348" xr:uid="{E45FE94D-234D-4ADF-A144-E499AF2D8300}"/>
    <cellStyle name="Input 3 10 6" xfId="28127" xr:uid="{2F94C5DD-0432-4ACE-8605-F9D95495CCBF}"/>
    <cellStyle name="Input 3 11" xfId="14747" xr:uid="{20CA06CB-0F84-4B51-BE04-CF2ABCD1DAC2}"/>
    <cellStyle name="Input 3 11 2" xfId="27962" xr:uid="{037405C1-07ED-4461-BBCE-090BC4454BCC}"/>
    <cellStyle name="Input 3 12" xfId="18662" xr:uid="{0B04C50A-E726-4654-AE98-15F79EE54A81}"/>
    <cellStyle name="Input 3 12 2" xfId="28160" xr:uid="{C4E040F8-6804-41FB-A847-2CB9EFC5A1AC}"/>
    <cellStyle name="Input 3 13" xfId="20908" xr:uid="{8AAE1AC6-E70D-4EB9-A121-5746B6F6C912}"/>
    <cellStyle name="Input 3 13 2" xfId="27777" xr:uid="{68C22DC7-A92B-4394-B5B1-83486DC117B8}"/>
    <cellStyle name="Input 3 14" xfId="24471" xr:uid="{31582085-01CD-4874-9E3A-66CF560C5735}"/>
    <cellStyle name="Input 3 14 2" xfId="27367" xr:uid="{03775034-E2FB-4A23-8FAE-EAFDAAC6EF6C}"/>
    <cellStyle name="Input 3 15" xfId="24889" xr:uid="{5F7F005E-F9D0-4357-85B0-6C04883A1C3F}"/>
    <cellStyle name="Input 3 15 2" xfId="27686" xr:uid="{BF706271-FDAE-4636-95D9-F0E46B03C701}"/>
    <cellStyle name="Input 3 16" xfId="25206" xr:uid="{9E3D47EA-06C9-4100-BE88-BED407912BDD}"/>
    <cellStyle name="Input 3 16 2" xfId="27369" xr:uid="{726E4AA3-5102-4BA4-A6E0-938F18E109DD}"/>
    <cellStyle name="Input 3 17" xfId="25137" xr:uid="{B966848D-F048-4101-B8B2-DC0A28E2ADB1}"/>
    <cellStyle name="Input 3 17 2" xfId="27668" xr:uid="{946AC387-D029-4AFB-88FA-915244CC73B1}"/>
    <cellStyle name="Input 3 18" xfId="25305" xr:uid="{AD472A92-2E51-414F-835E-5ECB9829CB0C}"/>
    <cellStyle name="Input 3 18 2" xfId="28137" xr:uid="{170D2AA2-0DC0-47C7-A0C7-CD62570CA57A}"/>
    <cellStyle name="Input 3 19" xfId="25130" xr:uid="{60594462-0C7E-4A40-84AA-2051767A503E}"/>
    <cellStyle name="Input 3 19 2" xfId="27316" xr:uid="{8A249B56-062C-4848-A0B2-37482D4B526E}"/>
    <cellStyle name="Input 3 2" xfId="3635" xr:uid="{EEDEB02A-893C-47B7-A631-10F63331F94A}"/>
    <cellStyle name="Input 3 2 10" xfId="19295" xr:uid="{A61DB923-4B50-4DDE-9145-AF05B32AED81}"/>
    <cellStyle name="Input 3 2 11" xfId="27275" xr:uid="{FA1736EF-80C3-4947-9DDB-6AEFE6F267B6}"/>
    <cellStyle name="Input 3 2 12" xfId="31300" xr:uid="{4A1DB06E-40F5-4C20-96BE-3AB4F991114C}"/>
    <cellStyle name="Input 3 2 13" xfId="34406" xr:uid="{0BEA1365-EB21-4B91-91AF-9A2ABF779BB4}"/>
    <cellStyle name="Input 3 2 14" xfId="34605" xr:uid="{D286CF43-9A45-4AD5-810A-E13D0F67DA36}"/>
    <cellStyle name="Input 3 2 2" xfId="6343" xr:uid="{BAEF82CB-EAAB-4747-B3CC-475FE249C9FA}"/>
    <cellStyle name="Input 3 2 2 2" xfId="12325" xr:uid="{E566CFF6-983D-4C3D-8144-45BC5886ADCC}"/>
    <cellStyle name="Input 3 2 2 2 2" xfId="16008" xr:uid="{B0A6419F-6D77-4FB2-8585-2DA641B036D7}"/>
    <cellStyle name="Input 3 2 2 2 3" xfId="17043" xr:uid="{F5FDDAB3-6BF9-479C-9C48-54FEF7126C84}"/>
    <cellStyle name="Input 3 2 2 2 4" xfId="18013" xr:uid="{EDCAB0DD-EF4B-4055-8AA1-01EBEB625D12}"/>
    <cellStyle name="Input 3 2 2 2 5" xfId="21784" xr:uid="{D289660E-D2C8-439C-902B-5FAFCAFFFC9A}"/>
    <cellStyle name="Input 3 2 2 2 6" xfId="22956" xr:uid="{A23D4954-8E7F-4BDC-9255-5C5F281B6C2E}"/>
    <cellStyle name="Input 3 2 2 2 7" xfId="23989" xr:uid="{02C2314D-7111-4762-AAFF-7050F3A9FD53}"/>
    <cellStyle name="Input 3 2 2 3" xfId="12231" xr:uid="{BB729221-2B91-48C5-8247-2E6C4CA16799}"/>
    <cellStyle name="Input 3 2 2 3 2" xfId="15914" xr:uid="{DD2EDA47-9DA7-4731-B951-85CD5EAD42DC}"/>
    <cellStyle name="Input 3 2 2 3 3" xfId="16949" xr:uid="{10D94CC4-A481-4041-BB4C-F5A6472352AB}"/>
    <cellStyle name="Input 3 2 2 3 4" xfId="17919" xr:uid="{99787788-C5B5-4E28-ABC3-3B70AFBC33C9}"/>
    <cellStyle name="Input 3 2 2 3 5" xfId="21690" xr:uid="{C43CD449-A942-486F-AE89-E88D3611BE7B}"/>
    <cellStyle name="Input 3 2 2 3 6" xfId="22865" xr:uid="{28FC10C9-7EE6-46F7-9823-ED531670C718}"/>
    <cellStyle name="Input 3 2 2 3 7" xfId="23895" xr:uid="{74308B67-DAEC-468A-93E0-F8DFE43370BF}"/>
    <cellStyle name="Input 3 2 2 4" xfId="14335" xr:uid="{81B12DAE-FC12-4E52-B2AA-16390D3FF2D2}"/>
    <cellStyle name="Input 3 2 2 5" xfId="14050" xr:uid="{03E5F203-4FBA-4B49-A55F-A05FEF16AD79}"/>
    <cellStyle name="Input 3 2 2 6" xfId="13316" xr:uid="{A32890D3-F2B2-4AFB-B18B-2489320B73C3}"/>
    <cellStyle name="Input 3 2 2 7" xfId="20113" xr:uid="{404277CE-9B6E-468B-8550-1706C94E56A2}"/>
    <cellStyle name="Input 3 2 2 8" xfId="20820" xr:uid="{A2554F5B-16B0-48CA-8026-3093451EDC56}"/>
    <cellStyle name="Input 3 2 2 9" xfId="20926" xr:uid="{693F7A9A-A4E8-44B4-9183-279C989576F8}"/>
    <cellStyle name="Input 3 2 3" xfId="7290" xr:uid="{C6B14124-93A5-4716-BF51-9B947EC822AE}"/>
    <cellStyle name="Input 3 2 3 2" xfId="12480" xr:uid="{E8A7A582-F137-47D4-A51B-477E4992C709}"/>
    <cellStyle name="Input 3 2 3 2 2" xfId="16163" xr:uid="{814DAF74-DF8A-4012-80E8-04349C2FDD16}"/>
    <cellStyle name="Input 3 2 3 2 3" xfId="17197" xr:uid="{0909D024-3245-4D6D-B139-4CC3F8036DDD}"/>
    <cellStyle name="Input 3 2 3 2 4" xfId="18168" xr:uid="{C7DAB627-D1B0-4AE2-B154-8865568AFC4A}"/>
    <cellStyle name="Input 3 2 3 2 5" xfId="21939" xr:uid="{DABF5CE3-687F-4588-9A96-D4A65331EB76}"/>
    <cellStyle name="Input 3 2 3 2 6" xfId="23103" xr:uid="{5107279C-0130-4B79-901C-99F1DE408767}"/>
    <cellStyle name="Input 3 2 3 2 7" xfId="24144" xr:uid="{C61874A5-BDA3-47FC-B191-25FDCF532AF8}"/>
    <cellStyle name="Input 3 2 3 3" xfId="11852" xr:uid="{0877E5A6-5A64-428E-8125-5564E76D32E4}"/>
    <cellStyle name="Input 3 2 3 3 2" xfId="15540" xr:uid="{1235C8CF-7C23-468B-92CA-23E577B68307}"/>
    <cellStyle name="Input 3 2 3 3 3" xfId="16582" xr:uid="{735A7A5A-1226-48BA-B9D4-4E067FD9DBCD}"/>
    <cellStyle name="Input 3 2 3 3 4" xfId="17548" xr:uid="{1FEFCC27-FB34-4150-B4AF-642F94328CE1}"/>
    <cellStyle name="Input 3 2 3 3 5" xfId="21324" xr:uid="{ADC1FFB4-2E05-4D70-BA75-D524B7B15299}"/>
    <cellStyle name="Input 3 2 3 3 6" xfId="22522" xr:uid="{98D0EE7E-F9B8-4C4C-8329-905F0FE6CB88}"/>
    <cellStyle name="Input 3 2 3 3 7" xfId="23524" xr:uid="{D148FF07-E580-4EBD-95B1-369F8699C893}"/>
    <cellStyle name="Input 3 2 3 4" xfId="14617" xr:uid="{A9ED5AFB-A6AB-47CD-A37D-2A12FBA2D49A}"/>
    <cellStyle name="Input 3 2 3 5" xfId="13905" xr:uid="{4D951BB7-149C-4F63-9CB5-2019561F2577}"/>
    <cellStyle name="Input 3 2 3 6" xfId="15263" xr:uid="{C9385EAA-C0C5-4D6D-95BE-85529EAAD557}"/>
    <cellStyle name="Input 3 2 3 7" xfId="20415" xr:uid="{D5B84BF6-8CFA-4DAA-8103-A0CBF1067AFC}"/>
    <cellStyle name="Input 3 2 3 8" xfId="18846" xr:uid="{4AD45112-0223-473F-98EF-E0EBE0FF0225}"/>
    <cellStyle name="Input 3 2 3 9" xfId="20611" xr:uid="{3BDF7FA4-B41B-4D07-8ACC-356443A62D08}"/>
    <cellStyle name="Input 3 2 4" xfId="12084" xr:uid="{1BE96252-55EC-4F37-99FA-18D0B2CD15C1}"/>
    <cellStyle name="Input 3 2 4 2" xfId="15768" xr:uid="{5BCE79A2-EFDF-4E78-9F85-28E26D8A1628}"/>
    <cellStyle name="Input 3 2 4 3" xfId="16805" xr:uid="{FA2D0612-8687-4A75-ACB4-272A00C0378F}"/>
    <cellStyle name="Input 3 2 4 4" xfId="17773" xr:uid="{151FAF8C-A774-4241-8817-54F13C1078D2}"/>
    <cellStyle name="Input 3 2 4 5" xfId="21546" xr:uid="{AAE2AC68-D658-4F26-BC54-B5577E957D3F}"/>
    <cellStyle name="Input 3 2 4 6" xfId="22728" xr:uid="{3C7629CE-1413-4FC4-8D81-010417DEFBA6}"/>
    <cellStyle name="Input 3 2 4 7" xfId="23749" xr:uid="{468542A4-0A22-44E5-84DA-A2EE8C13B656}"/>
    <cellStyle name="Input 3 2 5" xfId="13698" xr:uid="{55B74DD9-22B5-4B03-A410-F6B16B73A0E9}"/>
    <cellStyle name="Input 3 2 6" xfId="14029" xr:uid="{B4089813-2F94-4B8A-8EC2-F8E939F4CB71}"/>
    <cellStyle name="Input 3 2 7" xfId="17313" xr:uid="{977C4D02-DE1E-486B-AD13-7A21A069E003}"/>
    <cellStyle name="Input 3 2 8" xfId="19329" xr:uid="{0BC8D152-0150-43FB-B6E5-CC4B5A56B268}"/>
    <cellStyle name="Input 3 2 9" xfId="18737" xr:uid="{A11AEFBA-F9F9-4C47-86F7-C3A4A2CAED8E}"/>
    <cellStyle name="Input 3 20" xfId="25768" xr:uid="{8333CA70-4EA4-4530-A11A-73B2A23EB46A}"/>
    <cellStyle name="Input 3 20 2" xfId="28110" xr:uid="{0D9D1357-9780-4687-8D8E-435A8A543B2D}"/>
    <cellStyle name="Input 3 21" xfId="25656" xr:uid="{69890361-147F-4E3D-A6EA-0AD17C992BAE}"/>
    <cellStyle name="Input 3 21 2" xfId="28198" xr:uid="{D5D87FD9-097A-4487-BA64-8ABE45588538}"/>
    <cellStyle name="Input 3 22" xfId="25620" xr:uid="{866796CA-8589-47DE-9990-25E30AA1CB16}"/>
    <cellStyle name="Input 3 22 2" xfId="27925" xr:uid="{F66E065C-14C4-4FBC-9A5D-5AE33C0E0CBE}"/>
    <cellStyle name="Input 3 23" xfId="25827" xr:uid="{5779B178-8180-4418-A2B6-CE7975FE6285}"/>
    <cellStyle name="Input 3 24" xfId="25951" xr:uid="{836E6FAF-2F44-4AA0-9E22-5E2A0AA3DCBF}"/>
    <cellStyle name="Input 3 25" xfId="26080" xr:uid="{82B0CAAE-502C-40E8-A084-58FB10050977}"/>
    <cellStyle name="Input 3 26" xfId="25970" xr:uid="{D189B750-C442-4849-A1E9-763E6B0A9020}"/>
    <cellStyle name="Input 3 27" xfId="26234" xr:uid="{36AE0861-9C18-4EB3-A7A0-E7272395EEF5}"/>
    <cellStyle name="Input 3 28" xfId="26470" xr:uid="{73E9B6AA-E95F-4CCD-B679-977FFC1B8793}"/>
    <cellStyle name="Input 3 29" xfId="26626" xr:uid="{DA154F6D-1765-48FF-ACFD-965DE9218AB1}"/>
    <cellStyle name="Input 3 3" xfId="3628" xr:uid="{4DEF3AFC-C404-4EAF-98B3-2D2976B0DF8A}"/>
    <cellStyle name="Input 3 3 10" xfId="27569" xr:uid="{EC6D7E92-CCFC-4759-BDEA-96710DE07AB9}"/>
    <cellStyle name="Input 3 3 2" xfId="7285" xr:uid="{44EAE1FF-8B05-4CF7-834D-FDD4EFA4E70A}"/>
    <cellStyle name="Input 3 3 2 2" xfId="12475" xr:uid="{426A035B-3177-4EC1-95B4-3E44A4289CB7}"/>
    <cellStyle name="Input 3 3 2 2 2" xfId="16158" xr:uid="{C3CC66FC-E9EB-402C-A581-742855E074EF}"/>
    <cellStyle name="Input 3 3 2 2 3" xfId="17192" xr:uid="{DD5498B6-3CE2-449E-A400-271B2E6EB35D}"/>
    <cellStyle name="Input 3 3 2 2 4" xfId="18163" xr:uid="{B2A247D0-0310-49C0-8DA5-E0FD2A0A8E0A}"/>
    <cellStyle name="Input 3 3 2 2 5" xfId="21934" xr:uid="{525A993E-F547-4161-878E-F967AAB613FA}"/>
    <cellStyle name="Input 3 3 2 2 6" xfId="23098" xr:uid="{BE323D7F-7702-4CDA-A99E-B0B7D6662128}"/>
    <cellStyle name="Input 3 3 2 2 7" xfId="24139" xr:uid="{5D5935C3-C75D-4FBD-95FD-EF98000F4ECB}"/>
    <cellStyle name="Input 3 3 2 3" xfId="11847" xr:uid="{0891A38E-D701-47A4-B699-1B082B48E27C}"/>
    <cellStyle name="Input 3 3 2 3 2" xfId="15535" xr:uid="{93A94C42-789A-48DD-B51F-114A64EFD5FA}"/>
    <cellStyle name="Input 3 3 2 3 3" xfId="16577" xr:uid="{7B9E1552-4D7F-45FE-91E5-3041C75F1933}"/>
    <cellStyle name="Input 3 3 2 3 4" xfId="17543" xr:uid="{C1DE858A-D17A-42EA-A5B4-5C47A319C4BD}"/>
    <cellStyle name="Input 3 3 2 3 5" xfId="21319" xr:uid="{D24B89C8-A12E-4E00-B0B0-FBD9B3EB375F}"/>
    <cellStyle name="Input 3 3 2 3 6" xfId="22517" xr:uid="{08323E01-C9C6-4911-B818-56B9B203A82A}"/>
    <cellStyle name="Input 3 3 2 3 7" xfId="23519" xr:uid="{1DB365BE-6D29-4F13-BFF6-616A1B434B79}"/>
    <cellStyle name="Input 3 3 2 4" xfId="14612" xr:uid="{E699321A-D313-4F1A-AD81-A957106A713D}"/>
    <cellStyle name="Input 3 3 2 5" xfId="15059" xr:uid="{A2108406-A5E6-4FD4-BD31-E175E9FE1A9B}"/>
    <cellStyle name="Input 3 3 2 6" xfId="13261" xr:uid="{541F7CBD-BB2E-4C1B-A97C-0439DBAA44BE}"/>
    <cellStyle name="Input 3 3 2 7" xfId="20410" xr:uid="{EC1B8278-456F-43D9-8B73-18EB4E4CD4E9}"/>
    <cellStyle name="Input 3 3 2 8" xfId="19745" xr:uid="{52373432-75AC-494D-A4C3-012695B6FFEC}"/>
    <cellStyle name="Input 3 3 2 9" xfId="19700" xr:uid="{C451F20F-EFB1-4C2E-A0A4-64B804D629DC}"/>
    <cellStyle name="Input 3 3 3" xfId="12079" xr:uid="{12842FEA-7EE4-4C22-B786-4EB2F23682E9}"/>
    <cellStyle name="Input 3 3 3 2" xfId="15763" xr:uid="{8F0F3577-E953-4F60-B8C0-3733A385C58A}"/>
    <cellStyle name="Input 3 3 3 3" xfId="16800" xr:uid="{289364A4-3786-4E19-9B27-E9507A344294}"/>
    <cellStyle name="Input 3 3 3 4" xfId="17768" xr:uid="{4C5AC13A-19D4-49F5-A33D-1714B5401388}"/>
    <cellStyle name="Input 3 3 3 5" xfId="21541" xr:uid="{6FB33781-28AB-4AC2-9FE0-94F32C76D66F}"/>
    <cellStyle name="Input 3 3 3 6" xfId="22723" xr:uid="{40B890E9-303F-400B-B8F0-491003A356AB}"/>
    <cellStyle name="Input 3 3 3 7" xfId="23744" xr:uid="{84D1C4D3-E202-4A4D-A2E4-A3E052CDD895}"/>
    <cellStyle name="Input 3 3 4" xfId="13692" xr:uid="{DA1C1551-0DF2-4BC3-A3D2-5333C5480573}"/>
    <cellStyle name="Input 3 3 5" xfId="13590" xr:uid="{36739C34-00A2-442F-B3D1-AE63190051C9}"/>
    <cellStyle name="Input 3 3 6" xfId="13249" xr:uid="{305F68B6-F9AE-42E5-8B8C-B0F3260B2A46}"/>
    <cellStyle name="Input 3 3 7" xfId="19324" xr:uid="{6CE13C49-8895-43B5-AFFD-511E675AAD2A}"/>
    <cellStyle name="Input 3 3 8" xfId="18675" xr:uid="{B1A179A4-28FD-4DA5-BF4E-683B606240A1}"/>
    <cellStyle name="Input 3 3 9" xfId="19159" xr:uid="{CA861028-24E2-4B43-9609-1943ED016680}"/>
    <cellStyle name="Input 3 30" xfId="26639" xr:uid="{DB10D2A3-4E8A-437B-BC43-5E4712A540F8}"/>
    <cellStyle name="Input 3 31" xfId="26646" xr:uid="{B81CC8D0-8439-4A49-8DBB-4D84EDC84202}"/>
    <cellStyle name="Input 3 32" xfId="26829" xr:uid="{F0A6D651-8701-438C-BEFB-D857D69461FC}"/>
    <cellStyle name="Input 3 33" xfId="28465" xr:uid="{07BE5442-39A8-494A-9997-CE969872D76B}"/>
    <cellStyle name="Input 3 34" xfId="28616" xr:uid="{587DB3E0-D933-4087-9BB1-0983C82551A0}"/>
    <cellStyle name="Input 3 35" xfId="28477" xr:uid="{276AE87E-1F70-447A-8986-9265A2DD00B9}"/>
    <cellStyle name="Input 3 36" xfId="28733" xr:uid="{DC8CA989-B695-48CF-9C82-74A05E7D1799}"/>
    <cellStyle name="Input 3 37" xfId="28881" xr:uid="{0E78C3FD-E3E8-43CC-9D92-18C005EA15D9}"/>
    <cellStyle name="Input 3 38" xfId="29029" xr:uid="{C751C17B-0327-42F7-B60C-BF7ACE2A9DEE}"/>
    <cellStyle name="Input 3 39" xfId="29178" xr:uid="{20EB68C5-F1CE-465D-80A7-259C28FD12E4}"/>
    <cellStyle name="Input 3 4" xfId="4748" xr:uid="{AD0F73FC-1C87-401C-8FF7-D930A7A7147A}"/>
    <cellStyle name="Input 3 4 10" xfId="27756" xr:uid="{8B292D71-06B8-43A0-A207-CB929C43CAC2}"/>
    <cellStyle name="Input 3 4 2" xfId="12163" xr:uid="{A2084B40-A062-4365-8CD6-FF7305BE6848}"/>
    <cellStyle name="Input 3 4 2 2" xfId="15846" xr:uid="{7DA24B0E-5BAC-4A51-AD49-10D374519C26}"/>
    <cellStyle name="Input 3 4 2 3" xfId="16883" xr:uid="{45F899DE-A8F6-4C35-99CA-F4A6253242E8}"/>
    <cellStyle name="Input 3 4 2 4" xfId="17851" xr:uid="{96CD1306-41DC-43CA-9958-1391F68F3B53}"/>
    <cellStyle name="Input 3 4 2 5" xfId="21624" xr:uid="{D29622EA-92EE-421B-B9E7-01A00B3BE4BC}"/>
    <cellStyle name="Input 3 4 2 6" xfId="22803" xr:uid="{8937EED9-8A58-47D6-A680-496404C3D39D}"/>
    <cellStyle name="Input 3 4 2 7" xfId="23827" xr:uid="{ECC6D9D5-0D6A-479F-9314-945B5A02D696}"/>
    <cellStyle name="Input 3 4 3" xfId="9643" xr:uid="{C46253FE-3A72-4C16-A96F-0D7D6D4E8394}"/>
    <cellStyle name="Input 3 4 3 2" xfId="15052" xr:uid="{D01A401D-20D3-44F3-A838-612CDE2D86D0}"/>
    <cellStyle name="Input 3 4 3 3" xfId="14929" xr:uid="{B1D531F7-1666-4785-885C-51968BB5C57C}"/>
    <cellStyle name="Input 3 4 3 4" xfId="13748" xr:uid="{38352FBA-A9F3-4CC2-93CA-21BD78AC405A}"/>
    <cellStyle name="Input 3 4 3 5" xfId="20838" xr:uid="{C993C946-C2F2-4CC7-B2E4-BB14FA5E9B98}"/>
    <cellStyle name="Input 3 4 3 6" xfId="21162" xr:uid="{FE66635E-A5AF-40EF-8193-F0A302FA4130}"/>
    <cellStyle name="Input 3 4 3 7" xfId="19966" xr:uid="{F4CE301E-5330-428B-B2FE-2637D031C2CE}"/>
    <cellStyle name="Input 3 4 4" xfId="13965" xr:uid="{75550384-4347-462E-8C23-AABD8D6FEE4C}"/>
    <cellStyle name="Input 3 4 5" xfId="14070" xr:uid="{640FB6A6-8794-4B69-9633-983D5EF1020E}"/>
    <cellStyle name="Input 3 4 6" xfId="16457" xr:uid="{A3330A9D-FEDB-403E-9C3E-5F8C90D9DA45}"/>
    <cellStyle name="Input 3 4 7" xfId="19589" xr:uid="{7CF3E686-DCB8-4ACF-BCFE-D2FA98A23C4E}"/>
    <cellStyle name="Input 3 4 8" xfId="20738" xr:uid="{D4CE5BCC-E34F-438B-BFDC-8B22EC5A37B9}"/>
    <cellStyle name="Input 3 4 9" xfId="18594" xr:uid="{32DBA2BA-F3A4-4197-80FA-D6CA33639352}"/>
    <cellStyle name="Input 3 40" xfId="29187" xr:uid="{88A3D969-35FF-4287-B761-3FA7C85FC9A1}"/>
    <cellStyle name="Input 3 41" xfId="29199" xr:uid="{7C75DF2E-5CF3-4FE6-B85E-78611EA3240D}"/>
    <cellStyle name="Input 3 42" xfId="29321" xr:uid="{3DDFC745-C526-41FB-9B44-A00F7EA91496}"/>
    <cellStyle name="Input 3 43" xfId="29312" xr:uid="{D9584E7C-7664-4B16-BC13-0051DD12E8B9}"/>
    <cellStyle name="Input 3 44" xfId="29602" xr:uid="{9D544BC1-4674-4D58-BABF-F919374B7FF6}"/>
    <cellStyle name="Input 3 45" xfId="29734" xr:uid="{06E0AF60-5F2D-4C13-BAE9-222E3C217302}"/>
    <cellStyle name="Input 3 46" xfId="29882" xr:uid="{6D01BFCA-0919-48A8-A7B5-A4D7019725E3}"/>
    <cellStyle name="Input 3 47" xfId="30108" xr:uid="{69CCDE6B-821C-4572-9090-D1FCF231A425}"/>
    <cellStyle name="Input 3 48" xfId="30215" xr:uid="{FF0E689D-BADE-41AA-95A5-39E39B693FC1}"/>
    <cellStyle name="Input 3 49" xfId="30633" xr:uid="{F9D45042-1122-4B26-85D4-D0C9B54C734C}"/>
    <cellStyle name="Input 3 5" xfId="11893" xr:uid="{BBBCC14D-8B21-4147-A085-CB68C4016637}"/>
    <cellStyle name="Input 3 5 2" xfId="15578" xr:uid="{7537D797-2E65-4A1D-B6E2-B34D6649E582}"/>
    <cellStyle name="Input 3 5 3" xfId="16619" xr:uid="{CAEBF217-78A4-41EF-8F42-5A57934EE964}"/>
    <cellStyle name="Input 3 5 4" xfId="17585" xr:uid="{ADCC71F2-5B86-42C3-9255-BD1EB48371ED}"/>
    <cellStyle name="Input 3 5 5" xfId="21361" xr:uid="{BF0CF92D-7402-453F-88AD-BDC726BF1FF8}"/>
    <cellStyle name="Input 3 5 6" xfId="22558" xr:uid="{8D17B2B7-5DC5-4F3E-89E1-2B4B25C00BEF}"/>
    <cellStyle name="Input 3 5 7" xfId="23561" xr:uid="{AD35035B-6303-4976-BCC0-3F1DE207A73E}"/>
    <cellStyle name="Input 3 5 8" xfId="27319" xr:uid="{4010073C-59FE-4EEB-8C10-ED88CBA42F18}"/>
    <cellStyle name="Input 3 50" xfId="34362" xr:uid="{7432BE18-DA9F-447E-9EB1-073352267BB8}"/>
    <cellStyle name="Input 3 51" xfId="34568" xr:uid="{E0AE5936-FEF2-4D98-9075-AD5967DA2A58}"/>
    <cellStyle name="Input 3 52" xfId="34788" xr:uid="{397BA19F-56A1-444D-9D2B-6FF0E0187D65}"/>
    <cellStyle name="Input 3 53" xfId="34911" xr:uid="{194A3ED5-C5F0-4067-8D67-3EBEC72A2A0D}"/>
    <cellStyle name="Input 3 54" xfId="34802" xr:uid="{FB44A11A-B9AD-43D9-A360-65F6AD09722B}"/>
    <cellStyle name="Input 3 55" xfId="34668" xr:uid="{CBA91FC6-9107-4FDA-AD44-8EAF6182E5F0}"/>
    <cellStyle name="Input 3 56" xfId="35081" xr:uid="{A7B5850A-CF3F-4426-BFD2-A0ED81F8F523}"/>
    <cellStyle name="Input 3 57" xfId="35090" xr:uid="{A824C0D5-F6B0-4D76-A1BA-3DBB652CE6D2}"/>
    <cellStyle name="Input 3 58" xfId="37154" xr:uid="{3F2D75D6-97CA-4A2A-A8FB-1DFD4EFF5116}"/>
    <cellStyle name="Input 3 6" xfId="12794" xr:uid="{393D74B7-4AEB-443D-A286-1056A6A16C75}"/>
    <cellStyle name="Input 3 6 2" xfId="16269" xr:uid="{61580CD3-7E93-4E36-AD60-0C0C87AC4D13}"/>
    <cellStyle name="Input 3 6 3" xfId="17280" xr:uid="{ABAC391D-CD39-4D3E-BC21-CB65E68F9069}"/>
    <cellStyle name="Input 3 6 4" xfId="18223" xr:uid="{A853D238-3A50-4256-8826-D94938E15B01}"/>
    <cellStyle name="Input 3 6 5" xfId="22048" xr:uid="{A0F406EE-52C8-4468-838D-45AA51D5F421}"/>
    <cellStyle name="Input 3 6 6" xfId="23171" xr:uid="{292BC360-7C37-4933-858C-FDB7186CEF6E}"/>
    <cellStyle name="Input 3 6 7" xfId="24199" xr:uid="{CEB39396-6BED-4A21-8931-DC63035F1A12}"/>
    <cellStyle name="Input 3 6 8" xfId="28048" xr:uid="{9165C797-5F66-41B8-A235-683FF0F3F755}"/>
    <cellStyle name="Input 3 7" xfId="12988" xr:uid="{3D48E113-1FD1-4075-890C-3F4C2C6C90A9}"/>
    <cellStyle name="Input 3 7 2" xfId="16351" xr:uid="{0117F9AC-8A45-4E62-BDA4-CE94CDC76E70}"/>
    <cellStyle name="Input 3 7 3" xfId="17333" xr:uid="{8381257E-4E6E-47C7-A350-F773F4E484EE}"/>
    <cellStyle name="Input 3 7 4" xfId="18267" xr:uid="{154458F4-2F85-452B-82E9-160FA441399C}"/>
    <cellStyle name="Input 3 7 5" xfId="22127" xr:uid="{A9A1862D-9312-435D-B5CE-37E2BF99B73E}"/>
    <cellStyle name="Input 3 7 6" xfId="23234" xr:uid="{7F8FADF2-1262-40C0-97F7-E7EDF1DFF119}"/>
    <cellStyle name="Input 3 7 7" xfId="24243" xr:uid="{003B5172-6D4E-4C56-870C-15AB5104DCD6}"/>
    <cellStyle name="Input 3 7 8" xfId="27393" xr:uid="{C51B2E28-6E3E-4D8A-9349-AF6043D76D73}"/>
    <cellStyle name="Input 3 8" xfId="13062" xr:uid="{31CEEA78-6DAC-4634-941E-FF3DF5F07CD5}"/>
    <cellStyle name="Input 3 8 2" xfId="16403" xr:uid="{4DCB4AF1-4E8A-473A-B862-EB1694F9D649}"/>
    <cellStyle name="Input 3 8 3" xfId="17383" xr:uid="{D5D3ECAC-894C-4652-A9FC-5804922F74AE}"/>
    <cellStyle name="Input 3 8 4" xfId="18316" xr:uid="{6017C6ED-B602-4B3A-92C8-D35DABD1C401}"/>
    <cellStyle name="Input 3 8 5" xfId="22177" xr:uid="{971B7D21-9E33-41C5-A94A-B8776C6A8AFD}"/>
    <cellStyle name="Input 3 8 6" xfId="23288" xr:uid="{20FD399C-813F-4DE2-8D97-6BD2E20C5417}"/>
    <cellStyle name="Input 3 8 7" xfId="24292" xr:uid="{31E98AD2-1642-4A23-AE12-7AFAE97C2C13}"/>
    <cellStyle name="Input 3 8 8" xfId="28030" xr:uid="{D4ECE1AC-59A6-4742-B916-1BE45822893D}"/>
    <cellStyle name="Input 3 9" xfId="13026" xr:uid="{BC460F58-B620-47F9-AA8D-819005FC8A0D}"/>
    <cellStyle name="Input 3 9 2" xfId="16375" xr:uid="{1D44A993-8471-431E-AE98-D43C1B986A84}"/>
    <cellStyle name="Input 3 9 3" xfId="17355" xr:uid="{8D21D4B5-F6B9-451C-BC74-599B1D252FA5}"/>
    <cellStyle name="Input 3 9 4" xfId="18288" xr:uid="{594F1E0B-B3E6-498A-A09E-40E57C48AC4D}"/>
    <cellStyle name="Input 3 9 5" xfId="22149" xr:uid="{9F8F49DA-D4CE-4BBE-B021-D854E3691126}"/>
    <cellStyle name="Input 3 9 6" xfId="23257" xr:uid="{66C05DFE-1D1D-43E9-94DB-C0FA35F99F2D}"/>
    <cellStyle name="Input 3 9 7" xfId="24264" xr:uid="{8E5F3FA9-09B9-488F-A779-700729562132}"/>
    <cellStyle name="Input 3 9 8" xfId="27619" xr:uid="{215A8505-0997-46D0-9E8F-130D359699E5}"/>
    <cellStyle name="Input 30" xfId="2098" xr:uid="{278D09C2-66DE-4305-84FF-7250F5CBCA56}"/>
    <cellStyle name="Input 30 10" xfId="22415" xr:uid="{8C1DF197-A27E-4B19-B3F1-B2827F17382A}"/>
    <cellStyle name="Input 30 2" xfId="5016" xr:uid="{D76321C3-5A4D-40D0-9206-991490B74D41}"/>
    <cellStyle name="Input 30 2 2" xfId="12198" xr:uid="{FFA51DD4-6DA2-45EE-A144-8F69C087D44F}"/>
    <cellStyle name="Input 30 2 2 2" xfId="15881" xr:uid="{86799DAD-E817-4978-817B-80DD45A99E2C}"/>
    <cellStyle name="Input 30 2 2 3" xfId="16917" xr:uid="{0080FCBE-99DC-4AFD-B45A-02D5DBDEFACC}"/>
    <cellStyle name="Input 30 2 2 4" xfId="17886" xr:uid="{23213973-7505-4F2D-8284-440A48033FBE}"/>
    <cellStyle name="Input 30 2 2 5" xfId="21658" xr:uid="{1A8B7467-EC4F-4E05-9E6E-E4EE93C5CB43}"/>
    <cellStyle name="Input 30 2 2 6" xfId="22833" xr:uid="{4D9FCB3F-84F0-4652-82AB-D0441CC31AC5}"/>
    <cellStyle name="Input 30 2 2 7" xfId="23862" xr:uid="{C6EF1982-DD6D-4675-9FDC-D61412EE685D}"/>
    <cellStyle name="Input 30 2 3" xfId="12016" xr:uid="{CD685B6C-719C-4AD7-B479-ED3A13070B92}"/>
    <cellStyle name="Input 30 2 3 2" xfId="15700" xr:uid="{5352FD89-0819-4112-AB4A-A4E7C54C6B67}"/>
    <cellStyle name="Input 30 2 3 3" xfId="16737" xr:uid="{13802782-58D2-484E-909B-1D5686211552}"/>
    <cellStyle name="Input 30 2 3 4" xfId="17705" xr:uid="{A5DB0D4E-0335-49FD-823F-F932F9B16E1D}"/>
    <cellStyle name="Input 30 2 3 5" xfId="21478" xr:uid="{EFC642AA-79D6-4AD7-8769-E468BDFE9688}"/>
    <cellStyle name="Input 30 2 3 6" xfId="22669" xr:uid="{D66B4759-7919-4EB0-AA24-248C90CFDBD5}"/>
    <cellStyle name="Input 30 2 3 7" xfId="23681" xr:uid="{CD30B20E-BF06-4A72-A151-55CB895B0F38}"/>
    <cellStyle name="Input 30 2 4" xfId="14040" xr:uid="{36626681-2E9C-4CB8-8DDD-990416C26A06}"/>
    <cellStyle name="Input 30 2 5" xfId="14102" xr:uid="{DFDC8E24-9576-43CD-BA65-04FDCC703075}"/>
    <cellStyle name="Input 30 2 6" xfId="17263" xr:uid="{FDAF9A33-E663-4ABA-B053-13573F79BB18}"/>
    <cellStyle name="Input 30 2 7" xfId="19686" xr:uid="{FA300DD1-747A-48B8-B9C7-251263056C24}"/>
    <cellStyle name="Input 30 2 8" xfId="20280" xr:uid="{6529EA8F-4B62-4770-ADB3-59489A4BC0BE}"/>
    <cellStyle name="Input 30 2 9" xfId="22395" xr:uid="{D321104B-30E8-4DFF-B61A-AEA26A8D9601}"/>
    <cellStyle name="Input 30 3" xfId="4803" xr:uid="{76FE2EA2-8F9F-47E3-B595-75DDCD78B277}"/>
    <cellStyle name="Input 30 3 2" xfId="12177" xr:uid="{A393420A-2C11-4975-9775-FABC31162467}"/>
    <cellStyle name="Input 30 3 2 2" xfId="15860" xr:uid="{455CACF4-2780-4AB0-A033-002401F2C1D5}"/>
    <cellStyle name="Input 30 3 2 3" xfId="16897" xr:uid="{AA576330-7CD2-4AEE-8B7B-0C9D7ABAA75E}"/>
    <cellStyle name="Input 30 3 2 4" xfId="17865" xr:uid="{C7BAC9CE-C39B-49A5-9FA5-A37DF20524EB}"/>
    <cellStyle name="Input 30 3 2 5" xfId="21638" xr:uid="{CA0E5D7C-D172-462A-9DDD-00C611436530}"/>
    <cellStyle name="Input 30 3 2 6" xfId="22814" xr:uid="{498C6B3F-D45C-4D56-BCAA-9CDF805D5BA0}"/>
    <cellStyle name="Input 30 3 2 7" xfId="23841" xr:uid="{259D71DF-3377-41A3-B2D8-17926898C5AF}"/>
    <cellStyle name="Input 30 3 3" xfId="9695" xr:uid="{74AB8561-BB0B-43A8-8A45-BD0100983D40}"/>
    <cellStyle name="Input 30 3 3 2" xfId="15074" xr:uid="{21AFAD61-5859-4D9C-B599-898C7A7272FD}"/>
    <cellStyle name="Input 30 3 3 3" xfId="13815" xr:uid="{5128DED2-2575-431B-A798-A6AF958A7B37}"/>
    <cellStyle name="Input 30 3 3 4" xfId="14398" xr:uid="{76FC125E-319F-4DF8-B2D3-94B2F5B64D15}"/>
    <cellStyle name="Input 30 3 3 5" xfId="20853" xr:uid="{2FF75B42-C6E2-491E-9F68-546CD79D6066}"/>
    <cellStyle name="Input 30 3 3 6" xfId="20814" xr:uid="{8D07570C-E215-474E-B583-C0FAA52EFFDD}"/>
    <cellStyle name="Input 30 3 3 7" xfId="19654" xr:uid="{8B54E8AE-1E2E-4FAF-A8D5-0497450C19FB}"/>
    <cellStyle name="Input 30 3 4" xfId="13989" xr:uid="{5E00D1B6-C27E-40F5-960A-8E2864D47C54}"/>
    <cellStyle name="Input 30 3 5" xfId="14828" xr:uid="{082EFE07-2AAE-4DB7-B8E3-5BEA9E232DDB}"/>
    <cellStyle name="Input 30 3 6" xfId="16218" xr:uid="{004EF4B0-890C-446D-8F54-E49A929EC6E5}"/>
    <cellStyle name="Input 30 3 7" xfId="19606" xr:uid="{BE3A33A3-62F2-40EC-A633-70F1D3AD58C1}"/>
    <cellStyle name="Input 30 3 8" xfId="19973" xr:uid="{C3F7AD22-FCE0-407B-923C-53493168117E}"/>
    <cellStyle name="Input 30 3 9" xfId="19017" xr:uid="{DC9C947A-1BF1-461E-A97D-49CA9014EAC4}"/>
    <cellStyle name="Input 30 4" xfId="11936" xr:uid="{F6957C21-EA53-4F4B-898B-C2C9D9A383ED}"/>
    <cellStyle name="Input 30 4 2" xfId="15621" xr:uid="{35EB55EC-9BD2-4EA7-8818-0D184F3CDE02}"/>
    <cellStyle name="Input 30 4 3" xfId="16660" xr:uid="{D06D6A6D-ED64-4AFD-93B3-AD8B37A5925A}"/>
    <cellStyle name="Input 30 4 4" xfId="17627" xr:uid="{A3C6209B-2532-4E6D-A934-09DFE2C6DD5E}"/>
    <cellStyle name="Input 30 4 5" xfId="21401" xr:uid="{1D3BD0E8-266B-42D7-8F46-5ED26FEF8143}"/>
    <cellStyle name="Input 30 4 6" xfId="22592" xr:uid="{34504228-2B09-4759-A8DA-D6272E10BF21}"/>
    <cellStyle name="Input 30 4 7" xfId="23603" xr:uid="{6DFBFC52-A0AA-4A55-99A9-9E1C0BF36A7F}"/>
    <cellStyle name="Input 30 5" xfId="13352" xr:uid="{15ABA55A-2EC6-46CE-8FAF-D5CF26A36AA6}"/>
    <cellStyle name="Input 30 6" xfId="14107" xr:uid="{049AB365-2938-4486-9D5F-96EE82446672}"/>
    <cellStyle name="Input 30 7" xfId="14919" xr:uid="{72DAA8C6-7B51-4408-A0DF-C5268BC692B3}"/>
    <cellStyle name="Input 30 8" xfId="18854" xr:uid="{C605009F-A619-4177-A151-972D6B8C6D96}"/>
    <cellStyle name="Input 30 9" xfId="19676" xr:uid="{DF78769D-6EEB-4775-9CEC-7CF77CEC266C}"/>
    <cellStyle name="Input 31" xfId="2269" xr:uid="{072E1093-771C-425F-93DF-692DF0DE2AA4}"/>
    <cellStyle name="Input 31 10" xfId="20942" xr:uid="{DF3E952F-E311-44E6-9505-8B63F33E8E62}"/>
    <cellStyle name="Input 31 2" xfId="5175" xr:uid="{45FEC269-B768-4D72-8B6D-FE6419BE1498}"/>
    <cellStyle name="Input 31 2 2" xfId="12211" xr:uid="{95434ADC-B175-41CD-ADAB-7DF07C901C79}"/>
    <cellStyle name="Input 31 2 2 2" xfId="15894" xr:uid="{95AF13DD-B5D9-4030-AACF-EAA14F7D3FFD}"/>
    <cellStyle name="Input 31 2 2 3" xfId="16930" xr:uid="{BFBDC9C2-7328-40AC-B60F-AEA76E685ABA}"/>
    <cellStyle name="Input 31 2 2 4" xfId="17899" xr:uid="{7A198CFE-95ED-467B-8345-19D196CF7C24}"/>
    <cellStyle name="Input 31 2 2 5" xfId="21671" xr:uid="{4B3CB857-DB98-4216-B77D-01EC3DA9CFBA}"/>
    <cellStyle name="Input 31 2 2 6" xfId="22846" xr:uid="{035688C2-B78E-442E-9243-BF6EDD736B72}"/>
    <cellStyle name="Input 31 2 2 7" xfId="23875" xr:uid="{C4AB27EE-DF01-4AD6-B0D5-485F494A7608}"/>
    <cellStyle name="Input 31 2 3" xfId="12134" xr:uid="{9A932143-40AB-49FF-AACD-0D7812860C95}"/>
    <cellStyle name="Input 31 2 3 2" xfId="15817" xr:uid="{08219FCF-AEFD-4823-AA94-91B0D7BA25F8}"/>
    <cellStyle name="Input 31 2 3 3" xfId="16854" xr:uid="{AD27AF16-6ED8-46D6-9917-6693C20FD14E}"/>
    <cellStyle name="Input 31 2 3 4" xfId="17822" xr:uid="{CB7C0D3E-8448-437C-9DF8-1027CA9BFDBC}"/>
    <cellStyle name="Input 31 2 3 5" xfId="21595" xr:uid="{576CC9A7-1962-447F-A99F-35DE40D17284}"/>
    <cellStyle name="Input 31 2 3 6" xfId="22775" xr:uid="{4DB6837F-5DFE-481A-99D2-0039B3B93108}"/>
    <cellStyle name="Input 31 2 3 7" xfId="23798" xr:uid="{615F16BC-11A3-497F-BD32-F78F9B47E245}"/>
    <cellStyle name="Input 31 2 4" xfId="14073" xr:uid="{B9FE4A93-EBCC-4BD4-8EFC-9471DA8744C8}"/>
    <cellStyle name="Input 31 2 5" xfId="13780" xr:uid="{28F07A08-9FD2-4EEA-838E-D1F5290523EA}"/>
    <cellStyle name="Input 31 2 6" xfId="13319" xr:uid="{C7E9EBDA-7D33-4CA1-B7E5-34D001FBB587}"/>
    <cellStyle name="Input 31 2 7" xfId="19736" xr:uid="{194DC0FD-5146-43C3-AF97-23F21CFD5F48}"/>
    <cellStyle name="Input 31 2 8" xfId="19516" xr:uid="{897DB35A-334D-4A95-A5E0-813585241D35}"/>
    <cellStyle name="Input 31 2 9" xfId="22404" xr:uid="{9F680FB7-4FC2-48FF-82A9-661B2C290515}"/>
    <cellStyle name="Input 31 3" xfId="7173" xr:uid="{BA16CC5C-4473-4BE9-A92C-E133E53FB440}"/>
    <cellStyle name="Input 31 3 2" xfId="12367" xr:uid="{55FC302E-6244-49E6-B289-B4FC62FA5DEE}"/>
    <cellStyle name="Input 31 3 2 2" xfId="16050" xr:uid="{37E31877-1D78-4E12-BF48-6CAFFEAFDFF8}"/>
    <cellStyle name="Input 31 3 2 3" xfId="17084" xr:uid="{404BB602-6920-4C68-84C5-1954A4AE3F56}"/>
    <cellStyle name="Input 31 3 2 4" xfId="18055" xr:uid="{31AC71C1-0799-4F08-B2CB-4F49D82DE9CA}"/>
    <cellStyle name="Input 31 3 2 5" xfId="21826" xr:uid="{0845CC32-7DD3-4A88-8FDB-3CA25684C968}"/>
    <cellStyle name="Input 31 3 2 6" xfId="22995" xr:uid="{40818560-4369-4F39-8B05-3075E41B214B}"/>
    <cellStyle name="Input 31 3 2 7" xfId="24031" xr:uid="{B99EE195-70BA-4E06-A36A-A57FCFD05D5F}"/>
    <cellStyle name="Input 31 3 3" xfId="11741" xr:uid="{3F60166A-D9CF-42F6-BA58-03DEFDB743CF}"/>
    <cellStyle name="Input 31 3 3 2" xfId="15431" xr:uid="{83072DF1-C29B-45CE-B6AE-EABCFE3BBC1D}"/>
    <cellStyle name="Input 31 3 3 3" xfId="16475" xr:uid="{2050B405-2300-4153-9C7A-421E78121FBB}"/>
    <cellStyle name="Input 31 3 3 4" xfId="17441" xr:uid="{CB66917C-B4BC-49A1-B4D0-DF8D05F0C907}"/>
    <cellStyle name="Input 31 3 3 5" xfId="21216" xr:uid="{C543B33F-1520-43B8-B1C8-467EB00510A5}"/>
    <cellStyle name="Input 31 3 3 6" xfId="22423" xr:uid="{A2DB8E9D-871A-4517-A137-FA74F88CD3FA}"/>
    <cellStyle name="Input 31 3 3 7" xfId="23417" xr:uid="{A15008E8-D838-4EF0-AFEB-AC0C86E6D160}"/>
    <cellStyle name="Input 31 3 4" xfId="14503" xr:uid="{71905C4D-9003-4670-951F-977288377338}"/>
    <cellStyle name="Input 31 3 5" xfId="14953" xr:uid="{3AC62732-2C57-4CAC-937D-22FB91377E60}"/>
    <cellStyle name="Input 31 3 6" xfId="14283" xr:uid="{013307BC-8743-41C1-8CE8-87C125301AE4}"/>
    <cellStyle name="Input 31 3 7" xfId="20302" xr:uid="{CC0FFF34-EC72-49DC-8359-01C4D3B3EC1C}"/>
    <cellStyle name="Input 31 3 8" xfId="20928" xr:uid="{F65B9D18-2B24-48F5-ACFE-8484E121A7C0}"/>
    <cellStyle name="Input 31 3 9" xfId="20772" xr:uid="{853E1DD6-C5DF-4E3F-9257-3FE81BDDEDA0}"/>
    <cellStyle name="Input 31 4" xfId="11949" xr:uid="{15027E15-2B0F-48AC-B95F-8C684CBEFFBF}"/>
    <cellStyle name="Input 31 4 2" xfId="15634" xr:uid="{85B754FE-63E9-47AC-9D64-D0DE475089BB}"/>
    <cellStyle name="Input 31 4 3" xfId="16672" xr:uid="{FB08F2E3-93BC-4404-9D39-7D4D4E9D84C7}"/>
    <cellStyle name="Input 31 4 4" xfId="17639" xr:uid="{375B443A-10A9-4739-970A-FEB8DD5504C1}"/>
    <cellStyle name="Input 31 4 5" xfId="21413" xr:uid="{C9FD9140-B1AD-4F9D-9ACB-5D8BB87ADB1E}"/>
    <cellStyle name="Input 31 4 6" xfId="22604" xr:uid="{53F537F6-8952-40BA-B781-2A4214DC9307}"/>
    <cellStyle name="Input 31 4 7" xfId="23615" xr:uid="{CF2B602C-F364-4F32-AE85-2AFE57ECE7F8}"/>
    <cellStyle name="Input 31 5" xfId="13395" xr:uid="{D5337D5E-107B-4A6B-995C-560828D1E9F4}"/>
    <cellStyle name="Input 31 6" xfId="15403" xr:uid="{CB4E5C47-41E3-4B73-A5C7-72EB7C9D99C4}"/>
    <cellStyle name="Input 31 7" xfId="14711" xr:uid="{E117F3F5-8B5B-4452-965A-F7FCC49367F3}"/>
    <cellStyle name="Input 31 8" xfId="18910" xr:uid="{D9696F6A-ABBD-4D36-87CA-7C7F9093C3D7}"/>
    <cellStyle name="Input 31 9" xfId="20994" xr:uid="{45AF9320-54BD-43E9-B5BB-50B40D2395D2}"/>
    <cellStyle name="Input 32" xfId="2272" xr:uid="{ADE1E82E-5019-4CF8-B098-3D376F9AE9F8}"/>
    <cellStyle name="Input 32 10" xfId="19033" xr:uid="{3D22C96B-90C1-4027-ACE5-2E83B1E722A3}"/>
    <cellStyle name="Input 32 2" xfId="5178" xr:uid="{A2B7B1AC-A8DF-4946-8C61-3E69B5A13830}"/>
    <cellStyle name="Input 32 2 2" xfId="12213" xr:uid="{116B10E2-F40D-47FF-BF71-CB40CC2A9342}"/>
    <cellStyle name="Input 32 2 2 2" xfId="15896" xr:uid="{B4C6BE2F-2098-4370-A26D-AC498309B1DD}"/>
    <cellStyle name="Input 32 2 2 3" xfId="16932" xr:uid="{2B5F1879-B51F-4FC5-A9D6-1184C239F96B}"/>
    <cellStyle name="Input 32 2 2 4" xfId="17901" xr:uid="{DEAA272A-4FB0-48D0-9DC5-FA6CD13C4993}"/>
    <cellStyle name="Input 32 2 2 5" xfId="21673" xr:uid="{A1C1A45E-2266-48B9-A4ED-D51B779E413D}"/>
    <cellStyle name="Input 32 2 2 6" xfId="22848" xr:uid="{B219FA4B-7204-4A8C-90EE-843D770EB655}"/>
    <cellStyle name="Input 32 2 2 7" xfId="23877" xr:uid="{F3B570F0-C45A-4CE6-9FB0-E9814DA80178}"/>
    <cellStyle name="Input 32 2 3" xfId="11890" xr:uid="{3623ADCE-B5ED-4781-9EED-4B0EB8399A74}"/>
    <cellStyle name="Input 32 2 3 2" xfId="15575" xr:uid="{70A06A3F-28F1-4DCD-8ABA-0E38004DC210}"/>
    <cellStyle name="Input 32 2 3 3" xfId="16616" xr:uid="{A71FAA3F-E7D9-4599-9FD3-F1561B376F6E}"/>
    <cellStyle name="Input 32 2 3 4" xfId="17582" xr:uid="{ADE47889-73D1-471E-9E63-B2B8CF624E16}"/>
    <cellStyle name="Input 32 2 3 5" xfId="21358" xr:uid="{C42249F9-8B52-46DF-8F93-77C5733B62FB}"/>
    <cellStyle name="Input 32 2 3 6" xfId="22555" xr:uid="{6D0AEAF7-280C-4C0B-A2B0-AA2FD916D5F1}"/>
    <cellStyle name="Input 32 2 3 7" xfId="23558" xr:uid="{5D4DC414-93C6-4867-ADCC-B09C2DF143C0}"/>
    <cellStyle name="Input 32 2 4" xfId="14076" xr:uid="{6498AF7A-2240-4BA6-A21B-8E8869160092}"/>
    <cellStyle name="Input 32 2 5" xfId="14344" xr:uid="{8A1E137D-43D2-479F-94FE-DE601383EF8D}"/>
    <cellStyle name="Input 32 2 6" xfId="13601" xr:uid="{017E8037-77BC-482F-984B-71E8529679AB}"/>
    <cellStyle name="Input 32 2 7" xfId="19739" xr:uid="{67B79708-0756-4A68-8713-7CD112A647D6}"/>
    <cellStyle name="Input 32 2 8" xfId="20242" xr:uid="{152B9106-92AA-4C81-ABDC-7BA79940EA0B}"/>
    <cellStyle name="Input 32 2 9" xfId="20797" xr:uid="{9E49C28F-8B73-4F2B-A73D-EB0A02F86DA9}"/>
    <cellStyle name="Input 32 3" xfId="7175" xr:uid="{018718EC-B70D-4D29-9316-1EA5145A61C4}"/>
    <cellStyle name="Input 32 3 2" xfId="12369" xr:uid="{9C374186-B33E-45A8-A147-DEBEE7A203B4}"/>
    <cellStyle name="Input 32 3 2 2" xfId="16052" xr:uid="{4DD2A681-F303-4A94-BE0E-1039B1719995}"/>
    <cellStyle name="Input 32 3 2 3" xfId="17086" xr:uid="{5260F602-F36D-43CD-93A9-3BB2E58E0C8B}"/>
    <cellStyle name="Input 32 3 2 4" xfId="18057" xr:uid="{13FBDCA9-7C47-4919-B0C5-1466D1F7D42E}"/>
    <cellStyle name="Input 32 3 2 5" xfId="21828" xr:uid="{3263F977-64B9-4707-904B-3216FD89F9B7}"/>
    <cellStyle name="Input 32 3 2 6" xfId="22997" xr:uid="{3E2C178E-114D-4EE2-9241-0F0E7752A923}"/>
    <cellStyle name="Input 32 3 2 7" xfId="24033" xr:uid="{6E131D90-FFE1-405F-AC30-7C37EEE16D37}"/>
    <cellStyle name="Input 32 3 3" xfId="11743" xr:uid="{FBADD624-0152-4367-B7F7-1399983C7816}"/>
    <cellStyle name="Input 32 3 3 2" xfId="15433" xr:uid="{5002E7BB-F1BA-4D10-9187-87845B47A65D}"/>
    <cellStyle name="Input 32 3 3 3" xfId="16477" xr:uid="{5CF77EFB-3C60-44B8-9AB1-8FF4860C0775}"/>
    <cellStyle name="Input 32 3 3 4" xfId="17443" xr:uid="{D03A5666-D25A-4570-BBEA-92394D68A9CF}"/>
    <cellStyle name="Input 32 3 3 5" xfId="21218" xr:uid="{4C03FF1B-5E6A-4456-9646-D9F5273F7259}"/>
    <cellStyle name="Input 32 3 3 6" xfId="22425" xr:uid="{BF0A040E-A02E-4BBD-89CC-C9BC2F9A8A89}"/>
    <cellStyle name="Input 32 3 3 7" xfId="23419" xr:uid="{792758A2-BBFB-428F-A812-EBDB693518EA}"/>
    <cellStyle name="Input 32 3 4" xfId="14505" xr:uid="{E29C7820-E865-4560-89B4-B34CFA554EB2}"/>
    <cellStyle name="Input 32 3 5" xfId="14442" xr:uid="{07C4EF9E-F6FC-4C4D-8B53-FC654A710EB6}"/>
    <cellStyle name="Input 32 3 6" xfId="16238" xr:uid="{77E664AF-E785-4123-9248-4582A7CB9090}"/>
    <cellStyle name="Input 32 3 7" xfId="20304" xr:uid="{38F02AC0-A38E-4223-9C04-ED1A20E28275}"/>
    <cellStyle name="Input 32 3 8" xfId="18940" xr:uid="{4E249147-CC65-4DBA-9BAE-4746342B81E5}"/>
    <cellStyle name="Input 32 3 9" xfId="20759" xr:uid="{86142EA9-4710-4993-8FF6-AC58157D66EE}"/>
    <cellStyle name="Input 32 4" xfId="11951" xr:uid="{7861A428-DF3D-4A9E-AAF4-5FE1021D790A}"/>
    <cellStyle name="Input 32 4 2" xfId="15636" xr:uid="{AD6263D9-D565-45EA-90F5-A150F538CD59}"/>
    <cellStyle name="Input 32 4 3" xfId="16674" xr:uid="{1C4E4800-0CA0-4172-8723-1F9A529ACFFC}"/>
    <cellStyle name="Input 32 4 4" xfId="17641" xr:uid="{E1AC83A1-4B2C-47EC-BD6B-EFB7D428548C}"/>
    <cellStyle name="Input 32 4 5" xfId="21415" xr:uid="{CE0E477B-CFE2-475B-886A-B9A69570B763}"/>
    <cellStyle name="Input 32 4 6" xfId="22606" xr:uid="{F48C10BA-DE47-413D-A2CD-D5305C4BD863}"/>
    <cellStyle name="Input 32 4 7" xfId="23617" xr:uid="{7FB671A7-EC88-4F59-BCF4-04DA01624B2D}"/>
    <cellStyle name="Input 32 5" xfId="13398" xr:uid="{F31E38B9-4BBA-45FA-9137-1FB535DD87D2}"/>
    <cellStyle name="Input 32 6" xfId="14950" xr:uid="{C1CAB725-4FCB-46DC-8C96-E68E044E4B1C}"/>
    <cellStyle name="Input 32 7" xfId="13738" xr:uid="{A1A80532-D3C7-4C38-90BB-4343982D0C95}"/>
    <cellStyle name="Input 32 8" xfId="18913" xr:uid="{01D9BE10-E26D-40E0-9352-FC50DE9811AA}"/>
    <cellStyle name="Input 32 9" xfId="20562" xr:uid="{B429AC8E-D66A-4A81-9A7C-16AC7BE64673}"/>
    <cellStyle name="Input 33" xfId="2268" xr:uid="{C0071CBB-1741-465A-874C-2172F26001F8}"/>
    <cellStyle name="Input 33 10" xfId="19798" xr:uid="{32DE7DA1-BFBF-4B6D-B329-FE0F2E8B5F9B}"/>
    <cellStyle name="Input 33 2" xfId="5174" xr:uid="{4B4FD817-110B-413B-B2CB-861780F81A6D}"/>
    <cellStyle name="Input 33 2 2" xfId="12210" xr:uid="{D7056563-DCCD-494E-A154-661CC88D5C25}"/>
    <cellStyle name="Input 33 2 2 2" xfId="15893" xr:uid="{90F2D294-FBCA-41E9-80BB-D4A2F4F296B0}"/>
    <cellStyle name="Input 33 2 2 3" xfId="16929" xr:uid="{3A5F08B0-C8AE-4E09-BAFD-FCC9AD4AA4A9}"/>
    <cellStyle name="Input 33 2 2 4" xfId="17898" xr:uid="{3DF3C2B6-60BB-4206-BEDA-E23D97BA4310}"/>
    <cellStyle name="Input 33 2 2 5" xfId="21670" xr:uid="{DD755C2B-39C5-4C67-B614-159B7EB29BE8}"/>
    <cellStyle name="Input 33 2 2 6" xfId="22845" xr:uid="{FB7E93A6-99D9-4EFE-8675-5057B8602773}"/>
    <cellStyle name="Input 33 2 2 7" xfId="23874" xr:uid="{2467DDBD-42FF-46F0-A3F0-F237FA4EB0DE}"/>
    <cellStyle name="Input 33 2 3" xfId="12356" xr:uid="{353F43F9-85E4-4E62-86F4-4B4074B1E9D3}"/>
    <cellStyle name="Input 33 2 3 2" xfId="16039" xr:uid="{2527D65B-49A8-4D88-857D-C368D1FA2752}"/>
    <cellStyle name="Input 33 2 3 3" xfId="17073" xr:uid="{830A4DB3-EF3A-4A6A-878C-4B487B6CBF14}"/>
    <cellStyle name="Input 33 2 3 4" xfId="18044" xr:uid="{763CA23D-B157-4185-828E-620BAB18F5F4}"/>
    <cellStyle name="Input 33 2 3 5" xfId="21815" xr:uid="{F61D10F0-D91C-45BF-AB40-A858FEE3019B}"/>
    <cellStyle name="Input 33 2 3 6" xfId="22984" xr:uid="{4C59684B-859D-45B2-A9ED-3C3FEC09E0FE}"/>
    <cellStyle name="Input 33 2 3 7" xfId="24020" xr:uid="{886F10A5-C13F-46B4-8450-AD51C87A47F8}"/>
    <cellStyle name="Input 33 2 4" xfId="14072" xr:uid="{4D8E83D8-4CE4-4F1D-A22E-6513FF1705F6}"/>
    <cellStyle name="Input 33 2 5" xfId="14392" xr:uid="{1745FCAA-A342-4547-BA8A-E427200A81D9}"/>
    <cellStyle name="Input 33 2 6" xfId="15365" xr:uid="{C5CFC4B3-025C-4D94-8044-FFCBBA1E7A1F}"/>
    <cellStyle name="Input 33 2 7" xfId="19735" xr:uid="{64F8174F-E67F-47D6-8631-881D2BFB3009}"/>
    <cellStyle name="Input 33 2 8" xfId="20279" xr:uid="{7146FF3E-4CB1-4598-9312-AFB64CE4C099}"/>
    <cellStyle name="Input 33 2 9" xfId="20710" xr:uid="{29BA73D3-73D8-4DBA-8776-41B846933AC2}"/>
    <cellStyle name="Input 33 3" xfId="7172" xr:uid="{ACB96CF2-008A-4F7A-9E59-6924E28E9402}"/>
    <cellStyle name="Input 33 3 2" xfId="12366" xr:uid="{9BF6E802-0C5A-4DC6-B48F-CB2C0200118E}"/>
    <cellStyle name="Input 33 3 2 2" xfId="16049" xr:uid="{A753342E-C318-43DC-9AAA-BE7F63ED6382}"/>
    <cellStyle name="Input 33 3 2 3" xfId="17083" xr:uid="{DB60F37C-71A5-4D53-B418-7F47D55D0B54}"/>
    <cellStyle name="Input 33 3 2 4" xfId="18054" xr:uid="{5D23C3D1-723E-4C58-81B8-669FA7914ACA}"/>
    <cellStyle name="Input 33 3 2 5" xfId="21825" xr:uid="{5D18A5E1-7F74-43B6-B244-D2FE54A1DA6B}"/>
    <cellStyle name="Input 33 3 2 6" xfId="22994" xr:uid="{17865D5E-92FD-4585-A2FE-E134D22F9871}"/>
    <cellStyle name="Input 33 3 2 7" xfId="24030" xr:uid="{3E2CC2AC-22B1-4E23-98FB-C6E0AACB2940}"/>
    <cellStyle name="Input 33 3 3" xfId="11740" xr:uid="{D131F791-5EE2-425C-A600-53B1CC5C367A}"/>
    <cellStyle name="Input 33 3 3 2" xfId="15430" xr:uid="{49619298-A958-4BC1-BEB8-EFA05B282338}"/>
    <cellStyle name="Input 33 3 3 3" xfId="16474" xr:uid="{44E91BC5-6A74-4361-8476-B1F585F5EDD0}"/>
    <cellStyle name="Input 33 3 3 4" xfId="17440" xr:uid="{9F33B6F5-9A75-4E62-A5E6-8EABB5B9BAEA}"/>
    <cellStyle name="Input 33 3 3 5" xfId="21215" xr:uid="{D3A38992-EB3D-4E6A-9AC4-21C8E9B6E6D5}"/>
    <cellStyle name="Input 33 3 3 6" xfId="22422" xr:uid="{2372C27F-38BD-41F7-B21C-93095255C71B}"/>
    <cellStyle name="Input 33 3 3 7" xfId="23416" xr:uid="{3A068435-4818-428F-B1FF-0E653B60013B}"/>
    <cellStyle name="Input 33 3 4" xfId="14502" xr:uid="{4B22C049-4947-4FA2-98A2-77A9995E9B8C}"/>
    <cellStyle name="Input 33 3 5" xfId="13904" xr:uid="{809A27FB-0F17-4CB4-9158-28100DEC4256}"/>
    <cellStyle name="Input 33 3 6" xfId="15030" xr:uid="{4F5D965C-D709-4C67-ACF9-495D3C35B8FF}"/>
    <cellStyle name="Input 33 3 7" xfId="20301" xr:uid="{3DEB679F-B8DD-4AFA-931B-6A54E0470F34}"/>
    <cellStyle name="Input 33 3 8" xfId="20528" xr:uid="{B45A948A-90C3-42A3-8539-464E9A26CCC2}"/>
    <cellStyle name="Input 33 3 9" xfId="20166" xr:uid="{FBC29CB8-4438-4A6A-9E0E-4488D7F60ECC}"/>
    <cellStyle name="Input 33 4" xfId="11948" xr:uid="{602F7B1A-155F-46DC-9465-99AEC264A083}"/>
    <cellStyle name="Input 33 4 2" xfId="15633" xr:uid="{17BA0964-7026-4F26-9781-B4319AC243C8}"/>
    <cellStyle name="Input 33 4 3" xfId="16671" xr:uid="{ED51E5F9-3986-443B-8ECB-237F1CC4279A}"/>
    <cellStyle name="Input 33 4 4" xfId="17638" xr:uid="{31394566-8E3D-4CA8-AB25-AB025A9F42D7}"/>
    <cellStyle name="Input 33 4 5" xfId="21412" xr:uid="{98B58E8A-CDA4-45E5-A46F-803DC51C58C3}"/>
    <cellStyle name="Input 33 4 6" xfId="22603" xr:uid="{EC4FE6D4-8DC5-4B87-8EA6-951D170784FE}"/>
    <cellStyle name="Input 33 4 7" xfId="23614" xr:uid="{04639D0A-6B9A-4A79-BEEC-BB6737A9268A}"/>
    <cellStyle name="Input 33 5" xfId="13394" xr:uid="{2C859D97-E48B-4589-9327-7C50A7E27DAD}"/>
    <cellStyle name="Input 33 6" xfId="14983" xr:uid="{36A8CD9F-D833-409D-9B9F-071FD018F94E}"/>
    <cellStyle name="Input 33 7" xfId="13531" xr:uid="{E05C66A0-B08B-44FA-9408-EC01A1CDA390}"/>
    <cellStyle name="Input 33 8" xfId="18909" xr:uid="{88D8E8E8-84E3-42BC-AADB-DCEEC8F5BFAD}"/>
    <cellStyle name="Input 33 9" xfId="20589" xr:uid="{FB8C66BA-8181-45E0-956A-AC24512E8CF5}"/>
    <cellStyle name="Input 34" xfId="2270" xr:uid="{1C89145D-CD27-4EE0-81A3-A839C01D8D36}"/>
    <cellStyle name="Input 34 10" xfId="20540" xr:uid="{CA3A2017-CF14-42FE-BC8E-F3BA28D50E4B}"/>
    <cellStyle name="Input 34 2" xfId="5176" xr:uid="{CB5C61BF-C0B0-4676-83FD-E201EC56656A}"/>
    <cellStyle name="Input 34 2 2" xfId="12212" xr:uid="{A40FEB3B-32C3-4BC6-B790-0DF66D80CA6F}"/>
    <cellStyle name="Input 34 2 2 2" xfId="15895" xr:uid="{46669B3F-82D1-4DCE-B012-A5603D5E51AE}"/>
    <cellStyle name="Input 34 2 2 3" xfId="16931" xr:uid="{3D78E4EA-4359-4183-906C-BBDE5EA25D88}"/>
    <cellStyle name="Input 34 2 2 4" xfId="17900" xr:uid="{9287E184-0EBB-438D-B32C-561F56006C6E}"/>
    <cellStyle name="Input 34 2 2 5" xfId="21672" xr:uid="{8209AEC9-9329-40C4-825F-C77CDC78A123}"/>
    <cellStyle name="Input 34 2 2 6" xfId="22847" xr:uid="{4A22DF4C-6C2B-4917-8830-85E4EF1E3259}"/>
    <cellStyle name="Input 34 2 2 7" xfId="23876" xr:uid="{A8053BD6-2E9E-4805-83E4-22DD7252FCC4}"/>
    <cellStyle name="Input 34 2 3" xfId="12352" xr:uid="{58E49CF2-1BAD-48BC-9D2F-C93E45845F7F}"/>
    <cellStyle name="Input 34 2 3 2" xfId="16035" xr:uid="{6DD2586D-8690-4235-916A-7E1FA353257B}"/>
    <cellStyle name="Input 34 2 3 3" xfId="17069" xr:uid="{AA792851-AF0B-4691-BA76-B9B592AAB51A}"/>
    <cellStyle name="Input 34 2 3 4" xfId="18040" xr:uid="{7405A3F9-6499-48A9-9DA0-636AB508C35E}"/>
    <cellStyle name="Input 34 2 3 5" xfId="21811" xr:uid="{7F13E735-5697-41E8-BEDF-82A3EFFB3C59}"/>
    <cellStyle name="Input 34 2 3 6" xfId="22980" xr:uid="{6272A263-BECA-4BF7-AE4A-5BB1017E9304}"/>
    <cellStyle name="Input 34 2 3 7" xfId="24016" xr:uid="{430A2C38-D8A5-4070-B84D-5E281CE28EB7}"/>
    <cellStyle name="Input 34 2 4" xfId="14074" xr:uid="{DCFAE782-680F-4F79-AB84-B64D1D8B4A12}"/>
    <cellStyle name="Input 34 2 5" xfId="14868" xr:uid="{91C2D4BF-CFD3-4F17-8A3A-0D9CACEFE830}"/>
    <cellStyle name="Input 34 2 6" xfId="14116" xr:uid="{DD27C3E6-AA71-4C33-A1C0-D385F4CAB381}"/>
    <cellStyle name="Input 34 2 7" xfId="19737" xr:uid="{85ECBF4E-3786-4A26-9215-8AB21CBC9A53}"/>
    <cellStyle name="Input 34 2 8" xfId="20736" xr:uid="{8DA0A77A-D58C-40B1-B3AB-0CA481628F80}"/>
    <cellStyle name="Input 34 2 9" xfId="20504" xr:uid="{C88B7E96-8F37-4808-892B-2B01F3B172A8}"/>
    <cellStyle name="Input 34 3" xfId="7174" xr:uid="{8613C342-C15E-4615-A933-47793ADB18AE}"/>
    <cellStyle name="Input 34 3 2" xfId="12368" xr:uid="{22149ABF-F423-4DDB-B3EC-4C530386F53F}"/>
    <cellStyle name="Input 34 3 2 2" xfId="16051" xr:uid="{346463FD-BD24-4F38-8D13-F93033E3E58A}"/>
    <cellStyle name="Input 34 3 2 3" xfId="17085" xr:uid="{D8E43F5E-8720-4DC9-B7CF-BD11A8B2D623}"/>
    <cellStyle name="Input 34 3 2 4" xfId="18056" xr:uid="{18E94CED-D34D-4DB4-BBF6-95D5DD56D5F7}"/>
    <cellStyle name="Input 34 3 2 5" xfId="21827" xr:uid="{22B5187E-337E-46A1-A012-89AD65919A58}"/>
    <cellStyle name="Input 34 3 2 6" xfId="22996" xr:uid="{6043F296-19EB-4AAE-85E0-9CF7A0EED45E}"/>
    <cellStyle name="Input 34 3 2 7" xfId="24032" xr:uid="{9288944B-A4EE-4645-A75D-CE1287221672}"/>
    <cellStyle name="Input 34 3 3" xfId="11742" xr:uid="{C8CCFC01-5013-4A4E-B550-8F5DBA2D4F58}"/>
    <cellStyle name="Input 34 3 3 2" xfId="15432" xr:uid="{CDE894E2-09E4-4EFB-9347-40350568B8A5}"/>
    <cellStyle name="Input 34 3 3 3" xfId="16476" xr:uid="{3598968B-51FA-4B6A-BE81-E277F7FF748E}"/>
    <cellStyle name="Input 34 3 3 4" xfId="17442" xr:uid="{1FAD2BA0-5014-488C-9E58-D8118D44A9CD}"/>
    <cellStyle name="Input 34 3 3 5" xfId="21217" xr:uid="{3F5DC212-BF9F-42FB-B69B-07FC1218B1D1}"/>
    <cellStyle name="Input 34 3 3 6" xfId="22424" xr:uid="{8655DC20-FE29-4337-8054-B22AB7E8BDB5}"/>
    <cellStyle name="Input 34 3 3 7" xfId="23418" xr:uid="{B73B2772-3CA7-45D1-8B99-E15649D6D9C5}"/>
    <cellStyle name="Input 34 3 4" xfId="14504" xr:uid="{C9D5A3FB-7C01-46BB-862A-3B99E1D3FABC}"/>
    <cellStyle name="Input 34 3 5" xfId="15363" xr:uid="{48827EB6-199F-4045-A0F4-BE563E52F357}"/>
    <cellStyle name="Input 34 3 6" xfId="13898" xr:uid="{73C08ACA-7562-4A3E-846E-68FB888DC947}"/>
    <cellStyle name="Input 34 3 7" xfId="20303" xr:uid="{E0497E31-820F-40D9-B5D3-073CE9CFEA13}"/>
    <cellStyle name="Input 34 3 8" xfId="19768" xr:uid="{3DB6BBF5-9E7E-41BA-B4BC-0801AB4E2743}"/>
    <cellStyle name="Input 34 3 9" xfId="19077" xr:uid="{491CC14B-060B-423D-86E5-D613AE9E289F}"/>
    <cellStyle name="Input 34 4" xfId="11950" xr:uid="{0C9893E0-A789-4399-914D-614DE5CD2BF6}"/>
    <cellStyle name="Input 34 4 2" xfId="15635" xr:uid="{85D40BD0-29BA-42C1-8128-A4F35E33DE63}"/>
    <cellStyle name="Input 34 4 3" xfId="16673" xr:uid="{E4E687C0-AFA6-4BED-987D-103258D5D282}"/>
    <cellStyle name="Input 34 4 4" xfId="17640" xr:uid="{42C0834D-85CE-41D3-9712-BEA8A9FBA436}"/>
    <cellStyle name="Input 34 4 5" xfId="21414" xr:uid="{D3172CAE-C7ED-4979-B936-7F4E878DA975}"/>
    <cellStyle name="Input 34 4 6" xfId="22605" xr:uid="{C4FCAC70-3636-4C32-8520-8A341B35A24D}"/>
    <cellStyle name="Input 34 4 7" xfId="23616" xr:uid="{37656232-C9C4-4807-93A3-A4333797D6DD}"/>
    <cellStyle name="Input 34 5" xfId="13396" xr:uid="{F40E0EC3-FF65-4775-869E-E59BF152162E}"/>
    <cellStyle name="Input 34 6" xfId="14477" xr:uid="{35C7E659-A437-49D5-B28B-FE5F0D70084D}"/>
    <cellStyle name="Input 34 7" xfId="15255" xr:uid="{43330AEF-A7E0-49EF-8961-9FD0BA5261FA}"/>
    <cellStyle name="Input 34 8" xfId="18911" xr:uid="{FDFCA5A0-5B73-4891-A638-5F59C09F4D81}"/>
    <cellStyle name="Input 34 9" xfId="19913" xr:uid="{4CED7020-0CD3-4794-A0AD-50E4C0B47FB7}"/>
    <cellStyle name="Input 35" xfId="2379" xr:uid="{26C07F5E-D792-4C03-BEC6-2A8FDDC08B7C}"/>
    <cellStyle name="Input 35 10" xfId="22378" xr:uid="{7C9132E7-74F2-4D5B-B8AE-5CCE815828F6}"/>
    <cellStyle name="Input 35 2" xfId="5276" xr:uid="{59C5B3C5-7B55-4C8A-B8E6-AEB8D29714C2}"/>
    <cellStyle name="Input 35 2 2" xfId="12220" xr:uid="{1658EDEE-B392-43CE-9635-86ED34CA4326}"/>
    <cellStyle name="Input 35 2 2 2" xfId="15903" xr:uid="{932ECE4E-C177-4AEA-9B1E-F968A1244B6C}"/>
    <cellStyle name="Input 35 2 2 3" xfId="16938" xr:uid="{7F673528-5342-40C5-AE3A-7861254AF231}"/>
    <cellStyle name="Input 35 2 2 4" xfId="17908" xr:uid="{11908DB5-499B-4F0E-BB08-40EC348E25AD}"/>
    <cellStyle name="Input 35 2 2 5" xfId="21679" xr:uid="{E1B985C9-6ED1-4673-B7A3-75170EC28EAB}"/>
    <cellStyle name="Input 35 2 2 6" xfId="22854" xr:uid="{EBE8BFE6-E74C-45FA-B9CF-49F178759C7C}"/>
    <cellStyle name="Input 35 2 2 7" xfId="23884" xr:uid="{5EE035D8-9B58-4A64-90D5-E12424D766D5}"/>
    <cellStyle name="Input 35 2 3" xfId="12350" xr:uid="{E644A880-5B60-4D57-B063-1F465D0387B4}"/>
    <cellStyle name="Input 35 2 3 2" xfId="16033" xr:uid="{F19418A1-AEA9-4331-B82D-074282D92A9D}"/>
    <cellStyle name="Input 35 2 3 3" xfId="17067" xr:uid="{88C7DFDA-180A-4F2F-BA41-B8F8EC0ECA44}"/>
    <cellStyle name="Input 35 2 3 4" xfId="18038" xr:uid="{DBCFBB62-8276-4D38-B05C-47601784BEFC}"/>
    <cellStyle name="Input 35 2 3 5" xfId="21809" xr:uid="{922543A9-9DE5-42C5-B11B-0DFF09A334E7}"/>
    <cellStyle name="Input 35 2 3 6" xfId="22978" xr:uid="{5B037678-4805-4E31-A893-DA7963619398}"/>
    <cellStyle name="Input 35 2 3 7" xfId="24014" xr:uid="{7F985CFF-DDFB-419D-BE27-6367EC9B44E4}"/>
    <cellStyle name="Input 35 2 4" xfId="14094" xr:uid="{3405AFDC-402A-47CF-AF0B-509C7F64B581}"/>
    <cellStyle name="Input 35 2 5" xfId="13910" xr:uid="{EC4B29B5-7F45-4DF7-9978-A445A52F99AF}"/>
    <cellStyle name="Input 35 2 6" xfId="13485" xr:uid="{9BD17C26-FA6F-4D93-8711-4BB1C1C321E9}"/>
    <cellStyle name="Input 35 2 7" xfId="19759" xr:uid="{209D9A9D-F52F-4193-B766-CF33FE26D23F}"/>
    <cellStyle name="Input 35 2 8" xfId="20509" xr:uid="{7B91D66C-BB8D-4AEB-90AD-F935F20A2F1B}"/>
    <cellStyle name="Input 35 2 9" xfId="20230" xr:uid="{DDA4202C-1C91-445F-BA22-3060AA980D18}"/>
    <cellStyle name="Input 35 3" xfId="7177" xr:uid="{7C42E925-5576-438C-ABAE-7746D7732967}"/>
    <cellStyle name="Input 35 3 2" xfId="12370" xr:uid="{34EC531D-7D90-4199-8658-82B7F37893E3}"/>
    <cellStyle name="Input 35 3 2 2" xfId="16053" xr:uid="{0C6F5F61-4A1D-490A-B5C6-F71E5F8E3611}"/>
    <cellStyle name="Input 35 3 2 3" xfId="17087" xr:uid="{5F635CFF-3536-43F3-A517-05E7E570B270}"/>
    <cellStyle name="Input 35 3 2 4" xfId="18058" xr:uid="{D37A7F52-F6DE-4A8E-8E1A-E9F9A1AEF188}"/>
    <cellStyle name="Input 35 3 2 5" xfId="21829" xr:uid="{39444D70-1BE6-471E-A9A4-36311C5F75C4}"/>
    <cellStyle name="Input 35 3 2 6" xfId="22998" xr:uid="{6057F3FD-3071-4A8F-8CFF-7D6CDCD6D51C}"/>
    <cellStyle name="Input 35 3 2 7" xfId="24034" xr:uid="{66F85197-C692-447C-87A7-E43DEA0A236C}"/>
    <cellStyle name="Input 35 3 3" xfId="11745" xr:uid="{5D5C7CF1-7828-4A3D-8572-0A205E1ACD3A}"/>
    <cellStyle name="Input 35 3 3 2" xfId="15434" xr:uid="{443F38D4-883F-4A82-9C4B-3C7F58035397}"/>
    <cellStyle name="Input 35 3 3 3" xfId="16478" xr:uid="{C407CB15-700E-4C58-8EC5-59BA0B9D8DF9}"/>
    <cellStyle name="Input 35 3 3 4" xfId="17444" xr:uid="{50A4165C-33D1-4BAD-BAEA-94CDB9C5FE43}"/>
    <cellStyle name="Input 35 3 3 5" xfId="21219" xr:uid="{005089AF-848D-4FC7-97FE-944291CE0F1E}"/>
    <cellStyle name="Input 35 3 3 6" xfId="22426" xr:uid="{83494DD0-F7ED-4D27-BF98-9DC673F97515}"/>
    <cellStyle name="Input 35 3 3 7" xfId="23420" xr:uid="{732A71AD-155C-4AE3-AEE9-1AA4856EC914}"/>
    <cellStyle name="Input 35 3 4" xfId="14506" xr:uid="{5D0D2B06-5FCF-403F-B365-379772654E8E}"/>
    <cellStyle name="Input 35 3 5" xfId="13225" xr:uid="{8CCB89E7-CA4B-437B-96F9-16433E429305}"/>
    <cellStyle name="Input 35 3 6" xfId="15026" xr:uid="{97251AFB-82EC-47E1-9B21-B1C2EC6E2695}"/>
    <cellStyle name="Input 35 3 7" xfId="20305" xr:uid="{0AFE3036-BCF4-4802-8624-0EBBC036F147}"/>
    <cellStyle name="Input 35 3 8" xfId="20895" xr:uid="{5F4BECB5-9757-4F74-A168-7423A445F41C}"/>
    <cellStyle name="Input 35 3 9" xfId="21980" xr:uid="{0FF993F0-A6C3-4F3B-A386-327000AD583A}"/>
    <cellStyle name="Input 35 4" xfId="11954" xr:uid="{10021DBD-16C5-4CB6-A718-AE43DAAE9EC9}"/>
    <cellStyle name="Input 35 4 2" xfId="15639" xr:uid="{A44F3881-45A3-4B16-B66D-69C26F18F774}"/>
    <cellStyle name="Input 35 4 3" xfId="16676" xr:uid="{DB056D41-C1B9-4A87-8546-71DAF9486D71}"/>
    <cellStyle name="Input 35 4 4" xfId="17644" xr:uid="{318D04C8-2C6A-46D9-870B-C8F627A0AB42}"/>
    <cellStyle name="Input 35 4 5" xfId="21417" xr:uid="{3B0C95D0-0FA1-40D6-A03D-253692215F9D}"/>
    <cellStyle name="Input 35 4 6" xfId="22608" xr:uid="{1E9BB967-A477-422C-B7F7-8173136EE078}"/>
    <cellStyle name="Input 35 4 7" xfId="23620" xr:uid="{6ECBE7F4-0D8C-4974-8C33-028C3CE0ED9C}"/>
    <cellStyle name="Input 35 5" xfId="13415" xr:uid="{64CB1B6B-FA85-49B4-A371-F3A0E487C9BC}"/>
    <cellStyle name="Input 35 6" xfId="16374" xr:uid="{920E4A58-1522-473D-99B6-06C7CE6F0A96}"/>
    <cellStyle name="Input 35 7" xfId="13241" xr:uid="{B07ED0CF-F914-4AEA-B879-3F41B7E5B441}"/>
    <cellStyle name="Input 35 8" xfId="18929" xr:uid="{3484DC3C-FC3C-4965-9E68-732DDFA2DE43}"/>
    <cellStyle name="Input 35 9" xfId="19986" xr:uid="{61E969BA-D293-4AFE-87D2-C3F0DFC5654F}"/>
    <cellStyle name="Input 36" xfId="2482" xr:uid="{81AA8C70-15F7-4B3C-967B-A6EE7FC4ED9D}"/>
    <cellStyle name="Input 36 10" xfId="19575" xr:uid="{9D5275FB-66D3-4C37-ACE8-144804EC0487}"/>
    <cellStyle name="Input 36 2" xfId="5367" xr:uid="{137C3049-594B-462A-A732-3D149FA4DF14}"/>
    <cellStyle name="Input 36 2 2" xfId="12225" xr:uid="{5515D1EF-D68D-441D-979C-D0E0B6D2B543}"/>
    <cellStyle name="Input 36 2 2 2" xfId="15908" xr:uid="{E97AA11A-8399-41DB-BB65-8D3E68BB01A1}"/>
    <cellStyle name="Input 36 2 2 3" xfId="16943" xr:uid="{C07196E3-C8D6-469A-85C3-9A298F771CC7}"/>
    <cellStyle name="Input 36 2 2 4" xfId="17913" xr:uid="{A6BB7447-F32C-4D4B-8A67-B1B9CDD2C595}"/>
    <cellStyle name="Input 36 2 2 5" xfId="21684" xr:uid="{7E0B173B-568F-4E7A-B6C5-2CE03F0832CA}"/>
    <cellStyle name="Input 36 2 2 6" xfId="22859" xr:uid="{C69C571C-CF46-496D-A605-EBAF8AD80AB9}"/>
    <cellStyle name="Input 36 2 2 7" xfId="23889" xr:uid="{8D476E85-E451-468C-84D7-778272B9FFD0}"/>
    <cellStyle name="Input 36 2 3" xfId="12351" xr:uid="{9D6B619D-C00B-4306-8688-98E3A49A38F9}"/>
    <cellStyle name="Input 36 2 3 2" xfId="16034" xr:uid="{307A48AB-3DFB-4045-8B27-76B8AE337810}"/>
    <cellStyle name="Input 36 2 3 3" xfId="17068" xr:uid="{79C347FA-4B86-4A03-9594-E0362C73C66B}"/>
    <cellStyle name="Input 36 2 3 4" xfId="18039" xr:uid="{D3366906-C67C-4A54-87FF-8589A8CA2327}"/>
    <cellStyle name="Input 36 2 3 5" xfId="21810" xr:uid="{A4F07716-ADC9-43F1-BF90-54E504BA96E9}"/>
    <cellStyle name="Input 36 2 3 6" xfId="22979" xr:uid="{6269EF43-2E01-486E-A13E-F011A7FF576C}"/>
    <cellStyle name="Input 36 2 3 7" xfId="24015" xr:uid="{2F6E00B5-D05D-426F-9C34-4F44348E2FA7}"/>
    <cellStyle name="Input 36 2 4" xfId="14104" xr:uid="{B3D00BB7-CD46-4868-9DD0-EC5FEC6AD93C}"/>
    <cellStyle name="Input 36 2 5" xfId="14158" xr:uid="{DD09949E-69BF-4857-8F23-F40DDAA884AE}"/>
    <cellStyle name="Input 36 2 6" xfId="14139" xr:uid="{D627014F-7EA9-4D7C-BD44-A32B9217995F}"/>
    <cellStyle name="Input 36 2 7" xfId="19778" xr:uid="{DB452F55-C05F-4139-BFCA-304013820678}"/>
    <cellStyle name="Input 36 2 8" xfId="20533" xr:uid="{43D8C41C-136B-416A-94BF-E002D65DF4E6}"/>
    <cellStyle name="Input 36 2 9" xfId="20787" xr:uid="{3EF24375-B417-46AF-9907-3D11EA33F2C6}"/>
    <cellStyle name="Input 36 3" xfId="7180" xr:uid="{356C8A12-4509-4236-A577-A8AFA4610DDF}"/>
    <cellStyle name="Input 36 3 2" xfId="12373" xr:uid="{D0AF038E-25E4-4BBE-972D-1A666FD6DA9E}"/>
    <cellStyle name="Input 36 3 2 2" xfId="16056" xr:uid="{DD6C4C6D-9FEA-4B4D-901C-542F8339F48C}"/>
    <cellStyle name="Input 36 3 2 3" xfId="17090" xr:uid="{07F78EF5-C225-4CF4-82C1-983A08052CC4}"/>
    <cellStyle name="Input 36 3 2 4" xfId="18061" xr:uid="{40EA9C34-6FAA-4534-8079-30E1892EA31F}"/>
    <cellStyle name="Input 36 3 2 5" xfId="21832" xr:uid="{1B64BB44-FC35-4188-8EE7-5A4DABBD25F1}"/>
    <cellStyle name="Input 36 3 2 6" xfId="23001" xr:uid="{93F3D5BA-4130-4A15-AFB9-EF426ABB3536}"/>
    <cellStyle name="Input 36 3 2 7" xfId="24037" xr:uid="{1A1EA1D8-803B-478A-A7C2-327DD102B073}"/>
    <cellStyle name="Input 36 3 3" xfId="11748" xr:uid="{01214A4E-4CAC-4309-B9CA-DC3BBEA73AAF}"/>
    <cellStyle name="Input 36 3 3 2" xfId="15437" xr:uid="{2169E265-2E88-40B6-8575-B64F18DA5C96}"/>
    <cellStyle name="Input 36 3 3 3" xfId="16481" xr:uid="{16F153F2-7705-4752-9057-A1709C239747}"/>
    <cellStyle name="Input 36 3 3 4" xfId="17447" xr:uid="{BA889C49-37A6-438C-B941-A3F42FA9937C}"/>
    <cellStyle name="Input 36 3 3 5" xfId="21222" xr:uid="{F46D0479-C78B-41FC-BFAF-62A725DBDE30}"/>
    <cellStyle name="Input 36 3 3 6" xfId="22429" xr:uid="{815D29F2-A9C7-4EA8-979D-C5FECC2053A7}"/>
    <cellStyle name="Input 36 3 3 7" xfId="23423" xr:uid="{1A82FAAB-519A-4FF1-8F9F-C74B4F7E137B}"/>
    <cellStyle name="Input 36 3 4" xfId="14509" xr:uid="{BF8AD321-6467-4590-B1D1-2C5C762B8C5C}"/>
    <cellStyle name="Input 36 3 5" xfId="14370" xr:uid="{551D48B1-DE76-44CB-9782-D4E4A6FDDE97}"/>
    <cellStyle name="Input 36 3 6" xfId="14113" xr:uid="{47475C0C-BA39-4D5B-88FB-5A51BD4CC1F6}"/>
    <cellStyle name="Input 36 3 7" xfId="20308" xr:uid="{C61B7DBF-7C66-4154-A36F-3F4841A3D8A3}"/>
    <cellStyle name="Input 36 3 8" xfId="20482" xr:uid="{0B524A40-FB89-46E7-B594-920A56F0D82F}"/>
    <cellStyle name="Input 36 3 9" xfId="19750" xr:uid="{A3A94F88-83A5-4A9C-9AF0-E27E89943450}"/>
    <cellStyle name="Input 36 4" xfId="11959" xr:uid="{AAD22E92-98E4-4824-91BC-A787430ADF97}"/>
    <cellStyle name="Input 36 4 2" xfId="15643" xr:uid="{67FB764C-D3BB-467C-9B4D-65D726353C3E}"/>
    <cellStyle name="Input 36 4 3" xfId="16680" xr:uid="{946D2D69-5922-4A3B-BF6C-C979ECF4FC76}"/>
    <cellStyle name="Input 36 4 4" xfId="17648" xr:uid="{74DC8E2A-D03F-4327-A9B1-E0728E222074}"/>
    <cellStyle name="Input 36 4 5" xfId="21421" xr:uid="{C90B75EB-69B4-451A-9292-E9EA10A06E51}"/>
    <cellStyle name="Input 36 4 6" xfId="22612" xr:uid="{4DE5A99A-5E7E-478A-8D18-45080E556EC1}"/>
    <cellStyle name="Input 36 4 7" xfId="23624" xr:uid="{5D60A8B7-2253-4400-92C3-F102C81CE981}"/>
    <cellStyle name="Input 36 5" xfId="13427" xr:uid="{BDA21A35-6CFA-40B3-8B17-E279E57A4F82}"/>
    <cellStyle name="Input 36 6" xfId="14882" xr:uid="{FBB0D662-B005-43FA-A125-5F3B5200FCA5}"/>
    <cellStyle name="Input 36 7" xfId="14375" xr:uid="{E584E4FA-6F5D-4937-9BFA-F3E5D180FECE}"/>
    <cellStyle name="Input 36 8" xfId="18950" xr:uid="{E0BE2BE1-C675-4E32-96FA-1C69DBE479B5}"/>
    <cellStyle name="Input 36 9" xfId="20882" xr:uid="{C77D9E7B-4C8F-4ACA-B66D-57EE8502D1F3}"/>
    <cellStyle name="Input 37" xfId="2485" xr:uid="{8FDE7C85-5971-4D71-8FB7-E6914A01DE78}"/>
    <cellStyle name="Input 37 10" xfId="20731" xr:uid="{41E12437-4442-42A6-A008-38DDA005AC79}"/>
    <cellStyle name="Input 37 2" xfId="5370" xr:uid="{C0D54907-4F2D-41BD-9B80-CCC5DC72518E}"/>
    <cellStyle name="Input 37 2 2" xfId="12227" xr:uid="{FA292432-F1F1-4C02-AAFE-3C230A259527}"/>
    <cellStyle name="Input 37 2 2 2" xfId="15910" xr:uid="{58509550-78C8-459C-BE49-CEDAA157A117}"/>
    <cellStyle name="Input 37 2 2 3" xfId="16945" xr:uid="{2F428F95-63AC-44EB-8C73-14FD893BDD45}"/>
    <cellStyle name="Input 37 2 2 4" xfId="17915" xr:uid="{4A01B93B-4CB7-4336-898C-46AFE86E9BFA}"/>
    <cellStyle name="Input 37 2 2 5" xfId="21686" xr:uid="{CF51E28D-F235-4773-B341-F44E124EE018}"/>
    <cellStyle name="Input 37 2 2 6" xfId="22861" xr:uid="{7F7B87CD-EA91-4A32-926D-72E6DF86A4A5}"/>
    <cellStyle name="Input 37 2 2 7" xfId="23891" xr:uid="{1DB12598-4595-494F-9830-B4ABC452EB8B}"/>
    <cellStyle name="Input 37 2 3" xfId="12154" xr:uid="{5A151AB3-4D29-4AD4-B344-D76EAB472BA0}"/>
    <cellStyle name="Input 37 2 3 2" xfId="15837" xr:uid="{0DBD2D4B-9729-4F66-A155-F0856BE4D19C}"/>
    <cellStyle name="Input 37 2 3 3" xfId="16874" xr:uid="{622A7FF3-B4D8-4C0A-A298-13EDDC25FFAF}"/>
    <cellStyle name="Input 37 2 3 4" xfId="17842" xr:uid="{AA06B435-72C8-4012-A7E0-C7B5447D4F62}"/>
    <cellStyle name="Input 37 2 3 5" xfId="21615" xr:uid="{19B93242-B6AD-4A4C-B017-36E3FE2965A8}"/>
    <cellStyle name="Input 37 2 3 6" xfId="22794" xr:uid="{69B3C248-3CB9-406C-ABDB-C5E886E00A3E}"/>
    <cellStyle name="Input 37 2 3 7" xfId="23818" xr:uid="{4CDB01AA-FA74-43D1-84D2-F1E5246B80A6}"/>
    <cellStyle name="Input 37 2 4" xfId="14106" xr:uid="{A2B39B69-9F7C-429F-91C4-392600ACE3EB}"/>
    <cellStyle name="Input 37 2 5" xfId="15163" xr:uid="{5470E98D-6CD5-484E-BA83-C24FE30F6F17}"/>
    <cellStyle name="Input 37 2 6" xfId="14064" xr:uid="{783ED5C8-1040-4505-9AA8-A1BD6ACAFD13}"/>
    <cellStyle name="Input 37 2 7" xfId="19780" xr:uid="{926154D8-B6D7-4544-86FB-3EB62CD0FFE6}"/>
    <cellStyle name="Input 37 2 8" xfId="18946" xr:uid="{7E056236-3ED8-4B20-9407-8A31F5576F1A}"/>
    <cellStyle name="Input 37 2 9" xfId="23351" xr:uid="{DBF8D5CE-6ACB-4DB6-A7B0-65081756D729}"/>
    <cellStyle name="Input 37 3" xfId="7182" xr:uid="{F2F7D4FA-CDE3-475C-B345-22E076A68923}"/>
    <cellStyle name="Input 37 3 2" xfId="12375" xr:uid="{1B479D13-C646-431E-A91B-CEAEAAA582DF}"/>
    <cellStyle name="Input 37 3 2 2" xfId="16058" xr:uid="{16C5D413-13CB-412C-B053-3FCE490E3A54}"/>
    <cellStyle name="Input 37 3 2 3" xfId="17092" xr:uid="{145DD49A-4C7F-4EFC-B154-9C27921E51F8}"/>
    <cellStyle name="Input 37 3 2 4" xfId="18063" xr:uid="{47EC6D50-D5A4-4532-B6DA-4A1A95F0E89E}"/>
    <cellStyle name="Input 37 3 2 5" xfId="21834" xr:uid="{9FF78EFD-E698-40EA-B98E-9BB0FCC0DA3D}"/>
    <cellStyle name="Input 37 3 2 6" xfId="23003" xr:uid="{ADE9B278-6DF3-41F8-9D75-530A87AF2BB3}"/>
    <cellStyle name="Input 37 3 2 7" xfId="24039" xr:uid="{EF36A3E8-DF7B-4813-A53E-68F2E8ED3E37}"/>
    <cellStyle name="Input 37 3 3" xfId="11750" xr:uid="{2A91A8D8-7058-47A8-BAF0-5959D011B405}"/>
    <cellStyle name="Input 37 3 3 2" xfId="15439" xr:uid="{673C019D-1EDF-4F6D-B71E-1418144FAA7B}"/>
    <cellStyle name="Input 37 3 3 3" xfId="16483" xr:uid="{25A53600-F306-4D9B-8470-10C0D9342768}"/>
    <cellStyle name="Input 37 3 3 4" xfId="17449" xr:uid="{FA2BBD83-E2D4-49E8-93FC-9B600B278BC5}"/>
    <cellStyle name="Input 37 3 3 5" xfId="21224" xr:uid="{35CD7563-9F06-44C5-9597-7188B8A02A46}"/>
    <cellStyle name="Input 37 3 3 6" xfId="22431" xr:uid="{405E5BE1-C794-4EFD-BD36-78161E64DEB1}"/>
    <cellStyle name="Input 37 3 3 7" xfId="23425" xr:uid="{3BDAD11E-B7C5-4EFD-968C-F44122708332}"/>
    <cellStyle name="Input 37 3 4" xfId="14511" xr:uid="{C9134C3C-BB08-466A-99F8-DF81A1DCE5A9}"/>
    <cellStyle name="Input 37 3 5" xfId="14849" xr:uid="{F2CFB8EC-41A8-40A4-8A9A-4702216E4EF0}"/>
    <cellStyle name="Input 37 3 6" xfId="16255" xr:uid="{814FD925-0C03-44AE-B369-270D1E784EBE}"/>
    <cellStyle name="Input 37 3 7" xfId="20310" xr:uid="{10089FA2-4960-4D59-A01E-74CA8789AE8E}"/>
    <cellStyle name="Input 37 3 8" xfId="19656" xr:uid="{47935945-2338-4417-A656-D49D67093D47}"/>
    <cellStyle name="Input 37 3 9" xfId="20167" xr:uid="{2CA49D35-9F51-4838-ABC9-4778A26E9C15}"/>
    <cellStyle name="Input 37 4" xfId="11961" xr:uid="{72273800-7446-4BB3-890C-8B07C67CC003}"/>
    <cellStyle name="Input 37 4 2" xfId="15645" xr:uid="{4EE45B1D-EB0A-4CAB-9B24-983F58643B78}"/>
    <cellStyle name="Input 37 4 3" xfId="16682" xr:uid="{52C42F7D-3383-4498-9FA6-DC4B26C3D107}"/>
    <cellStyle name="Input 37 4 4" xfId="17650" xr:uid="{0F5C3BEA-E844-43E1-B8BA-04F0B1C44976}"/>
    <cellStyle name="Input 37 4 5" xfId="21423" xr:uid="{97BFC085-E420-411C-98EF-6AD2E6DCBDD5}"/>
    <cellStyle name="Input 37 4 6" xfId="22614" xr:uid="{344F3395-0C0A-4DBA-B1F4-D070E3341A32}"/>
    <cellStyle name="Input 37 4 7" xfId="23626" xr:uid="{3092C60B-2B59-49CD-8E7E-66B75AEA285F}"/>
    <cellStyle name="Input 37 5" xfId="13429" xr:uid="{9C66D47C-F07A-43A1-8178-DE05DE62846C}"/>
    <cellStyle name="Input 37 6" xfId="13755" xr:uid="{26642AA0-384E-400E-AF16-4F63B1D0A2DD}"/>
    <cellStyle name="Input 37 7" xfId="13384" xr:uid="{B2385AF2-FEE5-440E-B7F7-5832B5EE1FDA}"/>
    <cellStyle name="Input 37 8" xfId="18953" xr:uid="{3D956BBA-2BD5-4AA7-BEC9-A632E712AE7B}"/>
    <cellStyle name="Input 37 9" xfId="18762" xr:uid="{275FD240-F0D1-449B-BE42-FBA641923D39}"/>
    <cellStyle name="Input 38" xfId="2481" xr:uid="{EB4C3BEA-2413-4CAA-B22F-B1437DBB0088}"/>
    <cellStyle name="Input 38 10" xfId="20774" xr:uid="{D2E86E3E-F3BC-4825-91AC-CCD44C4F2BBF}"/>
    <cellStyle name="Input 38 2" xfId="5366" xr:uid="{61781994-6B1A-4964-91A7-2C7F6F0A1E5C}"/>
    <cellStyle name="Input 38 2 2" xfId="12224" xr:uid="{9AFD2024-4A14-4A46-B226-D65BAE04BA80}"/>
    <cellStyle name="Input 38 2 2 2" xfId="15907" xr:uid="{7C6A6C06-38AA-496E-8806-A159F674AF93}"/>
    <cellStyle name="Input 38 2 2 3" xfId="16942" xr:uid="{C1C1EA98-3CBC-4501-BF2F-017C3D062B64}"/>
    <cellStyle name="Input 38 2 2 4" xfId="17912" xr:uid="{006476CB-4650-4DAF-9391-CA92DA0DF4A8}"/>
    <cellStyle name="Input 38 2 2 5" xfId="21683" xr:uid="{F29044EC-E598-47D4-A1DA-B0CD05955F8B}"/>
    <cellStyle name="Input 38 2 2 6" xfId="22858" xr:uid="{54D258A5-6C39-4319-8DB9-8FD2881F9EB9}"/>
    <cellStyle name="Input 38 2 2 7" xfId="23888" xr:uid="{8E3F6874-8195-49BA-B735-DE4042C4F4E1}"/>
    <cellStyle name="Input 38 2 3" xfId="12133" xr:uid="{D4634163-867B-46DA-8BD1-C3ED45ABDD55}"/>
    <cellStyle name="Input 38 2 3 2" xfId="15816" xr:uid="{5D86E058-63A9-4BEE-920A-B561112C947A}"/>
    <cellStyle name="Input 38 2 3 3" xfId="16853" xr:uid="{1AE5AA7B-B3AD-4CB2-9C20-40CC74DD9CFC}"/>
    <cellStyle name="Input 38 2 3 4" xfId="17821" xr:uid="{10AA89FB-4339-42DA-9337-093BD1B9C00A}"/>
    <cellStyle name="Input 38 2 3 5" xfId="21594" xr:uid="{B26CC4F8-842F-4124-92EE-B76BAE9EBBCE}"/>
    <cellStyle name="Input 38 2 3 6" xfId="22774" xr:uid="{51E09920-2D90-42AE-B639-DCEFD7CA4D9D}"/>
    <cellStyle name="Input 38 2 3 7" xfId="23797" xr:uid="{A1B144ED-BB52-4DF6-8110-4692D3FB0104}"/>
    <cellStyle name="Input 38 2 4" xfId="14103" xr:uid="{9FD56F2A-F8FB-4AD5-965B-B923E693CAEC}"/>
    <cellStyle name="Input 38 2 5" xfId="15192" xr:uid="{79F9948C-27EE-4478-A869-456766060773}"/>
    <cellStyle name="Input 38 2 6" xfId="15292" xr:uid="{0D14DA9A-E678-4669-99BC-CB25F294A4BD}"/>
    <cellStyle name="Input 38 2 7" xfId="19777" xr:uid="{A8DAAA9D-D8AD-4865-92ED-809A68566C4C}"/>
    <cellStyle name="Input 38 2 8" xfId="19007" xr:uid="{59B25561-DDDC-4F5C-B9B6-A7CDFB6147EB}"/>
    <cellStyle name="Input 38 2 9" xfId="20478" xr:uid="{5BA4410A-D461-4C03-851B-DB2E4CB4ADCB}"/>
    <cellStyle name="Input 38 3" xfId="7179" xr:uid="{E36E5D86-27F2-4A86-86E5-1FAAC2B6AB4B}"/>
    <cellStyle name="Input 38 3 2" xfId="12372" xr:uid="{D335D9B5-AE4E-4B0A-BB4C-EFCFD7A076D8}"/>
    <cellStyle name="Input 38 3 2 2" xfId="16055" xr:uid="{8F19BAE0-2F5D-4B8B-8BFC-3994F1B4C03C}"/>
    <cellStyle name="Input 38 3 2 3" xfId="17089" xr:uid="{8CC4430A-F93F-4229-9084-E1117C668B1A}"/>
    <cellStyle name="Input 38 3 2 4" xfId="18060" xr:uid="{CBE34F48-DD2A-4FA0-B2FC-12E40D4B809D}"/>
    <cellStyle name="Input 38 3 2 5" xfId="21831" xr:uid="{91C3A3D3-1608-4214-8068-E6D974B6D864}"/>
    <cellStyle name="Input 38 3 2 6" xfId="23000" xr:uid="{965A963C-8A91-4452-8AE9-C79401EE281D}"/>
    <cellStyle name="Input 38 3 2 7" xfId="24036" xr:uid="{4323E2F5-614F-43B4-8BE9-0C13268F91B3}"/>
    <cellStyle name="Input 38 3 3" xfId="11747" xr:uid="{163854A0-8A06-4C4B-BA56-F01128076E0B}"/>
    <cellStyle name="Input 38 3 3 2" xfId="15436" xr:uid="{212B4422-4378-473A-8B42-5B0A33FFC761}"/>
    <cellStyle name="Input 38 3 3 3" xfId="16480" xr:uid="{4FE1F101-F83C-4DA2-AB16-6A03DD1486EC}"/>
    <cellStyle name="Input 38 3 3 4" xfId="17446" xr:uid="{A1F370A8-F6DD-4B7D-B5FA-106F5DA0505D}"/>
    <cellStyle name="Input 38 3 3 5" xfId="21221" xr:uid="{3CAE8C6B-CAD0-44DD-9B7C-174CD5956E5A}"/>
    <cellStyle name="Input 38 3 3 6" xfId="22428" xr:uid="{1FCF1724-A49E-4876-8884-49B4B4DD77CE}"/>
    <cellStyle name="Input 38 3 3 7" xfId="23422" xr:uid="{C267E4AE-6B48-4140-BE83-60FD6DC637C0}"/>
    <cellStyle name="Input 38 3 4" xfId="14508" xr:uid="{C917D81B-911B-4384-8E13-C2F23642B347}"/>
    <cellStyle name="Input 38 3 5" xfId="15299" xr:uid="{F21D079C-15D5-4E1D-BBDD-303DAED697DD}"/>
    <cellStyle name="Input 38 3 6" xfId="14926" xr:uid="{04784D01-9DDF-496D-8087-5C18A5B8EF47}"/>
    <cellStyle name="Input 38 3 7" xfId="20307" xr:uid="{E4794EBE-8CFC-4858-9C73-C2DC3F964BCC}"/>
    <cellStyle name="Input 38 3 8" xfId="18898" xr:uid="{5855F606-1C25-4BEE-B0C3-339FDFDF9365}"/>
    <cellStyle name="Input 38 3 9" xfId="23193" xr:uid="{4A26B83B-92D6-462D-9218-F5512333F3B2}"/>
    <cellStyle name="Input 38 4" xfId="11958" xr:uid="{9DC87830-706D-4F1A-8B61-36B3A342F805}"/>
    <cellStyle name="Input 38 4 2" xfId="15642" xr:uid="{1D701D78-230A-4C6A-9E46-0778225CC164}"/>
    <cellStyle name="Input 38 4 3" xfId="16679" xr:uid="{9C8B5D24-F41F-4621-B6ED-B9472A2ED49E}"/>
    <cellStyle name="Input 38 4 4" xfId="17647" xr:uid="{6951093D-9D57-4DF3-985F-2DABF8DD36CD}"/>
    <cellStyle name="Input 38 4 5" xfId="21420" xr:uid="{03254A00-B899-41E1-991F-A87F9F968311}"/>
    <cellStyle name="Input 38 4 6" xfId="22611" xr:uid="{1522A903-DB77-4FBE-A91D-B77AA678428D}"/>
    <cellStyle name="Input 38 4 7" xfId="23623" xr:uid="{FDF52B45-D231-4D6D-A4F2-E1629D2E931B}"/>
    <cellStyle name="Input 38 5" xfId="13426" xr:uid="{C973F009-9292-4FF4-98A3-2589CDAEE8F0}"/>
    <cellStyle name="Input 38 6" xfId="13826" xr:uid="{6FFED4C6-286F-4615-A2F1-AA0A8348ECF2}"/>
    <cellStyle name="Input 38 7" xfId="15208" xr:uid="{8CF77E9A-737E-424C-9CAD-CB111314C96D}"/>
    <cellStyle name="Input 38 8" xfId="18949" xr:uid="{9BA042B3-2D04-4E8C-902E-1554C6126914}"/>
    <cellStyle name="Input 38 9" xfId="20492" xr:uid="{CB98B6EB-4528-4275-9260-36E700B01AB5}"/>
    <cellStyle name="Input 39" xfId="2483" xr:uid="{3FB096EC-169A-4EB0-9CF2-018403A0E828}"/>
    <cellStyle name="Input 39 10" xfId="20233" xr:uid="{DB530CA6-7CFB-4797-A490-5B61ABDC8CCD}"/>
    <cellStyle name="Input 39 2" xfId="5368" xr:uid="{41BB5302-74D8-46B7-8D81-329DCA53C7D4}"/>
    <cellStyle name="Input 39 2 2" xfId="12226" xr:uid="{55634767-7A7A-4132-AFA2-9F6E5A256951}"/>
    <cellStyle name="Input 39 2 2 2" xfId="15909" xr:uid="{699B9C9E-E497-4DDA-9504-796B61BA0A68}"/>
    <cellStyle name="Input 39 2 2 3" xfId="16944" xr:uid="{6F7AA047-0988-4103-90E9-B983798E7CE6}"/>
    <cellStyle name="Input 39 2 2 4" xfId="17914" xr:uid="{CD3981B0-C557-4C91-BEEB-F6F1BD4C9D6B}"/>
    <cellStyle name="Input 39 2 2 5" xfId="21685" xr:uid="{187576DD-C8A2-4384-B527-1E8C088BA909}"/>
    <cellStyle name="Input 39 2 2 6" xfId="22860" xr:uid="{C58A9A8C-FF3D-44B1-B94C-100D869DB261}"/>
    <cellStyle name="Input 39 2 2 7" xfId="23890" xr:uid="{8936385E-CBC8-420E-BA2F-93DB8711C32D}"/>
    <cellStyle name="Input 39 2 3" xfId="12127" xr:uid="{1A225D96-9E16-472A-9ED1-BA80FCF0071B}"/>
    <cellStyle name="Input 39 2 3 2" xfId="15810" xr:uid="{94D78E86-F7F3-4886-A701-F6AE90198424}"/>
    <cellStyle name="Input 39 2 3 3" xfId="16847" xr:uid="{D6FAC116-B009-4415-B2C6-140A3D1A8747}"/>
    <cellStyle name="Input 39 2 3 4" xfId="17815" xr:uid="{29CAF960-38FF-4E45-BCF6-C830F2C18E6B}"/>
    <cellStyle name="Input 39 2 3 5" xfId="21588" xr:uid="{07EB5AA3-148E-4558-BC98-134FDEE1ED13}"/>
    <cellStyle name="Input 39 2 3 6" xfId="22768" xr:uid="{95C8C2E3-87A2-4851-800A-08E38E9382C9}"/>
    <cellStyle name="Input 39 2 3 7" xfId="23791" xr:uid="{53E1D3E0-09B5-4A3A-90C5-DE857E7FB17E}"/>
    <cellStyle name="Input 39 2 4" xfId="14105" xr:uid="{5CEB0098-45FD-4434-A54B-181127BFC005}"/>
    <cellStyle name="Input 39 2 5" xfId="13498" xr:uid="{807EA246-B2FE-4F7C-B844-21681FC7BE75}"/>
    <cellStyle name="Input 39 2 6" xfId="14309" xr:uid="{ED64A2C4-4B0F-4F63-90EB-51C9980AF2BD}"/>
    <cellStyle name="Input 39 2 7" xfId="19779" xr:uid="{A4467BE5-8FEC-4142-BEE5-7B6B52EF1B99}"/>
    <cellStyle name="Input 39 2 8" xfId="20932" xr:uid="{37AC9368-A75F-480D-9909-A310CFACEDF1}"/>
    <cellStyle name="Input 39 2 9" xfId="21201" xr:uid="{4E165193-6BD6-4998-948A-75619A5D621B}"/>
    <cellStyle name="Input 39 3" xfId="7181" xr:uid="{F9C29E0F-53EE-44F8-A113-F9AB7AB906CA}"/>
    <cellStyle name="Input 39 3 2" xfId="12374" xr:uid="{A2772F51-A8C5-49DC-B59F-457A4ACABCAC}"/>
    <cellStyle name="Input 39 3 2 2" xfId="16057" xr:uid="{0B1FB7FD-B9DB-4EB0-9E30-2247B275A98B}"/>
    <cellStyle name="Input 39 3 2 3" xfId="17091" xr:uid="{01E2E856-158A-417A-8503-38A2EB23ACA7}"/>
    <cellStyle name="Input 39 3 2 4" xfId="18062" xr:uid="{9D3B22FF-EBDA-4C62-93AE-F1EEE3D9CBE2}"/>
    <cellStyle name="Input 39 3 2 5" xfId="21833" xr:uid="{8A650A53-9B2A-4E4C-B1EA-BBDCAED3FE04}"/>
    <cellStyle name="Input 39 3 2 6" xfId="23002" xr:uid="{E177F233-9DE5-408D-947F-4F0CB890983C}"/>
    <cellStyle name="Input 39 3 2 7" xfId="24038" xr:uid="{717F9B38-A4AD-4B82-B832-254965E0A223}"/>
    <cellStyle name="Input 39 3 3" xfId="11749" xr:uid="{F29611A1-0309-4AD3-89D0-FC6D5A1CD757}"/>
    <cellStyle name="Input 39 3 3 2" xfId="15438" xr:uid="{069C810E-D7E5-4577-86FA-06BBFDEE8CD3}"/>
    <cellStyle name="Input 39 3 3 3" xfId="16482" xr:uid="{1E6EEB7D-D08F-4BD9-8084-BC2347EEADC2}"/>
    <cellStyle name="Input 39 3 3 4" xfId="17448" xr:uid="{387F01BA-4855-49CD-8E2D-1A208C411C83}"/>
    <cellStyle name="Input 39 3 3 5" xfId="21223" xr:uid="{D9BFA358-395B-4430-98AC-05C5FA14B16A}"/>
    <cellStyle name="Input 39 3 3 6" xfId="22430" xr:uid="{D74AA0D9-2419-481E-8424-46FAFCFE2743}"/>
    <cellStyle name="Input 39 3 3 7" xfId="23424" xr:uid="{D1D958DD-809F-4F78-AEBD-8E361B5B2EF6}"/>
    <cellStyle name="Input 39 3 4" xfId="14510" xr:uid="{C3B16C8F-67EF-4947-83C8-2A66132E6B58}"/>
    <cellStyle name="Input 39 3 5" xfId="13745" xr:uid="{F7ED63EC-5768-4346-96D9-C537F6972F5D}"/>
    <cellStyle name="Input 39 3 6" xfId="14936" xr:uid="{DF0DD6EA-E81B-4817-88F3-89A1A6D1CF3A}"/>
    <cellStyle name="Input 39 3 7" xfId="20309" xr:uid="{E3D4B49B-BE24-485E-8E59-86ED08B0A9FA}"/>
    <cellStyle name="Input 39 3 8" xfId="20872" xr:uid="{D95FEACB-2944-4AB6-AE98-CBA82A15DB57}"/>
    <cellStyle name="Input 39 3 9" xfId="20051" xr:uid="{35B8771E-E96A-4A79-AE81-6C4FE7B4ED1E}"/>
    <cellStyle name="Input 39 4" xfId="11960" xr:uid="{6781D02E-093A-483A-918C-B3ACB69023A3}"/>
    <cellStyle name="Input 39 4 2" xfId="15644" xr:uid="{2047FB3F-54DB-4845-BCAE-D0AC6D5A234F}"/>
    <cellStyle name="Input 39 4 3" xfId="16681" xr:uid="{54AC6DA6-B952-4E91-BCD2-391234F33F45}"/>
    <cellStyle name="Input 39 4 4" xfId="17649" xr:uid="{8CDFEAA4-D6D2-437A-9233-E04416584875}"/>
    <cellStyle name="Input 39 4 5" xfId="21422" xr:uid="{8509018A-55A7-4F87-9A70-9222664C1324}"/>
    <cellStyle name="Input 39 4 6" xfId="22613" xr:uid="{59A4CEE3-18FC-4A45-A334-C6B738161510}"/>
    <cellStyle name="Input 39 4 7" xfId="23625" xr:uid="{6685BE02-3ADE-4B71-9ED3-C484B869DA35}"/>
    <cellStyle name="Input 39 5" xfId="13428" xr:uid="{C3B8DFDF-7F9F-4A43-BACB-79DA8BE4D7B9}"/>
    <cellStyle name="Input 39 6" xfId="15306" xr:uid="{8E9CB95B-D6E4-4FAD-AD4A-1F2C7D3AD562}"/>
    <cellStyle name="Input 39 7" xfId="14850" xr:uid="{03562E30-706F-4912-849F-D76C7D595223}"/>
    <cellStyle name="Input 39 8" xfId="18951" xr:uid="{134BC511-FB5B-4C5C-9348-B95D41F8DD99}"/>
    <cellStyle name="Input 39 9" xfId="19673" xr:uid="{4A2412A4-F449-4168-9932-C42906B60AB4}"/>
    <cellStyle name="Input 4" xfId="683" xr:uid="{ECDFB9BA-C336-4E40-9547-B31C08B1CE65}"/>
    <cellStyle name="Input 4 10" xfId="13153" xr:uid="{7BE1CB37-48F0-477B-85B1-46EE317ED7A7}"/>
    <cellStyle name="Input 4 10 2" xfId="18529" xr:uid="{7760DB70-B224-42FB-88DE-140226B1AD1D}"/>
    <cellStyle name="Input 4 10 3" xfId="22348" xr:uid="{A0F4ECF4-041A-4864-B6A4-9CE477AA3A74}"/>
    <cellStyle name="Input 4 10 4" xfId="23385" xr:uid="{A45CAAEF-6D00-42E8-864A-A3CF98FC9B14}"/>
    <cellStyle name="Input 4 10 5" xfId="24369" xr:uid="{6D788A62-7263-4684-9095-C3FAFC38A7C7}"/>
    <cellStyle name="Input 4 10 6" xfId="27787" xr:uid="{7F806609-3044-44AC-A1AC-C9994DF4BEAE}"/>
    <cellStyle name="Input 4 11" xfId="15157" xr:uid="{B6CCD964-B1FE-48FC-8DA8-51CBF04CFD9D}"/>
    <cellStyle name="Input 4 11 2" xfId="27682" xr:uid="{8CEA3504-A5A0-467C-A2E8-11689AE8A317}"/>
    <cellStyle name="Input 4 12" xfId="18663" xr:uid="{153CFD77-99B1-4030-B85D-04091A19D4E3}"/>
    <cellStyle name="Input 4 12 2" xfId="27885" xr:uid="{CA526D77-0AC5-41E4-A07B-6AC623C6179D}"/>
    <cellStyle name="Input 4 13" xfId="22106" xr:uid="{FF3AD2FF-F1E1-41E1-A9D1-D84805594C1C}"/>
    <cellStyle name="Input 4 13 2" xfId="27645" xr:uid="{F9BF8604-DC45-48D6-A03A-9646F700BD1B}"/>
    <cellStyle name="Input 4 14" xfId="24470" xr:uid="{A851D110-33A7-4016-BAA5-9DA7FD8BBB7A}"/>
    <cellStyle name="Input 4 14 2" xfId="27592" xr:uid="{D0110D62-474A-4355-ACEB-85B1CB135C88}"/>
    <cellStyle name="Input 4 15" xfId="24890" xr:uid="{D3A108A8-0F08-4E4A-821F-AE78D2A7225F}"/>
    <cellStyle name="Input 4 15 2" xfId="27761" xr:uid="{D5938C17-9DE3-40C0-A683-A9C4E7744A26}"/>
    <cellStyle name="Input 4 16" xfId="25149" xr:uid="{CA4F616B-0665-4F2E-A9E6-ACECB50E4C73}"/>
    <cellStyle name="Input 4 16 2" xfId="28082" xr:uid="{814F45F4-3AA7-4AE1-BE5C-6BBC8ABFD613}"/>
    <cellStyle name="Input 4 17" xfId="25284" xr:uid="{C857FC39-71D3-45F5-B107-E2C7FFB711E1}"/>
    <cellStyle name="Input 4 17 2" xfId="27638" xr:uid="{80235E02-B606-41A3-B245-CE4A8976903E}"/>
    <cellStyle name="Input 4 18" xfId="25276" xr:uid="{3D517620-1F8F-4A90-B23A-BA2843ED224F}"/>
    <cellStyle name="Input 4 18 2" xfId="27582" xr:uid="{7DA35C72-D2BF-4E6B-BAC2-D484D7FE5108}"/>
    <cellStyle name="Input 4 19" xfId="25314" xr:uid="{A9D0FC29-CE3C-4701-AF6D-C5ECA936C731}"/>
    <cellStyle name="Input 4 19 2" xfId="27689" xr:uid="{6FEC8AD2-C34C-4913-B6F6-64EBC54F1E4C}"/>
    <cellStyle name="Input 4 2" xfId="3396" xr:uid="{F2976103-16F2-4B1A-BBC3-C3A56A24B78C}"/>
    <cellStyle name="Input 4 2 10" xfId="20702" xr:uid="{CF492E36-4F30-4F15-96B0-7ACB148883A0}"/>
    <cellStyle name="Input 4 2 11" xfId="27276" xr:uid="{06531FA8-6A7E-4BAF-B12B-03A2F1F7CEC3}"/>
    <cellStyle name="Input 4 2 12" xfId="31301" xr:uid="{4704130A-C7A9-41C0-A504-781137CD605F}"/>
    <cellStyle name="Input 4 2 13" xfId="34407" xr:uid="{0375664E-D6CF-42E1-9E25-A090CA4093D4}"/>
    <cellStyle name="Input 4 2 14" xfId="34606" xr:uid="{A54B1059-49E5-48AD-83E3-87031D0CA026}"/>
    <cellStyle name="Input 4 2 2" xfId="6155" xr:uid="{E419E228-33E5-411B-A0BC-5303BBA2F255}"/>
    <cellStyle name="Input 4 2 2 2" xfId="12291" xr:uid="{7EE2DDE9-1ABC-4AC8-82E8-BB22235A5F9E}"/>
    <cellStyle name="Input 4 2 2 2 2" xfId="15974" xr:uid="{CA472B8E-A545-494D-B202-47EC175411F8}"/>
    <cellStyle name="Input 4 2 2 2 3" xfId="17009" xr:uid="{82AFB3D6-412F-4188-9E1D-E37E31AE43D1}"/>
    <cellStyle name="Input 4 2 2 2 4" xfId="17979" xr:uid="{8D79FA6D-99D9-469E-89AE-8C83D543D701}"/>
    <cellStyle name="Input 4 2 2 2 5" xfId="21750" xr:uid="{15CAA0FD-7CA5-4EBE-8CB3-FB580A5C3254}"/>
    <cellStyle name="Input 4 2 2 2 6" xfId="22924" xr:uid="{69EA16D1-AF46-4219-86E9-775E63E63A43}"/>
    <cellStyle name="Input 4 2 2 2 7" xfId="23955" xr:uid="{26BE332D-C403-42B2-90D9-BF52507E55C9}"/>
    <cellStyle name="Input 4 2 2 3" xfId="12132" xr:uid="{BA15D50A-11C0-4F67-8DA9-F9AD452FDBF2}"/>
    <cellStyle name="Input 4 2 2 3 2" xfId="15815" xr:uid="{8248932F-81AA-4809-9A66-391028637E3D}"/>
    <cellStyle name="Input 4 2 2 3 3" xfId="16852" xr:uid="{53BCDB8E-C3D6-48CF-AE49-E756EA66F81D}"/>
    <cellStyle name="Input 4 2 2 3 4" xfId="17820" xr:uid="{C0227F00-E6C0-4E19-99C4-DE2A6FB6A5DB}"/>
    <cellStyle name="Input 4 2 2 3 5" xfId="21593" xr:uid="{1B4DE31F-4E1F-41FC-9FF8-EDDCA76E6312}"/>
    <cellStyle name="Input 4 2 2 3 6" xfId="22773" xr:uid="{985A24C5-AA25-4B66-A28E-13A84689B6DA}"/>
    <cellStyle name="Input 4 2 2 3 7" xfId="23796" xr:uid="{7A546BE1-86F3-40B8-91A4-94D844EE5010}"/>
    <cellStyle name="Input 4 2 2 4" xfId="14271" xr:uid="{546889F3-5CA9-4061-90F6-E8409A4647DF}"/>
    <cellStyle name="Input 4 2 2 5" xfId="14735" xr:uid="{AA096CD3-EB29-4A4C-AA6B-43FC3A070002}"/>
    <cellStyle name="Input 4 2 2 6" xfId="15231" xr:uid="{AA17A5A9-CDEB-4466-8EBB-01D429397CCC}"/>
    <cellStyle name="Input 4 2 2 7" xfId="20033" xr:uid="{086E749A-D405-4882-B026-6FF501D87203}"/>
    <cellStyle name="Input 4 2 2 8" xfId="20454" xr:uid="{D31A2140-DB0E-4ED8-A9EA-1547C5F8A21F}"/>
    <cellStyle name="Input 4 2 2 9" xfId="20726" xr:uid="{F020581F-A101-45F4-9CE1-7E3653E22281}"/>
    <cellStyle name="Input 4 2 3" xfId="7229" xr:uid="{01D9402B-7893-4E91-AE92-45802F00B414}"/>
    <cellStyle name="Input 4 2 3 2" xfId="12420" xr:uid="{CE457922-D187-44B4-B317-9D09D62A8CCF}"/>
    <cellStyle name="Input 4 2 3 2 2" xfId="16103" xr:uid="{BDDFCF1C-DFC8-4A05-BB55-43223ACA6AEE}"/>
    <cellStyle name="Input 4 2 3 2 3" xfId="17137" xr:uid="{282F0546-47C4-4EA0-B0E5-D29EFD3DE112}"/>
    <cellStyle name="Input 4 2 3 2 4" xfId="18108" xr:uid="{B5E330F4-6624-4E3F-8814-33566F42FE14}"/>
    <cellStyle name="Input 4 2 3 2 5" xfId="21879" xr:uid="{23D5996E-035B-4BD6-8D44-FB3CB6E240E9}"/>
    <cellStyle name="Input 4 2 3 2 6" xfId="23048" xr:uid="{5C243236-E186-4935-BBC2-3D5F9F992991}"/>
    <cellStyle name="Input 4 2 3 2 7" xfId="24084" xr:uid="{983F7636-E25E-4D6B-A447-BC51724439AA}"/>
    <cellStyle name="Input 4 2 3 3" xfId="11797" xr:uid="{2E3190F9-C2C0-4E74-8E64-501D2B4570BE}"/>
    <cellStyle name="Input 4 2 3 3 2" xfId="15485" xr:uid="{DCE9D24F-3D25-4BAD-AEE8-8DF8B3EDD577}"/>
    <cellStyle name="Input 4 2 3 3 3" xfId="16528" xr:uid="{A316D65A-47E7-44DB-9351-EE13C8889494}"/>
    <cellStyle name="Input 4 2 3 3 4" xfId="17494" xr:uid="{A5C79A55-AC4F-4198-AF5B-3AD3114C72E6}"/>
    <cellStyle name="Input 4 2 3 3 5" xfId="21270" xr:uid="{F9DA1505-2E23-4E58-B19F-A3957517883B}"/>
    <cellStyle name="Input 4 2 3 3 6" xfId="22476" xr:uid="{ACB11F9E-9FF0-4ADB-BAAD-10CA2D7BEED8}"/>
    <cellStyle name="Input 4 2 3 3 7" xfId="23470" xr:uid="{55AF192E-3578-49A0-8491-0BFFBBA78C20}"/>
    <cellStyle name="Input 4 2 3 4" xfId="14557" xr:uid="{935367D7-7FD5-4E0D-BA54-1D53BA2BA6A2}"/>
    <cellStyle name="Input 4 2 3 5" xfId="14213" xr:uid="{7C299886-B210-498A-BD73-A4A9B04E733C}"/>
    <cellStyle name="Input 4 2 3 6" xfId="15348" xr:uid="{23B1BAE8-EE95-4ED7-A02D-89A021727D2D}"/>
    <cellStyle name="Input 4 2 3 7" xfId="20355" xr:uid="{7A820501-4C95-4A40-9853-0AE026CC69D8}"/>
    <cellStyle name="Input 4 2 3 8" xfId="20543" xr:uid="{EC323343-060F-4C66-866F-BFFC3AFD3FF1}"/>
    <cellStyle name="Input 4 2 3 9" xfId="19259" xr:uid="{A430690F-0A40-4348-9DEA-535250DC1A0D}"/>
    <cellStyle name="Input 4 2 4" xfId="12022" xr:uid="{5B7950CA-10E3-4CFC-8226-A724C96A2180}"/>
    <cellStyle name="Input 4 2 4 2" xfId="15706" xr:uid="{E9E0285F-EB18-4BF1-8CD4-B08E818C86CF}"/>
    <cellStyle name="Input 4 2 4 3" xfId="16743" xr:uid="{DC0AC416-7D25-4327-8EDD-BAA7A6528BC0}"/>
    <cellStyle name="Input 4 2 4 4" xfId="17711" xr:uid="{F0F3251A-033E-46C1-8BDB-057B5FF2237F}"/>
    <cellStyle name="Input 4 2 4 5" xfId="21484" xr:uid="{947C6525-82E6-433A-8A0E-0E6848390FFB}"/>
    <cellStyle name="Input 4 2 4 6" xfId="22675" xr:uid="{7A1305FD-0DBA-4918-A6FD-5A706669EB94}"/>
    <cellStyle name="Input 4 2 4 7" xfId="23687" xr:uid="{A567DF11-F39E-4A7F-BFA8-6A51074899AB}"/>
    <cellStyle name="Input 4 2 5" xfId="13605" xr:uid="{87155EC5-4105-47EF-9C9B-3CFC63626202}"/>
    <cellStyle name="Input 4 2 6" xfId="14376" xr:uid="{0B0D30FF-AB60-4009-86B5-FBB9DB9A1277}"/>
    <cellStyle name="Input 4 2 7" xfId="14367" xr:uid="{16F43A1C-1190-40FE-9665-0BC2F3B85B3D}"/>
    <cellStyle name="Input 4 2 8" xfId="19227" xr:uid="{9CA3F742-F723-4CAA-9702-4226958020CB}"/>
    <cellStyle name="Input 4 2 9" xfId="19504" xr:uid="{71CEB081-45C9-461A-BA5B-573EFBF4CA78}"/>
    <cellStyle name="Input 4 20" xfId="25759" xr:uid="{6B826E48-F1D3-4D16-947B-B5212F0BADA4}"/>
    <cellStyle name="Input 4 20 2" xfId="27427" xr:uid="{1B2D6CA4-20F0-4418-BFE6-6A4C3CA8FD4D}"/>
    <cellStyle name="Input 4 21" xfId="25503" xr:uid="{E2D3AF70-CCA4-4D6C-9C94-441F83DDFBB1}"/>
    <cellStyle name="Input 4 21 2" xfId="28098" xr:uid="{53EFAEC7-95E8-4FAE-A563-D3413959930B}"/>
    <cellStyle name="Input 4 22" xfId="25652" xr:uid="{B0047334-E8DB-441B-B4A4-93D3A7B66A89}"/>
    <cellStyle name="Input 4 22 2" xfId="27768" xr:uid="{49775FB5-25C8-4942-BCE5-18BF861B9D0E}"/>
    <cellStyle name="Input 4 23" xfId="25824" xr:uid="{4DEB8356-F77D-412D-801C-994288BB88C9}"/>
    <cellStyle name="Input 4 24" xfId="25950" xr:uid="{8B15916A-748B-44B7-BBFD-D8FC7A9B85CE}"/>
    <cellStyle name="Input 4 25" xfId="26077" xr:uid="{33828691-DF76-41B8-9A25-8D922E3383B4}"/>
    <cellStyle name="Input 4 26" xfId="25835" xr:uid="{047246E0-2A5E-48D6-8588-BC5840F5F7D3}"/>
    <cellStyle name="Input 4 27" xfId="26233" xr:uid="{F2F7000A-D993-4EA2-B20D-D6EC3E41DC20}"/>
    <cellStyle name="Input 4 28" xfId="26469" xr:uid="{4CBA3096-B11F-4AD8-8CFF-D31B4894D2EC}"/>
    <cellStyle name="Input 4 29" xfId="26622" xr:uid="{34BECDA0-AFE2-45E2-B630-E887457A3C87}"/>
    <cellStyle name="Input 4 3" xfId="3422" xr:uid="{220ED680-653E-45BA-90B1-AA42661DB59A}"/>
    <cellStyle name="Input 4 3 10" xfId="27570" xr:uid="{248157FE-2C81-4C54-B9A9-14924F00D668}"/>
    <cellStyle name="Input 4 3 2" xfId="7242" xr:uid="{3CD4B107-0582-4A93-BD38-C337078B0E22}"/>
    <cellStyle name="Input 4 3 2 2" xfId="12433" xr:uid="{DB2A7EE1-1BE7-4715-98F6-9A5F36BCB5D0}"/>
    <cellStyle name="Input 4 3 2 2 2" xfId="16116" xr:uid="{CEED2C25-9865-4088-BD15-CCDE2D175DBF}"/>
    <cellStyle name="Input 4 3 2 2 3" xfId="17150" xr:uid="{FB74CEC5-0654-44B4-B3E8-788C6FCD3510}"/>
    <cellStyle name="Input 4 3 2 2 4" xfId="18121" xr:uid="{219785F7-C5ED-4EFB-AF9E-4A2AC0EEA6FD}"/>
    <cellStyle name="Input 4 3 2 2 5" xfId="21892" xr:uid="{60E03F9D-FBE7-4AE1-9447-88632150167F}"/>
    <cellStyle name="Input 4 3 2 2 6" xfId="23061" xr:uid="{DA38A966-F5DD-4B6E-B708-EF4E86FC5829}"/>
    <cellStyle name="Input 4 3 2 2 7" xfId="24097" xr:uid="{6C553C6E-385D-403C-A03D-0D622BDA860A}"/>
    <cellStyle name="Input 4 3 2 3" xfId="11808" xr:uid="{0CB71C02-C008-400B-A4D0-68BFFE7C1AA1}"/>
    <cellStyle name="Input 4 3 2 3 2" xfId="15496" xr:uid="{CBFE62C0-C33B-4F0D-B916-13CDD49E548D}"/>
    <cellStyle name="Input 4 3 2 3 3" xfId="16539" xr:uid="{69164FAB-719E-4F1D-8451-CB19DA244901}"/>
    <cellStyle name="Input 4 3 2 3 4" xfId="17505" xr:uid="{671D9944-141D-485C-946D-FF7AD58A0CDA}"/>
    <cellStyle name="Input 4 3 2 3 5" xfId="21281" xr:uid="{5722BB6C-C1A5-4405-A2F8-B4E31F7DB172}"/>
    <cellStyle name="Input 4 3 2 3 6" xfId="22486" xr:uid="{B80E6FB2-F179-441E-AE7E-5D2EF180A312}"/>
    <cellStyle name="Input 4 3 2 3 7" xfId="23481" xr:uid="{7F400376-B731-4850-8F10-B2D7CEAAEC91}"/>
    <cellStyle name="Input 4 3 2 4" xfId="14570" xr:uid="{56BA0729-17D3-451E-A1CF-252F45542D69}"/>
    <cellStyle name="Input 4 3 2 5" xfId="13420" xr:uid="{2B4753E7-A2DB-4D48-B5BC-743A4492C8DA}"/>
    <cellStyle name="Input 4 3 2 6" xfId="14458" xr:uid="{AA13E7FA-0163-4D9C-A7C9-A299CC12B728}"/>
    <cellStyle name="Input 4 3 2 7" xfId="20368" xr:uid="{E4585556-D7FD-4266-9642-E78B78EA86FE}"/>
    <cellStyle name="Input 4 3 2 8" xfId="22018" xr:uid="{6C7E3E2D-3A07-4796-94E4-CE551E7D9701}"/>
    <cellStyle name="Input 4 3 2 9" xfId="18774" xr:uid="{D7E69634-664D-4849-801D-009CAA49F29E}"/>
    <cellStyle name="Input 4 3 3" xfId="12035" xr:uid="{FC0540DE-CB07-4CA4-A683-D1753BF0F7E3}"/>
    <cellStyle name="Input 4 3 3 2" xfId="15719" xr:uid="{6140E3BD-255E-44F7-A904-27AFC9EC2FA3}"/>
    <cellStyle name="Input 4 3 3 3" xfId="16756" xr:uid="{6A27D47F-8DA8-4A5A-AA67-A5DE3B7F68C8}"/>
    <cellStyle name="Input 4 3 3 4" xfId="17724" xr:uid="{1662C7A2-9530-4DC8-BEBA-9D3FEB724658}"/>
    <cellStyle name="Input 4 3 3 5" xfId="21497" xr:uid="{B5AE7A22-7DE3-4985-8183-67597E268C59}"/>
    <cellStyle name="Input 4 3 3 6" xfId="22687" xr:uid="{7C327BEF-0684-4709-9656-810F37F8EFC8}"/>
    <cellStyle name="Input 4 3 3 7" xfId="23700" xr:uid="{FCB4167F-A6CF-4662-A23E-88A635891226}"/>
    <cellStyle name="Input 4 3 4" xfId="13618" xr:uid="{8FD48448-A416-494A-910A-3A98065DBAF7}"/>
    <cellStyle name="Input 4 3 5" xfId="13180" xr:uid="{07DC0573-CDDC-4CB3-9DAA-92065FAE221B}"/>
    <cellStyle name="Input 4 3 6" xfId="17247" xr:uid="{48C90E0B-E166-4A69-9A3F-07DF7F856764}"/>
    <cellStyle name="Input 4 3 7" xfId="19247" xr:uid="{072A0467-5618-4495-B0C7-C2109F916450}"/>
    <cellStyle name="Input 4 3 8" xfId="19210" xr:uid="{E0EF8AAD-252C-4E71-9382-2BC3ECFC2B46}"/>
    <cellStyle name="Input 4 3 9" xfId="20988" xr:uid="{DE947B14-43BF-4522-AA32-20D8C6338220}"/>
    <cellStyle name="Input 4 30" xfId="26636" xr:uid="{B6D62255-B835-4D80-9757-68CC6AE62E4C}"/>
    <cellStyle name="Input 4 31" xfId="26601" xr:uid="{28B34F9C-89FB-4531-8C7F-397167A154F7}"/>
    <cellStyle name="Input 4 32" xfId="26830" xr:uid="{1BC4F87A-459C-4845-BD87-4435DBF56F53}"/>
    <cellStyle name="Input 4 33" xfId="28464" xr:uid="{D2FE6815-CC0C-4155-95DE-45CE43231702}"/>
    <cellStyle name="Input 4 34" xfId="28593" xr:uid="{9080C514-AFD6-4D62-AC4D-8EF9B55ABE74}"/>
    <cellStyle name="Input 4 35" xfId="28565" xr:uid="{62B30B3B-803A-485E-A8BD-A6BF2F06D80B}"/>
    <cellStyle name="Input 4 36" xfId="28732" xr:uid="{E9A00DEF-E191-4BE9-9AC6-17F1C709B641}"/>
    <cellStyle name="Input 4 37" xfId="28878" xr:uid="{43D0527E-1590-465B-81CD-F3120342FE95}"/>
    <cellStyle name="Input 4 38" xfId="29028" xr:uid="{701EDE2C-917C-4570-97E4-18FDB4673A65}"/>
    <cellStyle name="Input 4 39" xfId="29175" xr:uid="{F98F6DE0-00B2-4830-96B8-9AC6367011CB}"/>
    <cellStyle name="Input 4 4" xfId="4747" xr:uid="{A64DF634-DB6A-418C-A585-FD502FE9048E}"/>
    <cellStyle name="Input 4 4 10" xfId="27849" xr:uid="{5BD2A893-1021-46F3-8E12-D9FA3399B5DE}"/>
    <cellStyle name="Input 4 4 2" xfId="12162" xr:uid="{088EBA05-9403-4F02-860C-A5B45111A08C}"/>
    <cellStyle name="Input 4 4 2 2" xfId="15845" xr:uid="{A3E7F40A-71A6-41AD-B585-FA1F3F6ECBCC}"/>
    <cellStyle name="Input 4 4 2 3" xfId="16882" xr:uid="{72B3E3DC-8ACC-4E16-AABD-B69C9E2193A2}"/>
    <cellStyle name="Input 4 4 2 4" xfId="17850" xr:uid="{979A4EBB-429F-41E4-9ECF-A6E041D559EB}"/>
    <cellStyle name="Input 4 4 2 5" xfId="21623" xr:uid="{BABC7ACB-6870-4E6D-812A-598BD415BC7F}"/>
    <cellStyle name="Input 4 4 2 6" xfId="22802" xr:uid="{B1263899-4071-4640-8EDC-F18C40A016BC}"/>
    <cellStyle name="Input 4 4 2 7" xfId="23826" xr:uid="{8F4593BE-69B9-40D4-B423-0651D4BCD70C}"/>
    <cellStyle name="Input 4 4 3" xfId="9642" xr:uid="{72D4CCB6-63CD-43CC-B794-10E2908CE3F9}"/>
    <cellStyle name="Input 4 4 3 2" xfId="15051" xr:uid="{502003C3-5935-4322-BF1E-CF1E45280B86}"/>
    <cellStyle name="Input 4 4 3 3" xfId="13842" xr:uid="{E41A35BB-F257-47B5-AAEF-3ED5E7398F19}"/>
    <cellStyle name="Input 4 4 3 4" xfId="14710" xr:uid="{B7227425-32F0-4547-A88B-499D0528FAD7}"/>
    <cellStyle name="Input 4 4 3 5" xfId="20837" xr:uid="{6A067B38-3680-404A-A795-72BB6C8CE0FA}"/>
    <cellStyle name="Input 4 4 3 6" xfId="20743" xr:uid="{0FACC063-486B-45AD-B40F-F5835CCE05D1}"/>
    <cellStyle name="Input 4 4 3 7" xfId="18992" xr:uid="{5650BBA1-80F6-487B-A7EC-F3C35F82C08A}"/>
    <cellStyle name="Input 4 4 4" xfId="13964" xr:uid="{9721A734-202D-429D-B7B9-E7132F42E741}"/>
    <cellStyle name="Input 4 4 5" xfId="15129" xr:uid="{87AA82E6-8AC0-493D-AFA2-827FD5BE6687}"/>
    <cellStyle name="Input 4 4 6" xfId="15090" xr:uid="{A05EAC86-2CBB-4A4E-BDA6-C00E3B252C21}"/>
    <cellStyle name="Input 4 4 7" xfId="19588" xr:uid="{C59B4426-D74D-4AC3-B8A8-9073657FB7EB}"/>
    <cellStyle name="Input 4 4 8" xfId="19517" xr:uid="{878C160A-F68C-48FF-96F0-38C3811F2990}"/>
    <cellStyle name="Input 4 4 9" xfId="19765" xr:uid="{BFF3885B-1ABC-4338-808C-07AA360A25BF}"/>
    <cellStyle name="Input 4 40" xfId="28897" xr:uid="{1620A086-88AA-4F8B-A28B-5532275B28E2}"/>
    <cellStyle name="Input 4 41" xfId="29196" xr:uid="{AF8A212F-BE3A-4B67-9C82-3C9CD1988ADE}"/>
    <cellStyle name="Input 4 42" xfId="29320" xr:uid="{ADDFE141-535C-4156-844D-C9D558E64578}"/>
    <cellStyle name="Input 4 43" xfId="29419" xr:uid="{B06F8485-59AD-48EF-A2A3-C812BC00FFF9}"/>
    <cellStyle name="Input 4 44" xfId="29545" xr:uid="{F1C0092D-0CD6-4544-A0F2-F17C2F9B54FC}"/>
    <cellStyle name="Input 4 45" xfId="29768" xr:uid="{BDE35734-F6E1-4E5E-94BE-D476AD7D5624}"/>
    <cellStyle name="Input 4 46" xfId="30036" xr:uid="{037B5B2F-DF5B-40EF-B3F9-F960E14EACC9}"/>
    <cellStyle name="Input 4 47" xfId="30106" xr:uid="{C596D357-5356-4991-BFCF-704703015A44}"/>
    <cellStyle name="Input 4 48" xfId="30214" xr:uid="{A050F82B-9037-49CF-AF3B-7CCD21FFCA3B}"/>
    <cellStyle name="Input 4 49" xfId="30634" xr:uid="{F898AB5D-19F5-41D5-BA7A-CF257D7CE351}"/>
    <cellStyle name="Input 4 5" xfId="11894" xr:uid="{4590C9CA-D1C1-4B8D-B397-CC2F86C4FF1E}"/>
    <cellStyle name="Input 4 5 2" xfId="15579" xr:uid="{900A323B-E934-4EC1-84D1-007F70FBB8FF}"/>
    <cellStyle name="Input 4 5 3" xfId="16620" xr:uid="{32D5C0BC-6547-4660-8184-12E1A4DCB4FF}"/>
    <cellStyle name="Input 4 5 4" xfId="17586" xr:uid="{EA2BDC79-E744-4B96-86DA-130E342C31D0}"/>
    <cellStyle name="Input 4 5 5" xfId="21362" xr:uid="{0F103136-A248-442F-9DD6-9A0D54FA16D7}"/>
    <cellStyle name="Input 4 5 6" xfId="22559" xr:uid="{B1FEDAC7-82AB-4B9D-B4C1-32346E7B882A}"/>
    <cellStyle name="Input 4 5 7" xfId="23562" xr:uid="{E9048517-6B70-4563-BEED-7936F227D71E}"/>
    <cellStyle name="Input 4 5 8" xfId="28003" xr:uid="{218387F5-7DD1-4D03-AE4C-E9DB146603A2}"/>
    <cellStyle name="Input 4 50" xfId="34363" xr:uid="{9A2F0895-B68E-441A-ACBA-F986A0D0F580}"/>
    <cellStyle name="Input 4 51" xfId="34569" xr:uid="{FA96D715-7DAF-4E38-B66A-7CE260DFB9E4}"/>
    <cellStyle name="Input 4 52" xfId="34789" xr:uid="{282A0BA4-F931-4788-AC09-E63071F3F61B}"/>
    <cellStyle name="Input 4 53" xfId="34926" xr:uid="{58328A7D-7348-4C54-ADD5-27BEED2A6A7E}"/>
    <cellStyle name="Input 4 54" xfId="34963" xr:uid="{01CA41A8-FC56-42E0-8F73-1793919516C9}"/>
    <cellStyle name="Input 4 55" xfId="34975" xr:uid="{3AC20813-5762-4B22-88CB-9E59D31EFBBC}"/>
    <cellStyle name="Input 4 56" xfId="35082" xr:uid="{72D39EFC-7A61-4425-8BB0-4A5853D4269D}"/>
    <cellStyle name="Input 4 57" xfId="35089" xr:uid="{19005C9C-0B09-4B7A-A507-F6879B315B8B}"/>
    <cellStyle name="Input 4 58" xfId="36175" xr:uid="{CD0E945E-1BF3-4DF0-90D1-D9667CF66180}"/>
    <cellStyle name="Input 4 59" xfId="37155" xr:uid="{BA8BC2E9-3815-43E4-A380-F358BB734964}"/>
    <cellStyle name="Input 4 6" xfId="12795" xr:uid="{468A66E8-130B-4312-97AA-07F6C08E2A2B}"/>
    <cellStyle name="Input 4 6 2" xfId="16270" xr:uid="{5D5DC9E1-59B1-45C3-B75D-22930BC58271}"/>
    <cellStyle name="Input 4 6 3" xfId="17281" xr:uid="{798BDE87-BDEF-4B71-9C8B-6DC065D70722}"/>
    <cellStyle name="Input 4 6 4" xfId="18224" xr:uid="{447E000D-F41F-49F9-B486-615ABC8E3A61}"/>
    <cellStyle name="Input 4 6 5" xfId="22049" xr:uid="{8D1F4384-5DEE-451C-85D1-516444FC8F82}"/>
    <cellStyle name="Input 4 6 6" xfId="23172" xr:uid="{7709668E-7AF7-4C12-B545-699830B02B78}"/>
    <cellStyle name="Input 4 6 7" xfId="24200" xr:uid="{33ECECE5-1166-44A6-AC07-2F73ADD85C4D}"/>
    <cellStyle name="Input 4 6 8" xfId="27914" xr:uid="{6104DF75-991D-4F1D-AFAD-BDD51B5B195E}"/>
    <cellStyle name="Input 4 7" xfId="13010" xr:uid="{651E5D32-588D-480F-B6B0-34B789D48A5D}"/>
    <cellStyle name="Input 4 7 2" xfId="16364" xr:uid="{2233E70C-A266-48DD-A2DC-CB2BA39F3B91}"/>
    <cellStyle name="Input 4 7 3" xfId="17346" xr:uid="{A80449FA-A866-4B77-8518-5066B20F574E}"/>
    <cellStyle name="Input 4 7 4" xfId="18279" xr:uid="{4525AF34-7564-412D-85C2-6A98E2F7D664}"/>
    <cellStyle name="Input 4 7 5" xfId="22140" xr:uid="{BCFD39A5-4DF3-40AD-B497-AD3782B229E9}"/>
    <cellStyle name="Input 4 7 6" xfId="23247" xr:uid="{F1B8181E-DA6A-49C0-8DD8-FE88E2626249}"/>
    <cellStyle name="Input 4 7 7" xfId="24255" xr:uid="{774A00EC-67F8-49FE-A39D-95124B6B35EA}"/>
    <cellStyle name="Input 4 7 8" xfId="27399" xr:uid="{E0B7F341-B208-476E-BA41-819308D0C51B}"/>
    <cellStyle name="Input 4 8" xfId="13087" xr:uid="{AAE3E192-9628-4E07-A900-FD626BACDD2A}"/>
    <cellStyle name="Input 4 8 2" xfId="16424" xr:uid="{3FDFFFF1-CE55-4630-B1E9-53896F1A4AF0}"/>
    <cellStyle name="Input 4 8 3" xfId="17404" xr:uid="{91616B42-216F-4E4C-A503-9853BD242894}"/>
    <cellStyle name="Input 4 8 4" xfId="18337" xr:uid="{FF7B50BF-2F4F-4223-93F0-9D62DACC3825}"/>
    <cellStyle name="Input 4 8 5" xfId="22199" xr:uid="{84A30E37-55D0-41AD-966A-B26B19498F78}"/>
    <cellStyle name="Input 4 8 6" xfId="23310" xr:uid="{6E021605-4D66-4AC1-BA44-4C34E48B5F37}"/>
    <cellStyle name="Input 4 8 7" xfId="24313" xr:uid="{588E92C4-E1C2-440C-9510-11F658DD1F66}"/>
    <cellStyle name="Input 4 8 8" xfId="27704" xr:uid="{55E5E579-56C6-4839-9E45-D407E616D73E}"/>
    <cellStyle name="Input 4 9" xfId="13094" xr:uid="{9CD8A8C1-8FD1-42C8-A082-CA59F2E147CC}"/>
    <cellStyle name="Input 4 9 2" xfId="16430" xr:uid="{0DC50613-E11E-45AA-AFEE-0919BC6FB8C3}"/>
    <cellStyle name="Input 4 9 3" xfId="17410" xr:uid="{A34FDA6F-D865-48FE-9E5B-3D2526CB73B5}"/>
    <cellStyle name="Input 4 9 4" xfId="18343" xr:uid="{EAD51C53-E5D3-4C10-87AA-E1AF981742CE}"/>
    <cellStyle name="Input 4 9 5" xfId="22205" xr:uid="{16340332-35CD-46B4-AF9E-475F91800560}"/>
    <cellStyle name="Input 4 9 6" xfId="23316" xr:uid="{394E19A2-7ECB-4C7E-9F96-341F53C20380}"/>
    <cellStyle name="Input 4 9 7" xfId="24319" xr:uid="{C8F8AC43-C019-4F89-A304-44CB6595ED00}"/>
    <cellStyle name="Input 4 9 8" xfId="27798" xr:uid="{E92F0497-4503-44C1-80BE-CF2476A6B28C}"/>
    <cellStyle name="Input 40" xfId="2626" xr:uid="{8A3C2A00-576C-4D65-BDD3-3520F2BD770F}"/>
    <cellStyle name="Input 40 10" xfId="20594" xr:uid="{87D67728-44AE-41FB-8A08-CD5100F031C8}"/>
    <cellStyle name="Input 40 2" xfId="5491" xr:uid="{E6DFE745-0D14-44F9-B64A-38F0FA26BC29}"/>
    <cellStyle name="Input 40 2 2" xfId="12239" xr:uid="{C8500577-F9BA-46AD-81EE-317D4456B92A}"/>
    <cellStyle name="Input 40 2 2 2" xfId="15922" xr:uid="{AE63493C-7549-43C7-9E6A-FE9C9987B3E5}"/>
    <cellStyle name="Input 40 2 2 3" xfId="16957" xr:uid="{31401474-FB88-496B-BFF7-3D1817D5B0F4}"/>
    <cellStyle name="Input 40 2 2 4" xfId="17927" xr:uid="{AF0F6371-63C0-4631-ACF5-CE23FB89DE16}"/>
    <cellStyle name="Input 40 2 2 5" xfId="21698" xr:uid="{03E0B63E-D037-4C66-A01B-7DD14760B241}"/>
    <cellStyle name="Input 40 2 2 6" xfId="22873" xr:uid="{FF6ADBD9-0A7C-4FD9-A604-252768A1E1BB}"/>
    <cellStyle name="Input 40 2 2 7" xfId="23903" xr:uid="{59536ECA-A157-4C87-B4C9-70C6B27D85E5}"/>
    <cellStyle name="Input 40 2 3" xfId="12105" xr:uid="{3E260374-9786-4339-A681-F2217EBD2674}"/>
    <cellStyle name="Input 40 2 3 2" xfId="15789" xr:uid="{134BDBA1-F376-4960-ADCD-3C02F1B07ADF}"/>
    <cellStyle name="Input 40 2 3 3" xfId="16826" xr:uid="{B9CFC769-7923-4465-BEFA-1CABC3E3A937}"/>
    <cellStyle name="Input 40 2 3 4" xfId="17794" xr:uid="{EEF18522-009C-4AF8-8520-411B36EBE672}"/>
    <cellStyle name="Input 40 2 3 5" xfId="21567" xr:uid="{AD88F313-7F5E-469D-B0E9-965C7A672525}"/>
    <cellStyle name="Input 40 2 3 6" xfId="22748" xr:uid="{D335C0DA-48B9-4924-8FE5-BB6E4CB942E0}"/>
    <cellStyle name="Input 40 2 3 7" xfId="23770" xr:uid="{08192178-AEB4-4EE1-B30D-33DCDA4A33B7}"/>
    <cellStyle name="Input 40 2 4" xfId="14127" xr:uid="{C51BF625-B0AF-41FB-99A8-C4A45FEBDAF1}"/>
    <cellStyle name="Input 40 2 5" xfId="14978" xr:uid="{EC3E06FC-0B92-4264-A4B6-DCF607FB4CF5}"/>
    <cellStyle name="Input 40 2 6" xfId="16448" xr:uid="{D7EC0E3B-CEB9-49B0-8B44-D131A984A2DC}"/>
    <cellStyle name="Input 40 2 7" xfId="19821" xr:uid="{B5AA1E11-1A7A-4A63-8FBD-CC1B054161FB}"/>
    <cellStyle name="Input 40 2 8" xfId="22281" xr:uid="{37F9D915-D6CD-4E58-AECD-B61D966D4AC3}"/>
    <cellStyle name="Input 40 2 9" xfId="18706" xr:uid="{37DE61CC-9445-4B56-8D36-2BB6EE3E30AC}"/>
    <cellStyle name="Input 40 3" xfId="7190" xr:uid="{0F52F6B0-8CF4-44F3-B454-9BB157FF009F}"/>
    <cellStyle name="Input 40 3 2" xfId="12382" xr:uid="{CF98D7FB-6BF2-4CAF-B2C9-F12A9D35F731}"/>
    <cellStyle name="Input 40 3 2 2" xfId="16065" xr:uid="{C8E01409-B73A-48AD-B37E-7EF3016C32DC}"/>
    <cellStyle name="Input 40 3 2 3" xfId="17099" xr:uid="{C9FA70F7-ECB0-4CB7-B8E4-DBC15E01A70E}"/>
    <cellStyle name="Input 40 3 2 4" xfId="18070" xr:uid="{024B3270-D053-4F24-835D-5F5DC275B02D}"/>
    <cellStyle name="Input 40 3 2 5" xfId="21841" xr:uid="{68483D16-F117-4B0E-AF72-46B9AC0B5D84}"/>
    <cellStyle name="Input 40 3 2 6" xfId="23010" xr:uid="{D61BBAB8-A6E5-4889-93A3-A1180FA54A1F}"/>
    <cellStyle name="Input 40 3 2 7" xfId="24046" xr:uid="{07E7B4A6-A8D2-4F35-BB50-9F2621FB12D6}"/>
    <cellStyle name="Input 40 3 3" xfId="11758" xr:uid="{DBDC86BE-390F-43A6-897F-A0128300E9FF}"/>
    <cellStyle name="Input 40 3 3 2" xfId="15446" xr:uid="{36C91027-73A0-49E1-A240-8EEC29574ED5}"/>
    <cellStyle name="Input 40 3 3 3" xfId="16490" xr:uid="{A5734AE3-5021-4A69-B6EC-A54F4C710EC1}"/>
    <cellStyle name="Input 40 3 3 4" xfId="17456" xr:uid="{ED718D7D-2B4E-4172-AF37-83C2602CAA09}"/>
    <cellStyle name="Input 40 3 3 5" xfId="21232" xr:uid="{6953F5BB-BC42-4F68-A00F-7ED087589714}"/>
    <cellStyle name="Input 40 3 3 6" xfId="22438" xr:uid="{BC95FFD6-A56A-4459-A35D-9DB73A380580}"/>
    <cellStyle name="Input 40 3 3 7" xfId="23432" xr:uid="{E18EEAB2-EDED-4037-92DE-B81F45EC0BB4}"/>
    <cellStyle name="Input 40 3 4" xfId="14519" xr:uid="{B37BB60E-AC0C-4EBE-B2D3-F289C31DA53C}"/>
    <cellStyle name="Input 40 3 5" xfId="14792" xr:uid="{D6F0069E-F96B-4C2D-9406-427E8E1FBD0F}"/>
    <cellStyle name="Input 40 3 6" xfId="14085" xr:uid="{CBDCF76A-9C6F-4A95-ACAF-FECF41485022}"/>
    <cellStyle name="Input 40 3 7" xfId="20317" xr:uid="{D333FBE8-B57B-47A6-AE03-4E1E261F15C3}"/>
    <cellStyle name="Input 40 3 8" xfId="20273" xr:uid="{F819C4A7-2D72-4F46-96A5-5DBBA3A91B44}"/>
    <cellStyle name="Input 40 3 9" xfId="20962" xr:uid="{67960D59-C359-4E31-B851-2106BCE8CC61}"/>
    <cellStyle name="Input 40 4" xfId="11971" xr:uid="{9EC27AC6-F292-4302-A303-DA1F7634BD84}"/>
    <cellStyle name="Input 40 4 2" xfId="15655" xr:uid="{E7802B4F-6A0B-4E75-A3A7-E3C9F9A3B856}"/>
    <cellStyle name="Input 40 4 3" xfId="16692" xr:uid="{A5CB759E-C023-4917-8CFC-DA15383AC2D1}"/>
    <cellStyle name="Input 40 4 4" xfId="17660" xr:uid="{4A9B0D0B-93A4-42D9-AD7E-08679AD499EE}"/>
    <cellStyle name="Input 40 4 5" xfId="21433" xr:uid="{4018922B-0B68-4569-8CE0-5C29C4CF7137}"/>
    <cellStyle name="Input 40 4 6" xfId="22624" xr:uid="{73CB9EF0-AFBC-4AE6-89DB-787A0902852C}"/>
    <cellStyle name="Input 40 4 7" xfId="23636" xr:uid="{B84C230F-C20F-4860-B51F-D3C9DEC1278A}"/>
    <cellStyle name="Input 40 5" xfId="13450" xr:uid="{2412E97F-D044-4F40-BA1F-6A656E1F3D85}"/>
    <cellStyle name="Input 40 6" xfId="15189" xr:uid="{98267E76-8A4B-4443-9486-47B6B7707373}"/>
    <cellStyle name="Input 40 7" xfId="14211" xr:uid="{D00229F4-86E7-484E-A661-50B56BBD93EC}"/>
    <cellStyle name="Input 40 8" xfId="18996" xr:uid="{36CD26AF-5E22-4E78-8598-F9E80F9D38CA}"/>
    <cellStyle name="Input 40 9" xfId="19546" xr:uid="{3AD16EF7-1D5E-4DB8-8C4D-B298CD688527}"/>
    <cellStyle name="Input 41" xfId="2561" xr:uid="{2A46C810-25B2-4EB8-9023-BCB9BEA5835B}"/>
    <cellStyle name="Input 41 10" xfId="18853" xr:uid="{E3A900F0-F867-44F0-B4F5-D263D5D6008C}"/>
    <cellStyle name="Input 41 2" xfId="5436" xr:uid="{3FD16616-F638-41F1-968D-8D4415C5C1BA}"/>
    <cellStyle name="Input 41 2 2" xfId="12235" xr:uid="{A7F691CB-A55A-48C0-8681-B766E9DB6DD1}"/>
    <cellStyle name="Input 41 2 2 2" xfId="15918" xr:uid="{69AF3694-B6DB-4DFA-B46F-34A2C4AC4EBF}"/>
    <cellStyle name="Input 41 2 2 3" xfId="16953" xr:uid="{3D584BB6-C1D8-4B29-A8BC-AAFD1BCC67C2}"/>
    <cellStyle name="Input 41 2 2 4" xfId="17923" xr:uid="{6CB64D58-812B-4327-A33A-0127DCBBFB1F}"/>
    <cellStyle name="Input 41 2 2 5" xfId="21694" xr:uid="{C1F1ADE5-4A57-472E-A8EA-DE3D0090B80B}"/>
    <cellStyle name="Input 41 2 2 6" xfId="22869" xr:uid="{FBC526AE-AE7F-40EB-B6A3-EA5B13ECC2DD}"/>
    <cellStyle name="Input 41 2 2 7" xfId="23899" xr:uid="{0F7682F4-99A2-407B-B1B1-2F1D44BDCE31}"/>
    <cellStyle name="Input 41 2 3" xfId="12209" xr:uid="{66631055-CE42-4A60-8480-93066287A8CD}"/>
    <cellStyle name="Input 41 2 3 2" xfId="15892" xr:uid="{0161C324-3E2D-499C-9231-7A65C2D78CF4}"/>
    <cellStyle name="Input 41 2 3 3" xfId="16928" xr:uid="{AAADF861-B9AA-449C-8F6A-350E8973D0CC}"/>
    <cellStyle name="Input 41 2 3 4" xfId="17897" xr:uid="{E19D4ABD-9A00-4485-BE1A-E2817BB79E87}"/>
    <cellStyle name="Input 41 2 3 5" xfId="21669" xr:uid="{9B1DA4C6-7637-4881-B574-2D3744094DF1}"/>
    <cellStyle name="Input 41 2 3 6" xfId="22844" xr:uid="{FFB25B0C-5DA5-45CD-AD58-243C56478360}"/>
    <cellStyle name="Input 41 2 3 7" xfId="23873" xr:uid="{3E7F0C6D-8CFB-4534-91A1-583011CED404}"/>
    <cellStyle name="Input 41 2 4" xfId="14117" xr:uid="{CDC51168-58F3-4C9F-89E0-2CCAB4D05330}"/>
    <cellStyle name="Input 41 2 5" xfId="14435" xr:uid="{701302E2-4A4D-49EA-B1F6-5A55424FE437}"/>
    <cellStyle name="Input 41 2 6" xfId="13407" xr:uid="{75C4EE93-37FE-4C74-8610-F2EF7D455E22}"/>
    <cellStyle name="Input 41 2 7" xfId="19805" xr:uid="{56C2CF36-6C17-4AC4-91AB-8B56D131F976}"/>
    <cellStyle name="Input 41 2 8" xfId="19480" xr:uid="{E4124473-3AAD-499F-9F0C-8D6A74EA14F1}"/>
    <cellStyle name="Input 41 2 9" xfId="21176" xr:uid="{67524F8B-B5A3-472C-A7F0-4B55548D8A8D}"/>
    <cellStyle name="Input 41 3" xfId="7187" xr:uid="{20695DBF-E4E9-4DD8-8590-7C9BD4CD682B}"/>
    <cellStyle name="Input 41 3 2" xfId="12379" xr:uid="{B7D3BB16-212F-44CA-ABFE-3555CDEFBC69}"/>
    <cellStyle name="Input 41 3 2 2" xfId="16062" xr:uid="{92FBA0B2-4B64-4EEC-A24F-7340FE47B4AD}"/>
    <cellStyle name="Input 41 3 2 3" xfId="17096" xr:uid="{F08A403B-C31C-4124-A329-BEAFE566B301}"/>
    <cellStyle name="Input 41 3 2 4" xfId="18067" xr:uid="{E696376F-4734-4F5D-BCB7-2AE36F350DEF}"/>
    <cellStyle name="Input 41 3 2 5" xfId="21838" xr:uid="{083D78A3-4174-46E7-ACE9-1D58DA75BD1E}"/>
    <cellStyle name="Input 41 3 2 6" xfId="23007" xr:uid="{BBC60473-893B-4430-9537-178EF8E5CC92}"/>
    <cellStyle name="Input 41 3 2 7" xfId="24043" xr:uid="{4F86BCFD-5BD5-4213-9D26-20C7E620973B}"/>
    <cellStyle name="Input 41 3 3" xfId="11755" xr:uid="{0053D7AF-9DE8-4A3A-938C-19AD37955FBA}"/>
    <cellStyle name="Input 41 3 3 2" xfId="15443" xr:uid="{650DCDC0-EBC7-47E2-902A-574FB8B25B5A}"/>
    <cellStyle name="Input 41 3 3 3" xfId="16487" xr:uid="{902C7996-0393-45F6-A340-65CE233C979E}"/>
    <cellStyle name="Input 41 3 3 4" xfId="17453" xr:uid="{C3DAB44F-E31F-4ED4-B8A5-42F8D0D81AB0}"/>
    <cellStyle name="Input 41 3 3 5" xfId="21229" xr:uid="{C7F4AC02-4AED-4074-A1F6-2059E818FBDB}"/>
    <cellStyle name="Input 41 3 3 6" xfId="22435" xr:uid="{1CEDBDFE-000C-41E9-A2C0-D01D32B04CF1}"/>
    <cellStyle name="Input 41 3 3 7" xfId="23429" xr:uid="{8DE6DCED-B699-4D73-AB0E-3C3E42D51D3C}"/>
    <cellStyle name="Input 41 3 4" xfId="14516" xr:uid="{B89C46B7-CF56-4B88-A706-F1E0C55406F8}"/>
    <cellStyle name="Input 41 3 5" xfId="15234" xr:uid="{C2C02B16-F9C7-48A5-9BF0-42F231B90F2B}"/>
    <cellStyle name="Input 41 3 6" xfId="15310" xr:uid="{6A74B64C-F4C7-4942-A2A0-4599C1028AA6}"/>
    <cellStyle name="Input 41 3 7" xfId="20314" xr:uid="{B7C2E7F4-8182-4535-BF8B-92BFEA3B4879}"/>
    <cellStyle name="Input 41 3 8" xfId="19563" xr:uid="{08D8AA7B-3C38-4E4D-A235-DB5C8F72A1A0}"/>
    <cellStyle name="Input 41 3 9" xfId="22002" xr:uid="{58C1B78E-14D4-45FE-A765-0DFA6696D81C}"/>
    <cellStyle name="Input 41 4" xfId="11968" xr:uid="{F1E2D28A-E212-48E2-96A9-7EA6D64FEF8B}"/>
    <cellStyle name="Input 41 4 2" xfId="15652" xr:uid="{3FC78618-EB8C-4140-9BC2-603753476AEE}"/>
    <cellStyle name="Input 41 4 3" xfId="16689" xr:uid="{47B83589-16C9-420E-89B9-0CD60A77303C}"/>
    <cellStyle name="Input 41 4 4" xfId="17657" xr:uid="{FF95F325-B423-4FC2-8CDA-2CF23762F69B}"/>
    <cellStyle name="Input 41 4 5" xfId="21430" xr:uid="{F24BCCF0-862F-4646-AE81-CB16646D57DF}"/>
    <cellStyle name="Input 41 4 6" xfId="22621" xr:uid="{E1F0D0FF-B6A8-436F-B86F-16D4EBA7BE90}"/>
    <cellStyle name="Input 41 4 7" xfId="23633" xr:uid="{5275F5FD-1651-453C-A104-C75F65C9084C}"/>
    <cellStyle name="Input 41 5" xfId="13442" xr:uid="{E77D5360-E642-4AB1-8B9E-5BC9FE209B43}"/>
    <cellStyle name="Input 41 6" xfId="13198" xr:uid="{6F27EB4D-7C1A-4434-9484-C823DE6F193D}"/>
    <cellStyle name="Input 41 7" xfId="13309" xr:uid="{9EC8B3EF-7E3F-4477-9F54-659146AC7591}"/>
    <cellStyle name="Input 41 8" xfId="18977" xr:uid="{1EEEE119-E8B6-4431-B3D9-7102CF31A67C}"/>
    <cellStyle name="Input 41 9" xfId="21158" xr:uid="{DF2ECD62-9D5E-4325-AFCF-29B1CAE7B0A6}"/>
    <cellStyle name="Input 42" xfId="2504" xr:uid="{4B69A41C-78BB-49F6-BEA1-5E51750E0F23}"/>
    <cellStyle name="Input 42 10" xfId="18894" xr:uid="{F35DB3DE-5C86-4E13-972B-45FA55F6C50C}"/>
    <cellStyle name="Input 42 2" xfId="5384" xr:uid="{6D5AEC36-C875-41DF-AB2D-978B9EA0D1BB}"/>
    <cellStyle name="Input 42 2 2" xfId="12229" xr:uid="{2A179F75-A2BA-468A-AF2D-5BA86038C2E7}"/>
    <cellStyle name="Input 42 2 2 2" xfId="15912" xr:uid="{243AB51B-FE6C-46E3-A8DD-8CBDF8E7B21A}"/>
    <cellStyle name="Input 42 2 2 3" xfId="16947" xr:uid="{C8E3430D-EC09-4395-AF00-F6E85FB8DA5D}"/>
    <cellStyle name="Input 42 2 2 4" xfId="17917" xr:uid="{58CC35B2-468E-49E7-885C-8CAA2EB3311E}"/>
    <cellStyle name="Input 42 2 2 5" xfId="21688" xr:uid="{A8F5C3EA-2B80-4685-AA34-444B2E3183B2}"/>
    <cellStyle name="Input 42 2 2 6" xfId="22863" xr:uid="{A203C4A0-1DEA-4285-AFD3-34C843D94C50}"/>
    <cellStyle name="Input 42 2 2 7" xfId="23893" xr:uid="{14BE7DD7-85C3-47D7-8208-9FE8507339F8}"/>
    <cellStyle name="Input 42 2 3" xfId="12106" xr:uid="{77CCBD44-8058-491D-9720-3D6B893E3CD0}"/>
    <cellStyle name="Input 42 2 3 2" xfId="15790" xr:uid="{BC4207C3-801E-451F-BF6B-7C63A5E6F1CE}"/>
    <cellStyle name="Input 42 2 3 3" xfId="16827" xr:uid="{FFF1EF0B-1245-4C84-843A-B58921BAA0C0}"/>
    <cellStyle name="Input 42 2 3 4" xfId="17795" xr:uid="{C92DBAE1-AB2B-4D8F-9069-B864AE7083E3}"/>
    <cellStyle name="Input 42 2 3 5" xfId="21568" xr:uid="{BD03DB95-05A7-4CDC-8C96-9B89B4C02FB5}"/>
    <cellStyle name="Input 42 2 3 6" xfId="22749" xr:uid="{77E80DEC-48C2-4217-AD4A-8569DD9B9138}"/>
    <cellStyle name="Input 42 2 3 7" xfId="23771" xr:uid="{C064C961-9C17-4185-AEC9-317A6543C6BF}"/>
    <cellStyle name="Input 42 2 4" xfId="14109" xr:uid="{E801351C-6371-43FA-BD25-D4BBDA11E16D}"/>
    <cellStyle name="Input 42 2 5" xfId="13994" xr:uid="{25106910-682E-4453-B172-B85D71CAAC83}"/>
    <cellStyle name="Input 42 2 6" xfId="13537" xr:uid="{B9F0649C-20DD-4BE7-AD93-A6120A8B524B}"/>
    <cellStyle name="Input 42 2 7" xfId="19788" xr:uid="{4DCE6D0C-F5CB-4F05-8934-512ACAC20196}"/>
    <cellStyle name="Input 42 2 8" xfId="21070" xr:uid="{EC60F28A-7CEB-4F7B-A57A-ECB1B1BA5931}"/>
    <cellStyle name="Input 42 2 9" xfId="19855" xr:uid="{B2026222-5D61-4223-9B97-63ABEB69BF1F}"/>
    <cellStyle name="Input 42 3" xfId="7183" xr:uid="{8D475144-4F65-4937-9ED7-BF5F0053415B}"/>
    <cellStyle name="Input 42 3 2" xfId="12376" xr:uid="{2AE88DF8-EAF5-4616-8D64-E2175FC47526}"/>
    <cellStyle name="Input 42 3 2 2" xfId="16059" xr:uid="{185F6688-D2EE-443D-A8CF-A04D8D1AEA05}"/>
    <cellStyle name="Input 42 3 2 3" xfId="17093" xr:uid="{94EDB101-290F-450F-B946-DC63367E3107}"/>
    <cellStyle name="Input 42 3 2 4" xfId="18064" xr:uid="{E0444DAE-AC06-4EFC-95A9-B45A18FD14E0}"/>
    <cellStyle name="Input 42 3 2 5" xfId="21835" xr:uid="{95B58971-B889-42F9-8900-B0F8D73EE8F9}"/>
    <cellStyle name="Input 42 3 2 6" xfId="23004" xr:uid="{F53319F6-2A41-438B-8CD3-6D3B609DF606}"/>
    <cellStyle name="Input 42 3 2 7" xfId="24040" xr:uid="{04739D25-2B54-4AEE-8F3C-DA9FD6E622CD}"/>
    <cellStyle name="Input 42 3 3" xfId="11751" xr:uid="{671A3D5B-9B0D-4AC3-8280-E154ACBB7AFA}"/>
    <cellStyle name="Input 42 3 3 2" xfId="15440" xr:uid="{BC3A8B12-8FA9-4228-8553-6431C9920194}"/>
    <cellStyle name="Input 42 3 3 3" xfId="16484" xr:uid="{E89CC412-D667-4F11-986F-A77FB2E5C3B9}"/>
    <cellStyle name="Input 42 3 3 4" xfId="17450" xr:uid="{1126A0BA-A887-4F2F-89BF-D622313D38F1}"/>
    <cellStyle name="Input 42 3 3 5" xfId="21225" xr:uid="{D4C7FA42-1EBF-4997-BD9F-30C0F7A3C1DA}"/>
    <cellStyle name="Input 42 3 3 6" xfId="22432" xr:uid="{4783E904-9AF4-4EAA-ABFA-95834BAE2154}"/>
    <cellStyle name="Input 42 3 3 7" xfId="23426" xr:uid="{09766D98-D538-44F3-9ADA-3C51CC534B66}"/>
    <cellStyle name="Input 42 3 4" xfId="14512" xr:uid="{420A100D-A7C7-4E79-9D41-BEE6DDAF2A6B}"/>
    <cellStyle name="Input 42 3 5" xfId="15265" xr:uid="{F189F6A8-D83B-4EAE-849B-3B8E4A0D1D0B}"/>
    <cellStyle name="Input 42 3 6" xfId="15382" xr:uid="{450B671C-A8BD-459F-9E47-FED76BA44765}"/>
    <cellStyle name="Input 42 3 7" xfId="20311" xr:uid="{615A4893-73D8-4A61-A20D-DDAE044DBE41}"/>
    <cellStyle name="Input 42 3 8" xfId="18822" xr:uid="{A6950760-0270-4FD2-8DBF-BE8B623DE0A9}"/>
    <cellStyle name="Input 42 3 9" xfId="21139" xr:uid="{BBC72CC7-5AB1-47FF-8B36-9884C3842143}"/>
    <cellStyle name="Input 42 4" xfId="11962" xr:uid="{6FAB4007-3983-4513-B5E0-C3D793CBEBCE}"/>
    <cellStyle name="Input 42 4 2" xfId="15646" xr:uid="{18D34203-9422-4DD0-A342-10736BB6191D}"/>
    <cellStyle name="Input 42 4 3" xfId="16683" xr:uid="{B6A3AB0D-DB83-40D0-836A-FE3F4A8115B1}"/>
    <cellStyle name="Input 42 4 4" xfId="17651" xr:uid="{B1003924-489F-4066-873A-ACE185FB6EFE}"/>
    <cellStyle name="Input 42 4 5" xfId="21424" xr:uid="{624824F4-B2C5-48D4-9E84-5E34C8E65DAB}"/>
    <cellStyle name="Input 42 4 6" xfId="22615" xr:uid="{D3F91C22-C6D7-4E44-A8A8-58FD48A2633F}"/>
    <cellStyle name="Input 42 4 7" xfId="23627" xr:uid="{80F6940E-E86D-4A27-BB91-2B3A8D2508C2}"/>
    <cellStyle name="Input 42 5" xfId="13432" xr:uid="{1449AAD3-37AF-41A1-9343-FEB38DEA5C6A}"/>
    <cellStyle name="Input 42 6" xfId="15044" xr:uid="{36820A96-A473-4197-883E-1716C0435646}"/>
    <cellStyle name="Input 42 7" xfId="15182" xr:uid="{B27B1D38-28E6-46B3-A069-B488B8AEE786}"/>
    <cellStyle name="Input 42 8" xfId="18960" xr:uid="{2201309A-6B00-442C-BF09-F900ED52AFCB}"/>
    <cellStyle name="Input 42 9" xfId="20171" xr:uid="{23ECD553-7BE8-4156-8136-E21A8AA62EDB}"/>
    <cellStyle name="Input 43" xfId="2620" xr:uid="{B18F22A2-FD71-4D23-831B-D100C2230F69}"/>
    <cellStyle name="Input 43 10" xfId="19093" xr:uid="{9F2156D1-CA60-4BB5-BF13-313DF92B7EE0}"/>
    <cellStyle name="Input 43 2" xfId="5488" xr:uid="{21CB21A5-2116-4D8B-892E-2A21D00F4655}"/>
    <cellStyle name="Input 43 2 2" xfId="12238" xr:uid="{ECEE1025-D10D-4B71-B472-34661A56D2A5}"/>
    <cellStyle name="Input 43 2 2 2" xfId="15921" xr:uid="{169C7CB1-4ED6-4A9F-876F-B0E6EDC6AC82}"/>
    <cellStyle name="Input 43 2 2 3" xfId="16956" xr:uid="{93ABE5F8-C904-40A1-BAE8-5160553C8AB8}"/>
    <cellStyle name="Input 43 2 2 4" xfId="17926" xr:uid="{DA560A6D-426E-4F23-B3D9-0B0C5C8AE819}"/>
    <cellStyle name="Input 43 2 2 5" xfId="21697" xr:uid="{5BCBA524-B93E-4F1D-BC88-23A327E94AB2}"/>
    <cellStyle name="Input 43 2 2 6" xfId="22872" xr:uid="{090F4159-83EE-43E4-A6DE-304D01B5B2DE}"/>
    <cellStyle name="Input 43 2 2 7" xfId="23902" xr:uid="{362813D7-D0AA-4B91-9AC5-A54BBF259D9B}"/>
    <cellStyle name="Input 43 2 3" xfId="12126" xr:uid="{34962609-2F8A-4FEC-BF80-D2682BD14192}"/>
    <cellStyle name="Input 43 2 3 2" xfId="15809" xr:uid="{21D3DAFF-84B4-4595-A57C-C9330A9E695C}"/>
    <cellStyle name="Input 43 2 3 3" xfId="16846" xr:uid="{D5DB0F28-D1EB-4478-8794-E668348CFE68}"/>
    <cellStyle name="Input 43 2 3 4" xfId="17814" xr:uid="{7E71DD27-9AA6-46F6-B1C8-73DBF071CB09}"/>
    <cellStyle name="Input 43 2 3 5" xfId="21587" xr:uid="{5FF565F4-146E-4FEF-B2B1-5914052D43E1}"/>
    <cellStyle name="Input 43 2 3 6" xfId="22767" xr:uid="{32DEF780-C0F5-4522-9E31-59F2ED09A601}"/>
    <cellStyle name="Input 43 2 3 7" xfId="23790" xr:uid="{C564C475-0814-4FFE-980C-72F28F5728E8}"/>
    <cellStyle name="Input 43 2 4" xfId="14126" xr:uid="{52609D1C-269E-41C6-9B62-F4CFE59167B3}"/>
    <cellStyle name="Input 43 2 5" xfId="16222" xr:uid="{09978187-89F0-4123-8A9F-BE800012957E}"/>
    <cellStyle name="Input 43 2 6" xfId="16297" xr:uid="{551781FF-42A6-4BC9-8349-BC051356294D}"/>
    <cellStyle name="Input 43 2 7" xfId="19818" xr:uid="{F68E2596-71E1-481D-A2A0-6A949DBDBE00}"/>
    <cellStyle name="Input 43 2 8" xfId="20877" xr:uid="{E0A93C7D-D1A2-4B1B-8736-0009B4710B80}"/>
    <cellStyle name="Input 43 2 9" xfId="19157" xr:uid="{47E51D27-6A66-4888-ACBD-E0A844541C3D}"/>
    <cellStyle name="Input 43 3" xfId="7189" xr:uid="{9A91A2B5-E638-4F06-AE65-4F34BEBD2CC5}"/>
    <cellStyle name="Input 43 3 2" xfId="12381" xr:uid="{07CCF8FD-9231-4ECB-81D1-8BDC62488DFB}"/>
    <cellStyle name="Input 43 3 2 2" xfId="16064" xr:uid="{86C8D366-CDDB-4FF2-A111-8DD1B6B885F5}"/>
    <cellStyle name="Input 43 3 2 3" xfId="17098" xr:uid="{41D1CB24-2C95-4BCA-BF8E-47DFCB29ACFD}"/>
    <cellStyle name="Input 43 3 2 4" xfId="18069" xr:uid="{E61FF99F-80BE-4946-BFA0-39C6B6F1D638}"/>
    <cellStyle name="Input 43 3 2 5" xfId="21840" xr:uid="{F280672C-4AF5-4447-B506-F3520B2115DC}"/>
    <cellStyle name="Input 43 3 2 6" xfId="23009" xr:uid="{B6F8E1F1-9105-43AA-B82A-C28C4BD0A765}"/>
    <cellStyle name="Input 43 3 2 7" xfId="24045" xr:uid="{A97C3B50-B15F-47C5-AFEC-1EFF26F34840}"/>
    <cellStyle name="Input 43 3 3" xfId="11757" xr:uid="{47C0E477-DDA2-416E-BFF8-00F26C2CC371}"/>
    <cellStyle name="Input 43 3 3 2" xfId="15445" xr:uid="{322A0141-0D24-4139-9E4D-55C84309D262}"/>
    <cellStyle name="Input 43 3 3 3" xfId="16489" xr:uid="{EA7CF79C-8788-4658-9DA2-BA2DF77F5DB5}"/>
    <cellStyle name="Input 43 3 3 4" xfId="17455" xr:uid="{A52A388E-5CDE-44DE-B49B-BB4E30209C95}"/>
    <cellStyle name="Input 43 3 3 5" xfId="21231" xr:uid="{97AEAE68-376F-4AD9-A43C-54F4A4CAAFF6}"/>
    <cellStyle name="Input 43 3 3 6" xfId="22437" xr:uid="{01DF0B18-4C55-45A8-B68B-612D3CB59F4B}"/>
    <cellStyle name="Input 43 3 3 7" xfId="23431" xr:uid="{010F343F-960D-43A5-8ED6-1293013BBD7B}"/>
    <cellStyle name="Input 43 3 4" xfId="14518" xr:uid="{6C62950F-F6A9-4E63-90CE-23E88E468A08}"/>
    <cellStyle name="Input 43 3 5" xfId="13557" xr:uid="{7EBF9CF8-6ACF-4C46-8D5E-B1D716165BE6}"/>
    <cellStyle name="Input 43 3 6" xfId="16453" xr:uid="{6E4A4CA7-C92A-4E8C-8FE9-0473046EA46A}"/>
    <cellStyle name="Input 43 3 7" xfId="20316" xr:uid="{B65DD4BF-8C07-4247-9D67-3C1E63295BEB}"/>
    <cellStyle name="Input 43 3 8" xfId="21181" xr:uid="{DD7FEC3C-D702-4700-8223-5B878C933F31}"/>
    <cellStyle name="Input 43 3 9" xfId="20615" xr:uid="{D42F98BF-8705-4FCD-A542-DD9DD525F0F5}"/>
    <cellStyle name="Input 43 4" xfId="11970" xr:uid="{53EADB89-4B23-40A3-8F6C-4694D9C6C7B7}"/>
    <cellStyle name="Input 43 4 2" xfId="15654" xr:uid="{287435E9-BF26-4B6B-B26A-325E7E90850B}"/>
    <cellStyle name="Input 43 4 3" xfId="16691" xr:uid="{F29A6ED5-32FF-428A-B0B7-E84EBCFDC02D}"/>
    <cellStyle name="Input 43 4 4" xfId="17659" xr:uid="{D71FF156-F206-48D0-97AC-7CC3A7FF7DA9}"/>
    <cellStyle name="Input 43 4 5" xfId="21432" xr:uid="{20903FA5-BFA9-4871-AC1E-40609DE69B88}"/>
    <cellStyle name="Input 43 4 6" xfId="22623" xr:uid="{A4A99C3E-45A3-460F-9F43-3DF3FF0673F7}"/>
    <cellStyle name="Input 43 4 7" xfId="23635" xr:uid="{A6514F59-C163-4CD7-8B80-70724C4FCED1}"/>
    <cellStyle name="Input 43 5" xfId="13449" xr:uid="{CD0B9482-9182-4E62-9DBF-D2EDAD5A71C9}"/>
    <cellStyle name="Input 43 6" xfId="13584" xr:uid="{4392C32C-DD6C-4A2D-98F6-816F51E07583}"/>
    <cellStyle name="Input 43 7" xfId="13894" xr:uid="{C95743BE-9CBC-4601-818E-86D873C04CDB}"/>
    <cellStyle name="Input 43 8" xfId="18993" xr:uid="{0BB75E86-29E2-46A1-9EAF-595E0FB14C6E}"/>
    <cellStyle name="Input 43 9" xfId="18691" xr:uid="{8D5CC2AD-91A6-4D28-8FA7-FE57AA337B02}"/>
    <cellStyle name="Input 44" xfId="2549" xr:uid="{42969243-63E3-49BB-BCC9-68F416CACA34}"/>
    <cellStyle name="Input 44 10" xfId="21114" xr:uid="{64397FEE-2D7B-4CAD-B85F-0EDD2B8C4E51}"/>
    <cellStyle name="Input 44 2" xfId="5424" xr:uid="{9CE9DEB5-26DF-41DE-8AFD-D4FF355927AC}"/>
    <cellStyle name="Input 44 2 2" xfId="12234" xr:uid="{119B6D33-E76A-4EDB-8044-EB6BB667D93F}"/>
    <cellStyle name="Input 44 2 2 2" xfId="15917" xr:uid="{10632C8A-9CEE-435D-9601-C961E608D818}"/>
    <cellStyle name="Input 44 2 2 3" xfId="16952" xr:uid="{5CB03D2D-056C-44B6-B36E-0995D3AA00C4}"/>
    <cellStyle name="Input 44 2 2 4" xfId="17922" xr:uid="{236F0629-5257-4D3D-AE9A-7C167F669588}"/>
    <cellStyle name="Input 44 2 2 5" xfId="21693" xr:uid="{E216618D-B73C-40A7-8DD3-874478B6C3E1}"/>
    <cellStyle name="Input 44 2 2 6" xfId="22868" xr:uid="{97B47EBA-4EBE-47D9-B2AD-C64D5B13FDC2}"/>
    <cellStyle name="Input 44 2 2 7" xfId="23898" xr:uid="{36A89A70-0A65-4513-9137-AACE307370D0}"/>
    <cellStyle name="Input 44 2 3" xfId="12338" xr:uid="{1984A09F-191A-49B3-8181-BDDF90385094}"/>
    <cellStyle name="Input 44 2 3 2" xfId="16021" xr:uid="{90FC83CF-A9B5-4910-AB34-C33480F5133E}"/>
    <cellStyle name="Input 44 2 3 3" xfId="17056" xr:uid="{85A4F412-216B-42DB-878B-6A04F99E6FD9}"/>
    <cellStyle name="Input 44 2 3 4" xfId="18026" xr:uid="{54388B24-CA67-449F-B302-73DADA9C4C54}"/>
    <cellStyle name="Input 44 2 3 5" xfId="21797" xr:uid="{B70D4E5A-E835-446C-8EB9-12D14A561D8C}"/>
    <cellStyle name="Input 44 2 3 6" xfId="22968" xr:uid="{987CA7FA-8B8F-40D7-ABEE-73ECB70C8F41}"/>
    <cellStyle name="Input 44 2 3 7" xfId="24002" xr:uid="{449F0F31-A4AD-45AB-B80C-B113FA0DEAB3}"/>
    <cellStyle name="Input 44 2 4" xfId="14115" xr:uid="{403D689C-86DE-4D46-9E7A-DF9714F19D16}"/>
    <cellStyle name="Input 44 2 5" xfId="14023" xr:uid="{E793F9CE-08B1-4E9F-B406-8298CE0474BD}"/>
    <cellStyle name="Input 44 2 6" xfId="14049" xr:uid="{D379819C-6C07-439C-95B7-611EA3399851}"/>
    <cellStyle name="Input 44 2 7" xfId="19799" xr:uid="{6C7DD83B-87B7-4961-A379-67DA08FE85C3}"/>
    <cellStyle name="Input 44 2 8" xfId="22035" xr:uid="{BD7EF997-6281-4913-A18A-AE40A298D144}"/>
    <cellStyle name="Input 44 2 9" xfId="19620" xr:uid="{BC03E8DD-9866-478B-AA23-1B30F0317E0C}"/>
    <cellStyle name="Input 44 3" xfId="7186" xr:uid="{98810707-BAE6-4523-834F-BB7054098BD6}"/>
    <cellStyle name="Input 44 3 2" xfId="12378" xr:uid="{1391E718-B6E6-404B-A173-3F9D435039BA}"/>
    <cellStyle name="Input 44 3 2 2" xfId="16061" xr:uid="{E70F3ECE-BA58-4C69-852B-46EC69246BEF}"/>
    <cellStyle name="Input 44 3 2 3" xfId="17095" xr:uid="{147DACF7-535E-417A-AAA5-C9AFE457AC90}"/>
    <cellStyle name="Input 44 3 2 4" xfId="18066" xr:uid="{9E9DD4FF-4D44-412D-918D-4C3B8981997E}"/>
    <cellStyle name="Input 44 3 2 5" xfId="21837" xr:uid="{DA0CC3CB-C0F6-4EF5-AADE-4C764247A8FA}"/>
    <cellStyle name="Input 44 3 2 6" xfId="23006" xr:uid="{5D4FB466-D829-4D36-AACB-4A0DA9C3D625}"/>
    <cellStyle name="Input 44 3 2 7" xfId="24042" xr:uid="{BF7DFA46-51EB-48D5-9269-D9A5C0FA0B63}"/>
    <cellStyle name="Input 44 3 3" xfId="11754" xr:uid="{616E3391-E685-4921-A4FB-84E3A0FF1A60}"/>
    <cellStyle name="Input 44 3 3 2" xfId="15442" xr:uid="{44AD198F-9C85-40A3-ABFC-FA22F4D36B25}"/>
    <cellStyle name="Input 44 3 3 3" xfId="16486" xr:uid="{171C1922-184E-4C8B-ADC7-DA421302B052}"/>
    <cellStyle name="Input 44 3 3 4" xfId="17452" xr:uid="{2E3C9166-7C9F-4591-84A4-4D98A0C61E60}"/>
    <cellStyle name="Input 44 3 3 5" xfId="21228" xr:uid="{F1DFC43A-B3DF-4EB8-978E-9C682508AEE8}"/>
    <cellStyle name="Input 44 3 3 6" xfId="22434" xr:uid="{A171983F-E57C-4348-BBA0-EE4CC9ED6043}"/>
    <cellStyle name="Input 44 3 3 7" xfId="23428" xr:uid="{173C89B8-33FE-4842-8466-D7F07B31B32F}"/>
    <cellStyle name="Input 44 3 4" xfId="14515" xr:uid="{49607CE7-2719-46F1-A9B4-5C718893C7A0}"/>
    <cellStyle name="Input 44 3 5" xfId="14821" xr:uid="{E3FF767A-3A33-466D-A137-49378862783F}"/>
    <cellStyle name="Input 44 3 6" xfId="14013" xr:uid="{8B7EAA40-02F0-4DD3-900E-E0291FB483EB}"/>
    <cellStyle name="Input 44 3 7" xfId="20313" xr:uid="{2339A8F4-3748-4D0A-BAFA-BD38FE5FC33D}"/>
    <cellStyle name="Input 44 3 8" xfId="20819" xr:uid="{72E4371C-AF8A-415F-AE4B-49C904FA01D3}"/>
    <cellStyle name="Input 44 3 9" xfId="20535" xr:uid="{93E74586-9AE3-4748-BDEC-AEEEEC1C55B9}"/>
    <cellStyle name="Input 44 4" xfId="11967" xr:uid="{0A7FD9E4-7187-4581-904A-792FAE253C15}"/>
    <cellStyle name="Input 44 4 2" xfId="15651" xr:uid="{23CAB809-9C3B-484C-B990-1EAF0D2974FE}"/>
    <cellStyle name="Input 44 4 3" xfId="16688" xr:uid="{8C9A5F00-3856-4934-8CF9-16750DBB0CF3}"/>
    <cellStyle name="Input 44 4 4" xfId="17656" xr:uid="{A0C7C3DE-83F5-4E5B-BDAF-883CD016D910}"/>
    <cellStyle name="Input 44 4 5" xfId="21429" xr:uid="{541FFFB9-65E1-4BFA-81D5-B0BF4DF9A828}"/>
    <cellStyle name="Input 44 4 6" xfId="22620" xr:uid="{DDDFB8FA-BE0A-4763-AFC1-12C70BC1DF97}"/>
    <cellStyle name="Input 44 4 7" xfId="23632" xr:uid="{B4736514-5C6B-4D85-9AF6-0761037F5EDC}"/>
    <cellStyle name="Input 44 5" xfId="13438" xr:uid="{EFA45676-29E3-4897-BFAB-CBF12C2D73C7}"/>
    <cellStyle name="Input 44 6" xfId="15011" xr:uid="{461ED5AE-D2FF-42C5-A007-86B78356C595}"/>
    <cellStyle name="Input 44 7" xfId="14268" xr:uid="{627B5475-68C4-426B-AE6C-432DCBAACB1F}"/>
    <cellStyle name="Input 44 8" xfId="18971" xr:uid="{075A0C37-456E-4E9B-B958-D96D84B7AC93}"/>
    <cellStyle name="Input 44 9" xfId="18695" xr:uid="{333B3207-AFBC-457F-BCC9-DAE0569BD9C1}"/>
    <cellStyle name="Input 45" xfId="2508" xr:uid="{4DDC28D5-4CD7-4C6F-A4C2-73918C082BB7}"/>
    <cellStyle name="Input 45 10" xfId="19003" xr:uid="{48882A0E-B935-4CFB-9654-396322DD6A3A}"/>
    <cellStyle name="Input 45 2" xfId="5388" xr:uid="{6C59B4D5-3117-4454-A801-0C6C4B86280B}"/>
    <cellStyle name="Input 45 2 2" xfId="12230" xr:uid="{C9A213B4-A162-4663-9398-550699D56AEA}"/>
    <cellStyle name="Input 45 2 2 2" xfId="15913" xr:uid="{E7184FCF-A94F-4820-80FF-EAB4869DFE59}"/>
    <cellStyle name="Input 45 2 2 3" xfId="16948" xr:uid="{114D3492-6312-47FA-AECB-C2B68C435C90}"/>
    <cellStyle name="Input 45 2 2 4" xfId="17918" xr:uid="{CA4D5E53-AB80-43F2-8B70-5D6AF4CF8176}"/>
    <cellStyle name="Input 45 2 2 5" xfId="21689" xr:uid="{511F9F54-C5DD-4ECE-B021-8F51585C17D9}"/>
    <cellStyle name="Input 45 2 2 6" xfId="22864" xr:uid="{F48DDB79-EA15-4296-92C3-FBA61D4540E5}"/>
    <cellStyle name="Input 45 2 2 7" xfId="23894" xr:uid="{3A2D36A0-882E-4AC9-B861-023BFFBA0C49}"/>
    <cellStyle name="Input 45 2 3" xfId="12007" xr:uid="{FC34BF4D-8B85-4E9D-A872-94AC03D5DEDA}"/>
    <cellStyle name="Input 45 2 3 2" xfId="15691" xr:uid="{FD505DCC-D1B9-4D42-9096-6C6C0CCB4C9D}"/>
    <cellStyle name="Input 45 2 3 3" xfId="16728" xr:uid="{625AEF4B-CB39-4E84-85E9-BBBE2FAE14C0}"/>
    <cellStyle name="Input 45 2 3 4" xfId="17696" xr:uid="{6FA78830-69E6-4099-A1BA-883F2FBD560E}"/>
    <cellStyle name="Input 45 2 3 5" xfId="21469" xr:uid="{FF56AEF9-591A-46F2-8003-46D1174D3C83}"/>
    <cellStyle name="Input 45 2 3 6" xfId="22660" xr:uid="{49C208AE-3B46-43DC-90C3-0F341828D4C8}"/>
    <cellStyle name="Input 45 2 3 7" xfId="23672" xr:uid="{94E87829-32CC-423B-B7DD-B763EF5B3402}"/>
    <cellStyle name="Input 45 2 4" xfId="14111" xr:uid="{EA67462F-52AF-49B3-867B-8EEABB1DA739}"/>
    <cellStyle name="Input 45 2 5" xfId="13911" xr:uid="{DFE8681E-6F37-4F4E-B2CC-A6ADF7561352}"/>
    <cellStyle name="Input 45 2 6" xfId="13874" xr:uid="{C0ABF876-88EA-4534-BE28-45873DE2946E}"/>
    <cellStyle name="Input 45 2 7" xfId="19789" xr:uid="{656D4C5A-324A-40EA-BB23-6DB599834392}"/>
    <cellStyle name="Input 45 2 8" xfId="21041" xr:uid="{1C65F546-770E-4A04-82DA-F7F7F866DC53}"/>
    <cellStyle name="Input 45 2 9" xfId="20888" xr:uid="{D8234AEC-279C-4850-B661-6A237B83D841}"/>
    <cellStyle name="Input 45 3" xfId="7184" xr:uid="{6A10EA1E-12C1-43ED-9A0C-3D67730F16E9}"/>
    <cellStyle name="Input 45 3 2" xfId="12377" xr:uid="{4B8B20A2-53A5-4572-B532-50F965A9DBDF}"/>
    <cellStyle name="Input 45 3 2 2" xfId="16060" xr:uid="{C2ADF5C5-F0D9-4CDB-BD12-B34D47EF527E}"/>
    <cellStyle name="Input 45 3 2 3" xfId="17094" xr:uid="{466B3A6D-E8C1-4BD4-9045-A6AE8517E277}"/>
    <cellStyle name="Input 45 3 2 4" xfId="18065" xr:uid="{A58B2830-5086-405F-9EE0-249E1D53D956}"/>
    <cellStyle name="Input 45 3 2 5" xfId="21836" xr:uid="{49FEF1FC-1481-46C1-B4FE-0C1163BAAD32}"/>
    <cellStyle name="Input 45 3 2 6" xfId="23005" xr:uid="{4D045432-0D33-44ED-A218-7D3A13AE5DDF}"/>
    <cellStyle name="Input 45 3 2 7" xfId="24041" xr:uid="{C38B673E-4E50-4D37-B30D-9B63ED573CD9}"/>
    <cellStyle name="Input 45 3 3" xfId="11752" xr:uid="{92657CA4-39B6-4773-BCE3-0D6F2D1018A2}"/>
    <cellStyle name="Input 45 3 3 2" xfId="15441" xr:uid="{19BA4C95-7F50-4003-B41F-05F1FAA7D8A4}"/>
    <cellStyle name="Input 45 3 3 3" xfId="16485" xr:uid="{38DA7641-945D-444F-8388-F20E23001B84}"/>
    <cellStyle name="Input 45 3 3 4" xfId="17451" xr:uid="{2532C948-7A19-4950-99EB-48B79276932F}"/>
    <cellStyle name="Input 45 3 3 5" xfId="21226" xr:uid="{B055B85F-8BF1-487D-9CCE-AE9415B12FD7}"/>
    <cellStyle name="Input 45 3 3 6" xfId="22433" xr:uid="{7CBFC1E0-CB69-406F-A54C-A6DE71AD3A3E}"/>
    <cellStyle name="Input 45 3 3 7" xfId="23427" xr:uid="{BDDF41C7-ED87-4CF0-BCA2-0B6EEFFF8A09}"/>
    <cellStyle name="Input 45 3 4" xfId="14513" xr:uid="{42401546-CE35-4AC8-8534-5C288E647E82}"/>
    <cellStyle name="Input 45 3 5" xfId="14288" xr:uid="{24DC0C3E-33B6-4D91-86C9-E75AD8DD60C4}"/>
    <cellStyle name="Input 45 3 6" xfId="17259" xr:uid="{C4B5FF23-6D61-4EA5-AE32-445A4CDAE348}"/>
    <cellStyle name="Input 45 3 7" xfId="20312" xr:uid="{17E73356-407B-4E1F-98A4-EA19AA049B7C}"/>
    <cellStyle name="Input 45 3 8" xfId="22028" xr:uid="{12DF723D-D136-4DE4-9277-1EAF256081C1}"/>
    <cellStyle name="Input 45 3 9" xfId="22407" xr:uid="{A2EBD06C-FAB6-4511-8A6D-E7E58963FE39}"/>
    <cellStyle name="Input 45 4" xfId="11963" xr:uid="{93390EF9-3DB3-4B67-B301-E00222C8CFB8}"/>
    <cellStyle name="Input 45 4 2" xfId="15647" xr:uid="{8EC92585-ED49-48F8-8A62-14751170538B}"/>
    <cellStyle name="Input 45 4 3" xfId="16684" xr:uid="{584D545A-A999-4C8B-89ED-BBACB4C83EE0}"/>
    <cellStyle name="Input 45 4 4" xfId="17652" xr:uid="{3A174A35-62E1-4182-BEC6-5ACE50AE69D8}"/>
    <cellStyle name="Input 45 4 5" xfId="21425" xr:uid="{D92215CB-9DB0-4523-A18F-3A187CB083D7}"/>
    <cellStyle name="Input 45 4 6" xfId="22616" xr:uid="{70573F2C-2134-4777-9362-DAA5DDE3142C}"/>
    <cellStyle name="Input 45 4 7" xfId="23628" xr:uid="{4F1480F4-B4AC-4DAF-9978-1B92CD6AB601}"/>
    <cellStyle name="Input 45 5" xfId="13435" xr:uid="{2270FC4D-AFD4-4C48-99BE-B584D7467F2A}"/>
    <cellStyle name="Input 45 6" xfId="13199" xr:uid="{C3F9AC70-ADB7-4346-8F35-598F8BA10F00}"/>
    <cellStyle name="Input 45 7" xfId="15213" xr:uid="{76D53965-655F-41A8-BB1D-95F639017797}"/>
    <cellStyle name="Input 45 8" xfId="18961" xr:uid="{04EA094E-7146-432D-9547-8BC964B63C22}"/>
    <cellStyle name="Input 45 9" xfId="20082" xr:uid="{BE8296E8-2111-4DE4-804A-D445EA647C1C}"/>
    <cellStyle name="Input 46" xfId="2579" xr:uid="{A554F4E6-3297-48CB-8CD2-31A26504E108}"/>
    <cellStyle name="Input 46 10" xfId="23145" xr:uid="{47F940CA-0DC8-49EB-B492-4F088158E1A3}"/>
    <cellStyle name="Input 46 2" xfId="5450" xr:uid="{D1BE0B80-0E9A-446B-B2E5-177F9F08F26B}"/>
    <cellStyle name="Input 46 2 2" xfId="12236" xr:uid="{4EF0B321-3C59-4F21-AC1B-AA2F5920EB1B}"/>
    <cellStyle name="Input 46 2 2 2" xfId="15919" xr:uid="{26188EB2-6B2F-466B-8142-EBB553ED25FE}"/>
    <cellStyle name="Input 46 2 2 3" xfId="16954" xr:uid="{296F59E9-E00F-4C57-A8F0-45C85FEA3C8E}"/>
    <cellStyle name="Input 46 2 2 4" xfId="17924" xr:uid="{F34A430A-450C-4BCD-BCA8-80F528A8FD02}"/>
    <cellStyle name="Input 46 2 2 5" xfId="21695" xr:uid="{FEC17505-997C-438B-90EA-6B5EAE8B1649}"/>
    <cellStyle name="Input 46 2 2 6" xfId="22870" xr:uid="{AF11C82B-0DDC-41CF-B583-BB55E3CBBA32}"/>
    <cellStyle name="Input 46 2 2 7" xfId="23900" xr:uid="{99A7E00F-D79E-4313-893E-8FA522328A78}"/>
    <cellStyle name="Input 46 2 3" xfId="12276" xr:uid="{8EBF13D9-E3DB-4E30-A0FD-F9CCD099F52B}"/>
    <cellStyle name="Input 46 2 3 2" xfId="15959" xr:uid="{1B903311-7B3E-48B4-877B-799F4989D1AF}"/>
    <cellStyle name="Input 46 2 3 3" xfId="16994" xr:uid="{2A31E80F-ABAE-415E-983E-75C0F2C41AEE}"/>
    <cellStyle name="Input 46 2 3 4" xfId="17964" xr:uid="{7E955131-8A26-4295-8C29-989B0051A4DE}"/>
    <cellStyle name="Input 46 2 3 5" xfId="21735" xr:uid="{9D21FB03-AD5A-4C55-85BF-91E5015D8A40}"/>
    <cellStyle name="Input 46 2 3 6" xfId="22909" xr:uid="{6EB6AECF-8367-4BC8-B807-5BE7D3682081}"/>
    <cellStyle name="Input 46 2 3 7" xfId="23940" xr:uid="{8F720D4B-008D-4422-80A7-24886CD65935}"/>
    <cellStyle name="Input 46 2 4" xfId="14121" xr:uid="{330734F7-104E-4220-9B11-819E232C82DE}"/>
    <cellStyle name="Input 46 2 5" xfId="14220" xr:uid="{B83145EC-505C-44C3-ABCA-BB16975B193D}"/>
    <cellStyle name="Input 46 2 6" xfId="13844" xr:uid="{D6D67E2C-3E2C-4A97-BDF1-B43F255E6940}"/>
    <cellStyle name="Input 46 2 7" xfId="19809" xr:uid="{720711FB-05DF-4B56-A991-6A9CC16EE010}"/>
    <cellStyle name="Input 46 2 8" xfId="19540" xr:uid="{8C6BDE0C-1E4A-496F-A06E-BD65CA2135A0}"/>
    <cellStyle name="Input 46 2 9" xfId="20907" xr:uid="{F85DF40C-2ED3-4503-8789-31475E3A6628}"/>
    <cellStyle name="Input 46 3" xfId="7188" xr:uid="{9AF1472A-9EB3-4A2D-8371-76EDB14EB6C0}"/>
    <cellStyle name="Input 46 3 2" xfId="12380" xr:uid="{3B911A4C-1FE9-441A-BF87-A7BB910EF34E}"/>
    <cellStyle name="Input 46 3 2 2" xfId="16063" xr:uid="{6593F72D-CE2B-4A14-BF69-3B613EF923D9}"/>
    <cellStyle name="Input 46 3 2 3" xfId="17097" xr:uid="{8D35437E-0B90-4224-BC3C-AD75897B820B}"/>
    <cellStyle name="Input 46 3 2 4" xfId="18068" xr:uid="{F569218D-0DD5-493E-9ECC-91AFEF0DAFEB}"/>
    <cellStyle name="Input 46 3 2 5" xfId="21839" xr:uid="{04254365-E82E-418A-BD9B-580FEE03104B}"/>
    <cellStyle name="Input 46 3 2 6" xfId="23008" xr:uid="{27E3C88D-24C9-476E-A52F-C0371DB6E400}"/>
    <cellStyle name="Input 46 3 2 7" xfId="24044" xr:uid="{E6981643-9C2F-4693-9B87-C7BAE6DE3178}"/>
    <cellStyle name="Input 46 3 3" xfId="11756" xr:uid="{1A928B15-30FC-4856-92B7-CCDAD262A68F}"/>
    <cellStyle name="Input 46 3 3 2" xfId="15444" xr:uid="{CDA6AA58-48AF-4438-ACB9-D869F08B6449}"/>
    <cellStyle name="Input 46 3 3 3" xfId="16488" xr:uid="{A3BADEE2-EF07-4D0D-BD5F-8094566900CB}"/>
    <cellStyle name="Input 46 3 3 4" xfId="17454" xr:uid="{9CCA072C-2FC4-4FDB-B27A-BD5C53A85A80}"/>
    <cellStyle name="Input 46 3 3 5" xfId="21230" xr:uid="{8150CCE3-69D2-4D4D-A6DA-0561E37CE018}"/>
    <cellStyle name="Input 46 3 3 6" xfId="22436" xr:uid="{0713F7B7-5B19-4A85-873A-8AD9B4B9DF21}"/>
    <cellStyle name="Input 46 3 3 7" xfId="23430" xr:uid="{B0E428D8-ED9E-4DD0-92B0-E04FE53A8993}"/>
    <cellStyle name="Input 46 3 4" xfId="14517" xr:uid="{56A928DB-B0F0-46ED-8453-9D4CD5F37BFD}"/>
    <cellStyle name="Input 46 3 5" xfId="14214" xr:uid="{E4063878-09D3-44B4-923D-45CAA5C3829D}"/>
    <cellStyle name="Input 46 3 6" xfId="15293" xr:uid="{F5C0108F-058C-46CA-942E-A7FDF5F01510}"/>
    <cellStyle name="Input 46 3 7" xfId="20315" xr:uid="{4AE213B7-B459-4A1C-8B7B-9E041CDC3310}"/>
    <cellStyle name="Input 46 3 8" xfId="20763" xr:uid="{F2C099F3-13F1-44EB-B0A6-D0969691A800}"/>
    <cellStyle name="Input 46 3 9" xfId="22387" xr:uid="{ED6D097B-2530-478F-9F32-E8F28B09B4A3}"/>
    <cellStyle name="Input 46 4" xfId="11969" xr:uid="{9C2C087C-DB72-4BA3-9EFE-7BE4F5CFE7DC}"/>
    <cellStyle name="Input 46 4 2" xfId="15653" xr:uid="{F83088AF-98E7-4217-9F29-0DB1E2B22825}"/>
    <cellStyle name="Input 46 4 3" xfId="16690" xr:uid="{FEE9E18D-C0A3-45FF-BB85-4DED3B1C5DCD}"/>
    <cellStyle name="Input 46 4 4" xfId="17658" xr:uid="{6752CFC4-4D9B-4336-90D0-57CE012A91A2}"/>
    <cellStyle name="Input 46 4 5" xfId="21431" xr:uid="{BFE211B8-9898-4556-BA04-6685032878CC}"/>
    <cellStyle name="Input 46 4 6" xfId="22622" xr:uid="{46EE6949-1C34-4C5B-A1F7-7A302B582E77}"/>
    <cellStyle name="Input 46 4 7" xfId="23634" xr:uid="{350A7F71-9726-47E8-AF7F-CBDA6357E57F}"/>
    <cellStyle name="Input 46 5" xfId="13445" xr:uid="{C4B78241-2B57-41B6-8C69-93A8DDF07A22}"/>
    <cellStyle name="Input 46 6" xfId="13583" xr:uid="{85A95BDA-C49A-4E2E-98BE-551F1177EB64}"/>
    <cellStyle name="Input 46 7" xfId="14900" xr:uid="{C6A51995-D705-4631-AED0-8A6E1CB95EBB}"/>
    <cellStyle name="Input 46 8" xfId="18983" xr:uid="{E7EADCB8-8F98-41D1-A5FD-4E4ACF19E90E}"/>
    <cellStyle name="Input 46 9" xfId="20445" xr:uid="{B89DE300-DB4A-4611-AFC7-CC05A85DF513}"/>
    <cellStyle name="Input 47" xfId="2385" xr:uid="{8F1302DB-5D74-4DA4-87DA-C32C8C3AB0C2}"/>
    <cellStyle name="Input 47 10" xfId="20130" xr:uid="{C7C8CAEE-7353-42F6-B378-FD9E68B7626F}"/>
    <cellStyle name="Input 47 2" xfId="5279" xr:uid="{5D37C70B-170F-413A-A825-20321DBD6233}"/>
    <cellStyle name="Input 47 2 2" xfId="12221" xr:uid="{960EC883-474F-4450-A129-7D6F96BEBEB0}"/>
    <cellStyle name="Input 47 2 2 2" xfId="15904" xr:uid="{D4363466-8EAB-4EBD-A7AD-848EEBA21780}"/>
    <cellStyle name="Input 47 2 2 3" xfId="16939" xr:uid="{15E06854-E920-48E2-A0A1-9DAA4C8CCEA1}"/>
    <cellStyle name="Input 47 2 2 4" xfId="17909" xr:uid="{D4178993-D73A-4137-AA27-43A71B37899E}"/>
    <cellStyle name="Input 47 2 2 5" xfId="21680" xr:uid="{C930F2DD-1E62-4868-9E29-CBC93170BEC5}"/>
    <cellStyle name="Input 47 2 2 6" xfId="22855" xr:uid="{271FD849-C926-476A-8A5E-1FBBE03EFCE8}"/>
    <cellStyle name="Input 47 2 2 7" xfId="23885" xr:uid="{4E678D88-71D9-4880-BD4C-4FECCA124D72}"/>
    <cellStyle name="Input 47 2 3" xfId="12122" xr:uid="{28B47E75-A3B7-4834-9B2C-B73C4E18351E}"/>
    <cellStyle name="Input 47 2 3 2" xfId="15805" xr:uid="{B1E0651B-EC8C-4A5D-9225-14CA238F4ECA}"/>
    <cellStyle name="Input 47 2 3 3" xfId="16842" xr:uid="{83A5A049-B499-4073-9DB1-007C08174444}"/>
    <cellStyle name="Input 47 2 3 4" xfId="17810" xr:uid="{AC49E712-1957-4D79-8261-3FBD49D9F2A4}"/>
    <cellStyle name="Input 47 2 3 5" xfId="21583" xr:uid="{30FBC8E4-4197-4B89-824B-3AB898E4A948}"/>
    <cellStyle name="Input 47 2 3 6" xfId="22763" xr:uid="{00EDD096-BFC4-4474-B41C-5F91AD80A121}"/>
    <cellStyle name="Input 47 2 3 7" xfId="23786" xr:uid="{3CE04F79-15D8-4F79-BDF5-195077917CFB}"/>
    <cellStyle name="Input 47 2 4" xfId="14095" xr:uid="{2AF82484-603F-434B-822D-B9862F5AF880}"/>
    <cellStyle name="Input 47 2 5" xfId="14449" xr:uid="{DADE633A-C53C-4E5B-9BF9-1FA4517D5F10}"/>
    <cellStyle name="Input 47 2 6" xfId="13246" xr:uid="{230AFF0D-403A-40D5-8263-52BE2EE15C66}"/>
    <cellStyle name="Input 47 2 7" xfId="19762" xr:uid="{61837066-221E-4415-A93D-61B56D71670D}"/>
    <cellStyle name="Input 47 2 8" xfId="18904" xr:uid="{F90D2A8F-AB11-440F-A5D2-10AE2C7393E0}"/>
    <cellStyle name="Input 47 2 9" xfId="19935" xr:uid="{BEC5C1AF-225A-4FBE-8783-58BA9CD7C496}"/>
    <cellStyle name="Input 47 3" xfId="7178" xr:uid="{4BEE0F21-212A-4F13-AC1C-A9B20D5BF3D4}"/>
    <cellStyle name="Input 47 3 2" xfId="12371" xr:uid="{90C1E83E-BE94-4AE5-8F00-AC753AB21014}"/>
    <cellStyle name="Input 47 3 2 2" xfId="16054" xr:uid="{A1865CFB-778D-4003-A8A5-37F82E75E491}"/>
    <cellStyle name="Input 47 3 2 3" xfId="17088" xr:uid="{40F46A7A-9CB5-436F-B0A3-3A8ED3A0C06E}"/>
    <cellStyle name="Input 47 3 2 4" xfId="18059" xr:uid="{529B7D23-3B81-4E57-A7FA-6A2DB3273C8C}"/>
    <cellStyle name="Input 47 3 2 5" xfId="21830" xr:uid="{1D46A1C7-91E2-4D28-A5D6-A601F308FD40}"/>
    <cellStyle name="Input 47 3 2 6" xfId="22999" xr:uid="{B74BFB42-CC17-450C-9EA9-56DB12E0C6BD}"/>
    <cellStyle name="Input 47 3 2 7" xfId="24035" xr:uid="{0ADAB570-D712-4C89-BEBB-2039B7D3827C}"/>
    <cellStyle name="Input 47 3 3" xfId="11746" xr:uid="{D27712C0-344E-4F83-A97E-6E20EEA206C0}"/>
    <cellStyle name="Input 47 3 3 2" xfId="15435" xr:uid="{4A53153C-1CEC-4124-8E20-E74F6216CD89}"/>
    <cellStyle name="Input 47 3 3 3" xfId="16479" xr:uid="{C5F7217B-7EE9-4AC2-9F72-D0B548DBA153}"/>
    <cellStyle name="Input 47 3 3 4" xfId="17445" xr:uid="{FDEA3602-8E00-47E1-873A-21256AE5E841}"/>
    <cellStyle name="Input 47 3 3 5" xfId="21220" xr:uid="{881B5392-B1EB-4657-A14C-0EFE0AEA59CC}"/>
    <cellStyle name="Input 47 3 3 6" xfId="22427" xr:uid="{AB844234-C6B2-4544-A31C-83A577962969}"/>
    <cellStyle name="Input 47 3 3 7" xfId="23421" xr:uid="{234C5ABA-A8B3-4B37-A586-6E53B75B8358}"/>
    <cellStyle name="Input 47 3 4" xfId="14507" xr:uid="{33BC682D-CA00-47EC-9918-54DC8D7F3E10}"/>
    <cellStyle name="Input 47 3 5" xfId="14874" xr:uid="{33C960EE-4C3E-4740-A8AE-1E7FB7491AE0}"/>
    <cellStyle name="Input 47 3 6" xfId="14842" xr:uid="{C2054FF0-1340-464C-BA22-39893AAAB330}"/>
    <cellStyle name="Input 47 3 7" xfId="20306" xr:uid="{85C60871-577B-4962-9446-741B400D1EFF}"/>
    <cellStyle name="Input 47 3 8" xfId="19725" xr:uid="{A45EBF47-789F-4F79-81DA-81737FBCD146}"/>
    <cellStyle name="Input 47 3 9" xfId="23378" xr:uid="{BE6FF224-E12C-4E6F-8838-53DEEAC04987}"/>
    <cellStyle name="Input 47 4" xfId="11955" xr:uid="{4D7834C9-F209-4DF6-B7B5-EAD6FFF70B67}"/>
    <cellStyle name="Input 47 4 2" xfId="15640" xr:uid="{619C9E53-F407-4AC4-B3B1-1DCDA0DD8916}"/>
    <cellStyle name="Input 47 4 3" xfId="16677" xr:uid="{C49C0680-54AE-488B-AD1E-75F560C201E6}"/>
    <cellStyle name="Input 47 4 4" xfId="17645" xr:uid="{30D73A20-1751-4F31-885A-FCAB593FFB41}"/>
    <cellStyle name="Input 47 4 5" xfId="21418" xr:uid="{1FC01CAB-186A-4AF9-95A0-A3711A4DB5DD}"/>
    <cellStyle name="Input 47 4 6" xfId="22609" xr:uid="{A38301D7-3205-4545-8AE2-EC19B4FB5F35}"/>
    <cellStyle name="Input 47 4 7" xfId="23621" xr:uid="{D5D57AD2-7284-4858-9FE4-8A3B26A4CCB4}"/>
    <cellStyle name="Input 47 5" xfId="13416" xr:uid="{CD91C845-5080-428F-B43B-0DC96C8B5E34}"/>
    <cellStyle name="Input 47 6" xfId="14776" xr:uid="{1CF36971-A474-4842-831E-32E271E9B33C}"/>
    <cellStyle name="Input 47 7" xfId="14421" xr:uid="{A4393648-1B71-4B90-96B7-7FB5BD422050}"/>
    <cellStyle name="Input 47 8" xfId="18933" xr:uid="{9DEABB17-7BF4-4969-B905-7582173F3508}"/>
    <cellStyle name="Input 47 9" xfId="20561" xr:uid="{7ACA19D9-C8FC-4675-ADAC-30F54500B932}"/>
    <cellStyle name="Input 48" xfId="2731" xr:uid="{A7EA6676-DAE2-4EE3-AB8D-46B00E398C07}"/>
    <cellStyle name="Input 48 10" xfId="19488" xr:uid="{01806323-CD39-4C07-B269-F62529D3293D}"/>
    <cellStyle name="Input 48 2" xfId="5583" xr:uid="{7C870F04-A066-42F0-9F21-CDA687C56D96}"/>
    <cellStyle name="Input 48 2 2" xfId="12245" xr:uid="{64452A85-A63B-48D9-A622-E97A126A6700}"/>
    <cellStyle name="Input 48 2 2 2" xfId="15928" xr:uid="{3D7C4829-0732-4A6D-AD19-50C8C8943DAC}"/>
    <cellStyle name="Input 48 2 2 3" xfId="16963" xr:uid="{DF55CAC4-1A89-437B-9C26-19D1751CB847}"/>
    <cellStyle name="Input 48 2 2 4" xfId="17933" xr:uid="{E96E4101-A7DB-4BEF-B4A8-C4639DCA28BA}"/>
    <cellStyle name="Input 48 2 2 5" xfId="21704" xr:uid="{ABFD1A2C-D508-40AC-B804-B00E55AA7431}"/>
    <cellStyle name="Input 48 2 2 6" xfId="22878" xr:uid="{ABCA961C-8108-4F92-9D93-4FDD44C8133A}"/>
    <cellStyle name="Input 48 2 2 7" xfId="23909" xr:uid="{0AED339C-E1AC-470E-9675-CD1C165C1393}"/>
    <cellStyle name="Input 48 2 3" xfId="11992" xr:uid="{A4A856CA-8C9B-4B3E-934B-BC42471AC138}"/>
    <cellStyle name="Input 48 2 3 2" xfId="15676" xr:uid="{391DC70B-BBDD-4AFC-9BC1-9802E9EB52C9}"/>
    <cellStyle name="Input 48 2 3 3" xfId="16713" xr:uid="{5C1B2BA0-546E-4382-AC77-F4997521BEA4}"/>
    <cellStyle name="Input 48 2 3 4" xfId="17681" xr:uid="{74F3C87C-CD79-42F4-BEB7-80F0F50632F1}"/>
    <cellStyle name="Input 48 2 3 5" xfId="21454" xr:uid="{29032712-6364-4DEE-AE9E-7BBD48811AA5}"/>
    <cellStyle name="Input 48 2 3 6" xfId="22645" xr:uid="{CA278DF2-6180-4DF5-A6E0-8FE40FC10416}"/>
    <cellStyle name="Input 48 2 3 7" xfId="23657" xr:uid="{CB463857-D629-40F0-83BA-B24D581B4B18}"/>
    <cellStyle name="Input 48 2 4" xfId="14144" xr:uid="{9B44F099-5E63-45B0-BA68-23792E14AFD2}"/>
    <cellStyle name="Input 48 2 5" xfId="14690" xr:uid="{E8420BF0-ED71-419B-811A-02C54CC98254}"/>
    <cellStyle name="Input 48 2 6" xfId="13824" xr:uid="{2A5E4029-3BED-4B71-8258-2B52DE092C42}"/>
    <cellStyle name="Input 48 2 7" xfId="19839" xr:uid="{85EE1AF0-05ED-4F08-B253-AC3BE4B137FD}"/>
    <cellStyle name="Input 48 2 8" xfId="22014" xr:uid="{C7D57994-B986-4FEF-9F0E-52DE803BC788}"/>
    <cellStyle name="Input 48 2 9" xfId="22017" xr:uid="{75EA706D-A676-4B5E-8051-048C26A7CE23}"/>
    <cellStyle name="Input 48 3" xfId="7193" xr:uid="{526A2F87-762C-4877-819B-F70932D48D54}"/>
    <cellStyle name="Input 48 3 2" xfId="12385" xr:uid="{C55964AC-CB6B-4DF0-BAE7-52CE9E64DAF5}"/>
    <cellStyle name="Input 48 3 2 2" xfId="16068" xr:uid="{CD93C42D-7D18-4C00-B012-B612AE50AB5A}"/>
    <cellStyle name="Input 48 3 2 3" xfId="17102" xr:uid="{D59FA59D-CB4C-4E3B-8615-3A53763223A8}"/>
    <cellStyle name="Input 48 3 2 4" xfId="18073" xr:uid="{15EE7F90-A911-42BE-B75B-9252C4D49F63}"/>
    <cellStyle name="Input 48 3 2 5" xfId="21844" xr:uid="{A6CA0FB6-483C-4DD2-AA19-88F2721F4A76}"/>
    <cellStyle name="Input 48 3 2 6" xfId="23013" xr:uid="{606762C9-1882-4314-8F03-C9BECB397500}"/>
    <cellStyle name="Input 48 3 2 7" xfId="24049" xr:uid="{726394B0-347D-4E2C-8367-91260ECB53F0}"/>
    <cellStyle name="Input 48 3 3" xfId="11761" xr:uid="{DF261196-B305-482D-8EEF-024945AC0898}"/>
    <cellStyle name="Input 48 3 3 2" xfId="15449" xr:uid="{D6A0FB11-DC8A-491E-91FC-F439CF643446}"/>
    <cellStyle name="Input 48 3 3 3" xfId="16493" xr:uid="{9D6EA129-B7E0-45D2-8312-1BFBB0A05FB1}"/>
    <cellStyle name="Input 48 3 3 4" xfId="17459" xr:uid="{55AECC0F-371C-4352-8266-2CC8309DAA94}"/>
    <cellStyle name="Input 48 3 3 5" xfId="21235" xr:uid="{E65A0847-2A40-4681-9E57-CA261C929F4A}"/>
    <cellStyle name="Input 48 3 3 6" xfId="22441" xr:uid="{AE504259-3850-44B0-BC76-7F1E00F11B15}"/>
    <cellStyle name="Input 48 3 3 7" xfId="23435" xr:uid="{D50AAFD8-519D-4F54-A51A-925202CF76C7}"/>
    <cellStyle name="Input 48 3 4" xfId="14522" xr:uid="{F325BB10-1647-4212-82BE-291F6DC1F989}"/>
    <cellStyle name="Input 48 3 5" xfId="13515" xr:uid="{4E5B352A-0053-4901-BF4F-7C1BDADFCAAC}"/>
    <cellStyle name="Input 48 3 6" xfId="7330" xr:uid="{91008218-E3BF-48F9-9A8C-FBC934B298AB}"/>
    <cellStyle name="Input 48 3 7" xfId="20320" xr:uid="{7C6D259E-F453-4BCC-B54C-744442EC89BF}"/>
    <cellStyle name="Input 48 3 8" xfId="21151" xr:uid="{92DE615C-B259-4397-AA3F-01F57855F404}"/>
    <cellStyle name="Input 48 3 9" xfId="23155" xr:uid="{E749AC83-2BCB-4577-9145-F2E0F88D7895}"/>
    <cellStyle name="Input 48 4" xfId="11975" xr:uid="{AF7D1715-7FB2-4705-8EA3-5A76FBDA127A}"/>
    <cellStyle name="Input 48 4 2" xfId="15659" xr:uid="{2A948B08-A45C-4027-A861-C1A8F3D48C3A}"/>
    <cellStyle name="Input 48 4 3" xfId="16696" xr:uid="{7DEA1CD1-5C4C-4871-8A98-9AAF0D367D74}"/>
    <cellStyle name="Input 48 4 4" xfId="17664" xr:uid="{463E8298-985A-4821-85AF-F3034833B671}"/>
    <cellStyle name="Input 48 4 5" xfId="21437" xr:uid="{802D75EA-443C-4496-B931-B6A1B2115BA1}"/>
    <cellStyle name="Input 48 4 6" xfId="22628" xr:uid="{75306A54-6370-467E-8169-81B20EF92C86}"/>
    <cellStyle name="Input 48 4 7" xfId="23640" xr:uid="{FB865338-B026-49A3-A049-C7F6FA9A9EDA}"/>
    <cellStyle name="Input 48 5" xfId="13473" xr:uid="{F9AFFCB2-FBA5-4E92-A040-DC9204D3069E}"/>
    <cellStyle name="Input 48 6" xfId="13195" xr:uid="{A875C67E-934D-4AED-97A9-D40AB5594B24}"/>
    <cellStyle name="Input 48 7" xfId="15120" xr:uid="{44F3B492-0C9D-438C-88A8-230FCDBD635B}"/>
    <cellStyle name="Input 48 8" xfId="19011" xr:uid="{F4F1C134-DA5B-42E2-8F65-822F57566544}"/>
    <cellStyle name="Input 48 9" xfId="19409" xr:uid="{0EA6CDE2-4F8F-4BF4-9D81-7EF81D8AC9E0}"/>
    <cellStyle name="Input 49" xfId="2734" xr:uid="{1AFF6242-8C41-4891-B495-E132CA2FC9B0}"/>
    <cellStyle name="Input 49 10" xfId="20705" xr:uid="{E9947D89-799A-41AF-9FC5-6C5B4CDC5522}"/>
    <cellStyle name="Input 49 2" xfId="5586" xr:uid="{FE104EB7-E3FB-4C7E-B53C-FD71133ED106}"/>
    <cellStyle name="Input 49 2 2" xfId="12247" xr:uid="{F89F55AC-AEF8-4209-9138-F98F4BBCD687}"/>
    <cellStyle name="Input 49 2 2 2" xfId="15930" xr:uid="{8C044B25-EEE8-4DC0-9DCB-B2C211033F04}"/>
    <cellStyle name="Input 49 2 2 3" xfId="16965" xr:uid="{0596042D-AE9C-4909-8606-255A1211C62A}"/>
    <cellStyle name="Input 49 2 2 4" xfId="17935" xr:uid="{FE4497C1-1BAE-45A3-B53B-0892AC2A028F}"/>
    <cellStyle name="Input 49 2 2 5" xfId="21706" xr:uid="{C332D86A-DBAF-4EE9-82DF-9D21A6C325D3}"/>
    <cellStyle name="Input 49 2 2 6" xfId="22880" xr:uid="{095E1209-C3E2-4832-A951-6B0D0C83E6FD}"/>
    <cellStyle name="Input 49 2 2 7" xfId="23911" xr:uid="{3E92702D-5C9D-462A-8A52-E8BE857DCCC3}"/>
    <cellStyle name="Input 49 2 3" xfId="12223" xr:uid="{A0607025-FDD6-4A06-9D42-B6A816B7BF9C}"/>
    <cellStyle name="Input 49 2 3 2" xfId="15906" xr:uid="{B03D73AA-74D1-4992-B82F-A86EF363168F}"/>
    <cellStyle name="Input 49 2 3 3" xfId="16941" xr:uid="{7267ABA2-6EB4-42FA-804F-7E7CB65A8612}"/>
    <cellStyle name="Input 49 2 3 4" xfId="17911" xr:uid="{1F598D35-E192-44EA-9AFC-3260147B8D98}"/>
    <cellStyle name="Input 49 2 3 5" xfId="21682" xr:uid="{7048BAD9-EF88-4C66-AE07-90FE3179774E}"/>
    <cellStyle name="Input 49 2 3 6" xfId="22857" xr:uid="{4E64B7FC-E602-4047-A04D-7629A07895C4}"/>
    <cellStyle name="Input 49 2 3 7" xfId="23887" xr:uid="{0D064B8F-3C4E-4CEE-926E-5C6A0AD0412F}"/>
    <cellStyle name="Input 49 2 4" xfId="14146" xr:uid="{BBD93854-B13B-4AA4-A331-65DC622E25D2}"/>
    <cellStyle name="Input 49 2 5" xfId="13324" xr:uid="{7A3110F7-D88D-45AD-98B9-46473E49D0A9}"/>
    <cellStyle name="Input 49 2 6" xfId="14096" xr:uid="{3A85C751-71C4-476F-8216-DD620B6F91A9}"/>
    <cellStyle name="Input 49 2 7" xfId="19842" xr:uid="{266242B3-53FE-418E-8718-6CF7CFE81CB2}"/>
    <cellStyle name="Input 49 2 8" xfId="20825" xr:uid="{7D0069EA-6514-468C-AE39-58D2010EA83D}"/>
    <cellStyle name="Input 49 2 9" xfId="22392" xr:uid="{1C057ABF-D827-4CF8-A0F2-B85B731B56D9}"/>
    <cellStyle name="Input 49 3" xfId="7195" xr:uid="{A4AF9870-EE44-4829-AD62-A5845B49EE72}"/>
    <cellStyle name="Input 49 3 2" xfId="12387" xr:uid="{78BAE23F-62F8-40E2-8B74-7904E96C9238}"/>
    <cellStyle name="Input 49 3 2 2" xfId="16070" xr:uid="{E0242D9F-FF27-4209-9E0A-869CB9FFF4B2}"/>
    <cellStyle name="Input 49 3 2 3" xfId="17104" xr:uid="{24FED8BF-AC5F-41E0-B540-A01E2C8B7AEB}"/>
    <cellStyle name="Input 49 3 2 4" xfId="18075" xr:uid="{BE1381DD-B70F-4A79-BB4E-EA6EE93F8089}"/>
    <cellStyle name="Input 49 3 2 5" xfId="21846" xr:uid="{EA7B192D-662F-4091-A34B-BFC45BC4E7A2}"/>
    <cellStyle name="Input 49 3 2 6" xfId="23015" xr:uid="{1A8C28DB-B823-41BC-B61A-6BC5BE1699A2}"/>
    <cellStyle name="Input 49 3 2 7" xfId="24051" xr:uid="{DF544B96-6047-4B12-919B-85996CA4F142}"/>
    <cellStyle name="Input 49 3 3" xfId="11763" xr:uid="{C8FF01AE-9380-4389-8DCB-21E20DEECE6B}"/>
    <cellStyle name="Input 49 3 3 2" xfId="15451" xr:uid="{19DB0CB4-02BB-4CBA-9E50-DCE940FE86A5}"/>
    <cellStyle name="Input 49 3 3 3" xfId="16495" xr:uid="{BD466F20-DFCF-4D59-97AF-B3B75ECAA3E6}"/>
    <cellStyle name="Input 49 3 3 4" xfId="17461" xr:uid="{AEDB31D8-F1C3-4A06-A5C2-29197F182362}"/>
    <cellStyle name="Input 49 3 3 5" xfId="21237" xr:uid="{A8ADA9DC-E274-499E-ADE1-C5786F4D90F9}"/>
    <cellStyle name="Input 49 3 3 6" xfId="22443" xr:uid="{835AB30F-BD92-4972-8ACC-E8ECB1473ACF}"/>
    <cellStyle name="Input 49 3 3 7" xfId="23437" xr:uid="{124475BD-638F-46E4-BFD5-6D2F6419A310}"/>
    <cellStyle name="Input 49 3 4" xfId="14524" xr:uid="{4CB04230-CBCC-4264-89DB-5D5072D4D819}"/>
    <cellStyle name="Input 49 3 5" xfId="15177" xr:uid="{A14707CA-EE53-4557-9D8F-24BB8557BDD0}"/>
    <cellStyle name="Input 49 3 6" xfId="13393" xr:uid="{461B95B3-B6F3-4A36-827B-7D52F48F175E}"/>
    <cellStyle name="Input 49 3 7" xfId="20322" xr:uid="{013ED1C0-D965-4C2C-81ED-D4CD648DCFD3}"/>
    <cellStyle name="Input 49 3 8" xfId="19475" xr:uid="{3664FA49-479F-4809-A058-D9F7402FA6A0}"/>
    <cellStyle name="Input 49 3 9" xfId="19827" xr:uid="{B4522FC4-3012-4B58-BA09-5B12D3EE6DAA}"/>
    <cellStyle name="Input 49 4" xfId="11977" xr:uid="{C6675B1E-9312-4C71-875C-C025B5C85E1D}"/>
    <cellStyle name="Input 49 4 2" xfId="15661" xr:uid="{63A386C9-3221-4B24-BCBA-4AD320792213}"/>
    <cellStyle name="Input 49 4 3" xfId="16698" xr:uid="{99AA1427-C6CB-4B2B-8DF8-E73F5F0E9B1E}"/>
    <cellStyle name="Input 49 4 4" xfId="17666" xr:uid="{623862E2-62B9-4332-A1E9-2ACBEE807CFD}"/>
    <cellStyle name="Input 49 4 5" xfId="21439" xr:uid="{625D53AD-C297-41DB-8352-085E9BB632E7}"/>
    <cellStyle name="Input 49 4 6" xfId="22630" xr:uid="{963E456E-4EB2-4445-AF55-A1397AAA97BC}"/>
    <cellStyle name="Input 49 4 7" xfId="23642" xr:uid="{C1F83390-519C-48A1-BABC-43FD069B90C0}"/>
    <cellStyle name="Input 49 5" xfId="13475" xr:uid="{187216BD-690C-4848-BC83-C9A3D27C6B1D}"/>
    <cellStyle name="Input 49 6" xfId="16224" xr:uid="{E6D5FD59-BD4D-45C6-B74B-F18F41475FC5}"/>
    <cellStyle name="Input 49 7" xfId="13528" xr:uid="{8E4B3E3F-B272-45FC-8B2C-267BBF179088}"/>
    <cellStyle name="Input 49 8" xfId="19014" xr:uid="{826DB515-0225-43F9-8018-19043B826C29}"/>
    <cellStyle name="Input 49 9" xfId="20103" xr:uid="{40FCCF5E-0DA3-418B-8C1B-41ACD0EB9C31}"/>
    <cellStyle name="Input 5" xfId="684" xr:uid="{AB0B2944-7EFF-4880-84D9-17B49C12A17D}"/>
    <cellStyle name="Input 5 10" xfId="13154" xr:uid="{2C08841F-8FCD-4E76-8F73-3D3F371A95FC}"/>
    <cellStyle name="Input 5 10 2" xfId="18528" xr:uid="{1260A1D6-AECE-4D69-804E-8C19DCA7D465}"/>
    <cellStyle name="Input 5 10 3" xfId="22347" xr:uid="{4A4B299D-E468-4EBD-8CD7-C9BFA07FDF41}"/>
    <cellStyle name="Input 5 10 4" xfId="23384" xr:uid="{2271569E-2D14-4B0A-BBE0-A78692EF13D8}"/>
    <cellStyle name="Input 5 10 5" xfId="24368" xr:uid="{F2D06BDB-6D22-448D-BE98-E85CE6E81A88}"/>
    <cellStyle name="Input 5 10 6" xfId="28133" xr:uid="{14B7F10F-6B07-45A9-8F75-08525B2E82EC}"/>
    <cellStyle name="Input 5 11" xfId="14110" xr:uid="{BC8FD816-D52F-4BAE-97CA-398C6F20D235}"/>
    <cellStyle name="Input 5 11 2" xfId="27627" xr:uid="{BB071A65-8D34-46D2-A10D-E9D7D194ED32}"/>
    <cellStyle name="Input 5 12" xfId="18664" xr:uid="{659FAD5D-7083-4602-B534-9EA7A6BD20B0}"/>
    <cellStyle name="Input 5 12 2" xfId="28162" xr:uid="{A62708CC-9B21-42F6-8714-C9F0F4A19DDD}"/>
    <cellStyle name="Input 5 13" xfId="22389" xr:uid="{BCA6EBD2-8C3D-4103-887B-2C58B2BCAFEF}"/>
    <cellStyle name="Input 5 13 2" xfId="27678" xr:uid="{19DC3F02-79A5-43D1-9BB6-3D2C0F916566}"/>
    <cellStyle name="Input 5 14" xfId="24469" xr:uid="{03066B79-606F-4B7C-9F4B-65EA7D971F5A}"/>
    <cellStyle name="Input 5 14 2" xfId="27936" xr:uid="{0C9781D9-AC5A-48B2-8772-C57F75AC8056}"/>
    <cellStyle name="Input 5 15" xfId="24891" xr:uid="{98C8616A-771F-4386-8DC1-231576F37270}"/>
    <cellStyle name="Input 5 15 2" xfId="28212" xr:uid="{0D935920-F450-4FD7-81C6-F5E7C2248497}"/>
    <cellStyle name="Input 5 16" xfId="25148" xr:uid="{F1EEA490-E431-4E5A-B09A-47D2EF37B430}"/>
    <cellStyle name="Input 5 16 2" xfId="27621" xr:uid="{8138D252-2364-47E9-8713-1561E781C20B}"/>
    <cellStyle name="Input 5 17" xfId="25138" xr:uid="{C26BEE69-34C0-4A32-99F5-593DF6A73810}"/>
    <cellStyle name="Input 5 17 2" xfId="28231" xr:uid="{E7290033-F73C-4A2E-A36A-ADFB3E2317AD}"/>
    <cellStyle name="Input 5 18" xfId="25144" xr:uid="{0AADCA86-A336-41E1-AE5D-6B3529CB36C3}"/>
    <cellStyle name="Input 5 18 2" xfId="27442" xr:uid="{A67BA8FA-B964-44DA-9197-D956A37167E3}"/>
    <cellStyle name="Input 5 19" xfId="25200" xr:uid="{C14C518A-FFA9-4560-BC55-2E0694F4A276}"/>
    <cellStyle name="Input 5 19 2" xfId="28247" xr:uid="{EFBF7E9E-32E7-4F5D-AD76-13209F931505}"/>
    <cellStyle name="Input 5 2" xfId="3614" xr:uid="{109163EA-C9A4-41B1-93B9-EFE69780F2E2}"/>
    <cellStyle name="Input 5 2 10" xfId="19990" xr:uid="{A8794E7B-6414-436A-84B7-9D498947E663}"/>
    <cellStyle name="Input 5 2 11" xfId="27277" xr:uid="{9A761F4F-314A-4A63-8579-0A5FF4624EC8}"/>
    <cellStyle name="Input 5 2 12" xfId="31302" xr:uid="{2AEB7E1A-3844-4980-BD0A-696930640275}"/>
    <cellStyle name="Input 5 2 13" xfId="34408" xr:uid="{CB83ECB9-9CFB-4AAD-B6AE-4FD0DB88FABD}"/>
    <cellStyle name="Input 5 2 14" xfId="34607" xr:uid="{323A6E16-EDB3-46D8-AE81-AFA09E45FB31}"/>
    <cellStyle name="Input 5 2 2" xfId="6332" xr:uid="{0A4AC0BB-AF69-40E9-9828-C5ED962843F6}"/>
    <cellStyle name="Input 5 2 2 2" xfId="12321" xr:uid="{69813C13-663F-4FF8-8DA2-2383E7DC1006}"/>
    <cellStyle name="Input 5 2 2 2 2" xfId="16004" xr:uid="{B3F22727-D4D1-40FA-8B8C-69DFF64B3A47}"/>
    <cellStyle name="Input 5 2 2 2 3" xfId="17039" xr:uid="{DB9F70ED-B893-4CF5-9DD7-6FEA119AB072}"/>
    <cellStyle name="Input 5 2 2 2 4" xfId="18009" xr:uid="{AB83571E-1D63-4492-816B-5859988E1073}"/>
    <cellStyle name="Input 5 2 2 2 5" xfId="21780" xr:uid="{A3CAE2BB-CD5D-461C-B182-F28127DC87B1}"/>
    <cellStyle name="Input 5 2 2 2 6" xfId="22952" xr:uid="{D64567C9-E155-43C7-89E4-195BAD9FC595}"/>
    <cellStyle name="Input 5 2 2 2 7" xfId="23985" xr:uid="{60011CC4-C9F8-4AC5-9151-E0A74BA9A139}"/>
    <cellStyle name="Input 5 2 2 3" xfId="11931" xr:uid="{DF6F2F85-5D87-4C03-A7F7-DFEF6EBAA35E}"/>
    <cellStyle name="Input 5 2 2 3 2" xfId="15616" xr:uid="{DE999345-30C5-423C-A9F4-E9EEE1C64FFA}"/>
    <cellStyle name="Input 5 2 2 3 3" xfId="16655" xr:uid="{6430E822-D5F0-4D71-AB8E-D34414A87485}"/>
    <cellStyle name="Input 5 2 2 3 4" xfId="17622" xr:uid="{FC767857-D3FF-4961-99B2-BEEF6B267500}"/>
    <cellStyle name="Input 5 2 2 3 5" xfId="21396" xr:uid="{95FC3E7A-DE93-49F4-ADD6-F4606114B4DE}"/>
    <cellStyle name="Input 5 2 2 3 6" xfId="22587" xr:uid="{919AEA30-7AC2-49FA-982E-4E85FDDCC102}"/>
    <cellStyle name="Input 5 2 2 3 7" xfId="23598" xr:uid="{24C20276-6676-4BEF-A723-28D45F9118BD}"/>
    <cellStyle name="Input 5 2 2 4" xfId="14328" xr:uid="{1AA0B1F3-7006-4A42-87C2-5BEDB7806F90}"/>
    <cellStyle name="Input 5 2 2 5" xfId="13500" xr:uid="{D4A2E220-7222-45B0-B2BC-058FEB1E8FFF}"/>
    <cellStyle name="Input 5 2 2 6" xfId="14787" xr:uid="{6F1006E6-ACC4-4A46-9412-13E40EC7C289}"/>
    <cellStyle name="Input 5 2 2 7" xfId="20107" xr:uid="{369F6F27-D22D-4881-9026-14F651B56AD4}"/>
    <cellStyle name="Input 5 2 2 8" xfId="18900" xr:uid="{DA90F2EC-0727-4DA3-8862-4113BA27C647}"/>
    <cellStyle name="Input 5 2 2 9" xfId="19970" xr:uid="{CD91383A-6CBD-4CDC-A4F4-8B8758DE93E5}"/>
    <cellStyle name="Input 5 2 3" xfId="7279" xr:uid="{6371126B-8CE8-4458-8FCE-389E6BB39655}"/>
    <cellStyle name="Input 5 2 3 2" xfId="12469" xr:uid="{52AC7596-7ADB-4FE7-AFB5-05AAE576484D}"/>
    <cellStyle name="Input 5 2 3 2 2" xfId="16152" xr:uid="{43839F44-0043-4D8A-9F9C-19F6790778DD}"/>
    <cellStyle name="Input 5 2 3 2 3" xfId="17186" xr:uid="{E585AFDF-B876-479E-844D-E9DBD38AC77E}"/>
    <cellStyle name="Input 5 2 3 2 4" xfId="18157" xr:uid="{A0278C24-03DC-436F-807F-677BB361123E}"/>
    <cellStyle name="Input 5 2 3 2 5" xfId="21928" xr:uid="{6A740A74-2E3B-4C26-B56F-F4CFC071A2AC}"/>
    <cellStyle name="Input 5 2 3 2 6" xfId="23093" xr:uid="{C2934422-A5E6-437F-82EB-00AD4F59141C}"/>
    <cellStyle name="Input 5 2 3 2 7" xfId="24133" xr:uid="{1AFB9EAA-5C94-4838-A867-986076B37915}"/>
    <cellStyle name="Input 5 2 3 3" xfId="11842" xr:uid="{D3F566A0-7447-46B6-8423-0A400994B48C}"/>
    <cellStyle name="Input 5 2 3 3 2" xfId="15530" xr:uid="{87934245-CA58-4E66-B597-B4F91C667BBE}"/>
    <cellStyle name="Input 5 2 3 3 3" xfId="16572" xr:uid="{AF105A9F-FA72-4931-BCA2-D6ABDD9790B2}"/>
    <cellStyle name="Input 5 2 3 3 4" xfId="17538" xr:uid="{500CE21E-C6C0-421D-8367-3AB1AC5FB802}"/>
    <cellStyle name="Input 5 2 3 3 5" xfId="21314" xr:uid="{B272785B-0DD9-41FE-9C13-F25CA5494370}"/>
    <cellStyle name="Input 5 2 3 3 6" xfId="22513" xr:uid="{9606D7A1-BCB2-416F-A8A8-D23921A872CC}"/>
    <cellStyle name="Input 5 2 3 3 7" xfId="23514" xr:uid="{EDF9B6CD-E4DC-4563-AD6B-585ADD0A6C1F}"/>
    <cellStyle name="Input 5 2 3 4" xfId="14606" xr:uid="{E0E34838-AA6D-4C4E-B66C-368688E82322}"/>
    <cellStyle name="Input 5 2 3 5" xfId="14696" xr:uid="{6DEB0B38-D9F4-4C44-9866-738DAB07AFAB}"/>
    <cellStyle name="Input 5 2 3 6" xfId="13253" xr:uid="{6EA8A420-4D7E-4C8D-B288-C5813A8D6B85}"/>
    <cellStyle name="Input 5 2 3 7" xfId="20404" xr:uid="{FFE5E62C-0258-4B7A-8B10-402775098FCD}"/>
    <cellStyle name="Input 5 2 3 8" xfId="20538" xr:uid="{A2EC645D-2401-4CF1-B44C-DC4E299C5415}"/>
    <cellStyle name="Input 5 2 3 9" xfId="19692" xr:uid="{9E5FFE1C-6FC0-4414-904E-C01CE54F49FE}"/>
    <cellStyle name="Input 5 2 4" xfId="12073" xr:uid="{E7843237-9F50-48C4-83B1-63D85A71C1FD}"/>
    <cellStyle name="Input 5 2 4 2" xfId="15757" xr:uid="{AE2CCCC1-FBA6-44F4-B2C2-8546CCAF3019}"/>
    <cellStyle name="Input 5 2 4 3" xfId="16794" xr:uid="{36644161-44AC-47C5-A366-37734F4774E8}"/>
    <cellStyle name="Input 5 2 4 4" xfId="17762" xr:uid="{0B595697-2E03-4E60-8A15-5EF2E4CC43CD}"/>
    <cellStyle name="Input 5 2 4 5" xfId="21535" xr:uid="{A0AC7DD2-6898-48B5-BCEE-C7117C1A33B4}"/>
    <cellStyle name="Input 5 2 4 6" xfId="22718" xr:uid="{088DE779-B8FA-42FD-9305-B65A4F692A06}"/>
    <cellStyle name="Input 5 2 4 7" xfId="23738" xr:uid="{86B9DDF0-097D-4358-A4AE-0E0F874636FB}"/>
    <cellStyle name="Input 5 2 5" xfId="13683" xr:uid="{4B6B1AB8-8654-42F1-8093-525F4089765D}"/>
    <cellStyle name="Input 5 2 6" xfId="13729" xr:uid="{E4E76D92-744D-4D17-A3A4-F51E109AD788}"/>
    <cellStyle name="Input 5 2 7" xfId="16277" xr:uid="{D25FCCE3-24CB-489F-A7FB-492197047A98}"/>
    <cellStyle name="Input 5 2 8" xfId="19316" xr:uid="{4560EA8F-1300-446A-BEC9-879BC6A2CDB9}"/>
    <cellStyle name="Input 5 2 9" xfId="20264" xr:uid="{E2624355-D945-44BC-8A53-8F0E95AB487E}"/>
    <cellStyle name="Input 5 20" xfId="25616" xr:uid="{C62F3C7F-DB83-4A77-9D6B-FCC70473EA0B}"/>
    <cellStyle name="Input 5 20 2" xfId="27983" xr:uid="{A464C5B6-ADE3-4172-B9EA-88FD509AF4AF}"/>
    <cellStyle name="Input 5 21" xfId="25817" xr:uid="{E2E9DA8B-CBEE-42A3-A74B-4D90B195FA5E}"/>
    <cellStyle name="Input 5 21 2" xfId="28123" xr:uid="{986B5CC4-5BCD-4A0E-92CB-42422CCF3FCD}"/>
    <cellStyle name="Input 5 22" xfId="25801" xr:uid="{4CCF3D00-9724-4FC9-98A4-B46C93C7BF2D}"/>
    <cellStyle name="Input 5 22 2" xfId="28264" xr:uid="{5CDB56FF-7C72-4ABE-B66F-017539E5FFD1}"/>
    <cellStyle name="Input 5 23" xfId="25830" xr:uid="{720CF8B7-6574-46F5-B2D0-ECAB21D3B685}"/>
    <cellStyle name="Input 5 24" xfId="25949" xr:uid="{75D1F16E-920D-47E7-9B08-BB63F50CEA67}"/>
    <cellStyle name="Input 5 25" xfId="26082" xr:uid="{CF1DE8F3-7666-497E-9ABC-A21F1A6D72F1}"/>
    <cellStyle name="Input 5 26" xfId="26087" xr:uid="{2E2878F1-4BE0-4CB9-BB95-364A3C0AF43E}"/>
    <cellStyle name="Input 5 27" xfId="26232" xr:uid="{51336256-C18E-4F20-8594-2B6B376828B8}"/>
    <cellStyle name="Input 5 28" xfId="26468" xr:uid="{AF21DD27-BC41-4B54-B0E3-EECA0567D30D}"/>
    <cellStyle name="Input 5 29" xfId="26629" xr:uid="{92610CCB-E7D1-4B9A-9E83-6F170B70E94F}"/>
    <cellStyle name="Input 5 3" xfId="3526" xr:uid="{522AFA03-866E-4D93-A6C3-BC594D9FE6DD}"/>
    <cellStyle name="Input 5 3 10" xfId="27571" xr:uid="{0135FDBF-E1FE-4E95-ACBD-7CB5701DDD3F}"/>
    <cellStyle name="Input 5 3 2" xfId="7250" xr:uid="{E41ED101-FE4A-47C7-BB63-7B0D84F3FF72}"/>
    <cellStyle name="Input 5 3 2 2" xfId="12441" xr:uid="{317D753A-2AD4-4FBB-9F33-B0D4927D3058}"/>
    <cellStyle name="Input 5 3 2 2 2" xfId="16124" xr:uid="{02B98225-9796-453D-81F3-75122C526307}"/>
    <cellStyle name="Input 5 3 2 2 3" xfId="17158" xr:uid="{295313EC-8E28-4DF2-BB67-653C2D6BB35E}"/>
    <cellStyle name="Input 5 3 2 2 4" xfId="18129" xr:uid="{718F7F6E-68C3-46C0-9171-AED09FA303B4}"/>
    <cellStyle name="Input 5 3 2 2 5" xfId="21900" xr:uid="{FB5B2C9C-B208-4697-9008-178002A86E81}"/>
    <cellStyle name="Input 5 3 2 2 6" xfId="23069" xr:uid="{DBE1C68C-0803-449A-B307-EB1336473E7B}"/>
    <cellStyle name="Input 5 3 2 2 7" xfId="24105" xr:uid="{07811877-B712-4701-8483-0BCEB4804841}"/>
    <cellStyle name="Input 5 3 2 3" xfId="11815" xr:uid="{FE8380C8-9923-4131-8ADC-6EF3A0DDB442}"/>
    <cellStyle name="Input 5 3 2 3 2" xfId="15503" xr:uid="{80FC6A23-A31C-4BAB-A3B9-8D02FEEEF1DE}"/>
    <cellStyle name="Input 5 3 2 3 3" xfId="16546" xr:uid="{23AC8DCF-3640-4239-BDE5-3698C9D30C50}"/>
    <cellStyle name="Input 5 3 2 3 4" xfId="17512" xr:uid="{83230BB9-C90F-46F0-91D6-29C9D7299E4C}"/>
    <cellStyle name="Input 5 3 2 3 5" xfId="21288" xr:uid="{11D39F56-0FB8-4A3B-ADAB-73BF15CB0812}"/>
    <cellStyle name="Input 5 3 2 3 6" xfId="22493" xr:uid="{BC3B41C7-25EB-4565-BF56-36AD8B2DD7CD}"/>
    <cellStyle name="Input 5 3 2 3 7" xfId="23488" xr:uid="{8B6F5CC6-C308-4B58-B465-77D2BA9941E5}"/>
    <cellStyle name="Input 5 3 2 4" xfId="14578" xr:uid="{05D5C403-E749-4106-89BD-2A29433ED5E1}"/>
    <cellStyle name="Input 5 3 2 5" xfId="13317" xr:uid="{4080CC8F-0C88-483E-A5AC-241E5A12B1C8}"/>
    <cellStyle name="Input 5 3 2 6" xfId="14650" xr:uid="{5704B5EA-F7F7-4FF3-87FD-225438BD7025}"/>
    <cellStyle name="Input 5 3 2 7" xfId="20376" xr:uid="{7A2F1610-7326-4F92-989D-B7DE0A254D49}"/>
    <cellStyle name="Input 5 3 2 8" xfId="20747" xr:uid="{854B2325-1F9B-4E19-8CFD-AED95C67E00D}"/>
    <cellStyle name="Input 5 3 2 9" xfId="20649" xr:uid="{7EFD9274-A1C4-4219-A906-4C58A10D4BDA}"/>
    <cellStyle name="Input 5 3 3" xfId="12043" xr:uid="{D0088A54-AA9D-4AD5-9C7C-F9B88B97C5E7}"/>
    <cellStyle name="Input 5 3 3 2" xfId="15727" xr:uid="{F1F7137E-1394-4C1E-A28E-918580F633D1}"/>
    <cellStyle name="Input 5 3 3 3" xfId="16764" xr:uid="{4C3F1E20-B9BA-4B0F-9A73-9096784FC884}"/>
    <cellStyle name="Input 5 3 3 4" xfId="17732" xr:uid="{8D9B59AA-13E3-4F8F-B1A6-14AB4965926E}"/>
    <cellStyle name="Input 5 3 3 5" xfId="21505" xr:uid="{3EA01ABA-D599-4DB2-B6B6-BB2E75FF8D31}"/>
    <cellStyle name="Input 5 3 3 6" xfId="22695" xr:uid="{78D061BB-A093-458B-A856-098E51221C51}"/>
    <cellStyle name="Input 5 3 3 7" xfId="23708" xr:uid="{682E9EFB-9C25-43D4-B0AD-CE50AF88DE01}"/>
    <cellStyle name="Input 5 3 4" xfId="13642" xr:uid="{C3F3DCC1-6FC2-4563-8999-916836216C62}"/>
    <cellStyle name="Input 5 3 5" xfId="13172" xr:uid="{0B2F612E-823E-4CAB-9EC7-4BBA0A8C9F88}"/>
    <cellStyle name="Input 5 3 6" xfId="14486" xr:uid="{E6C7D68B-E8AB-4F9C-9E55-ACE530387EE8}"/>
    <cellStyle name="Input 5 3 7" xfId="19272" xr:uid="{6440AF3A-2E42-4F65-A350-DC87892F314A}"/>
    <cellStyle name="Input 5 3 8" xfId="20620" xr:uid="{0E24325C-AC57-4BBB-AACA-3713C1B76B7C}"/>
    <cellStyle name="Input 5 3 9" xfId="22090" xr:uid="{483EFAF1-316C-4CE2-B8DD-50209086CD6B}"/>
    <cellStyle name="Input 5 30" xfId="26642" xr:uid="{AA872EE2-72E4-487A-A60C-4F47DA427268}"/>
    <cellStyle name="Input 5 31" xfId="26649" xr:uid="{08CDB3D6-B11B-4924-B6B7-84D9E5A562D4}"/>
    <cellStyle name="Input 5 32" xfId="26831" xr:uid="{F92A8ECE-045A-4DB6-9AF2-1427EF534CF9}"/>
    <cellStyle name="Input 5 33" xfId="28463" xr:uid="{280A9C41-9BC3-4E98-B2BF-8760C14DE999}"/>
    <cellStyle name="Input 5 34" xfId="28600" xr:uid="{8DD627DB-7C85-483C-826F-21ADFE10A13F}"/>
    <cellStyle name="Input 5 35" xfId="28458" xr:uid="{C235E5D4-551D-4497-B575-11FB69A26104}"/>
    <cellStyle name="Input 5 36" xfId="28731" xr:uid="{2CF8885D-3A6D-4543-BC95-EAB28C1068BB}"/>
    <cellStyle name="Input 5 37" xfId="28877" xr:uid="{E253E886-4E30-4CAE-B551-43B86B6AB23D}"/>
    <cellStyle name="Input 5 38" xfId="29027" xr:uid="{D311C88A-5160-4149-BA7C-33CE402CBB74}"/>
    <cellStyle name="Input 5 39" xfId="29181" xr:uid="{9CD6F544-FCED-46DA-9881-5A5C17682FBA}"/>
    <cellStyle name="Input 5 4" xfId="4746" xr:uid="{C794CDE1-C7D5-47FA-ACD0-DCD187322F36}"/>
    <cellStyle name="Input 5 4 10" xfId="27557" xr:uid="{B18599E8-7C93-4FA3-813F-65F2963C6EC4}"/>
    <cellStyle name="Input 5 4 2" xfId="12161" xr:uid="{B28FBEDC-5C1F-4B81-A432-C1FACA868303}"/>
    <cellStyle name="Input 5 4 2 2" xfId="15844" xr:uid="{3853CF3D-8172-4CF7-ABE7-4C948402029A}"/>
    <cellStyle name="Input 5 4 2 3" xfId="16881" xr:uid="{613CCB89-A0EB-42D5-AE12-883F48EAFC03}"/>
    <cellStyle name="Input 5 4 2 4" xfId="17849" xr:uid="{D19FF7ED-D5A4-41A3-9ACA-68AAF3CAC2B4}"/>
    <cellStyle name="Input 5 4 2 5" xfId="21622" xr:uid="{684C4AE1-D709-4AEB-BD74-ED21F7627853}"/>
    <cellStyle name="Input 5 4 2 6" xfId="22801" xr:uid="{D0FACB75-3AB5-409C-B5F0-4AAFE13BFA76}"/>
    <cellStyle name="Input 5 4 2 7" xfId="23825" xr:uid="{25619E88-9737-48EA-84DD-E26C8C1BD3EC}"/>
    <cellStyle name="Input 5 4 3" xfId="9641" xr:uid="{1E480434-895D-4B58-A8E0-4F757EDD47D4}"/>
    <cellStyle name="Input 5 4 3 2" xfId="15050" xr:uid="{36B4194B-CD81-4F1E-A24F-AA6B3DEB924B}"/>
    <cellStyle name="Input 5 4 3 3" xfId="14427" xr:uid="{2462A59E-D85F-4904-8DB0-A5BD51077FAA}"/>
    <cellStyle name="Input 5 4 3 4" xfId="15294" xr:uid="{B3E65E24-49BD-4DF2-9601-84C99787EB74}"/>
    <cellStyle name="Input 5 4 3 5" xfId="20836" xr:uid="{C01ED31C-F846-4EA6-8F87-27D3DFB8A4BE}"/>
    <cellStyle name="Input 5 4 3 6" xfId="19526" xr:uid="{446FC7C6-B589-4330-A2D8-2D982A093201}"/>
    <cellStyle name="Input 5 4 3 7" xfId="21040" xr:uid="{CAA60281-B5F2-49DC-943E-F67F8CFFD673}"/>
    <cellStyle name="Input 5 4 4" xfId="13963" xr:uid="{1B2D2C57-646B-4A3F-BF18-9CCFF4E188AE}"/>
    <cellStyle name="Input 5 4 5" xfId="14720" xr:uid="{FCDE9392-19DF-4B6D-B348-D9BD70F8BC3A}"/>
    <cellStyle name="Input 5 4 6" xfId="15104" xr:uid="{B368B38C-F51D-4248-A825-AC86FB486E54}"/>
    <cellStyle name="Input 5 4 7" xfId="19587" xr:uid="{C661A86B-0A2C-47D3-8B40-E21871E8AFA8}"/>
    <cellStyle name="Input 5 4 8" xfId="20281" xr:uid="{1E911D2D-D160-4C46-A07F-964DB0826002}"/>
    <cellStyle name="Input 5 4 9" xfId="19441" xr:uid="{3B57204D-24F8-4046-9FF8-E7954043081E}"/>
    <cellStyle name="Input 5 40" xfId="29189" xr:uid="{DF1C9988-A174-4CA8-9E25-E8B674F96751}"/>
    <cellStyle name="Input 5 41" xfId="29202" xr:uid="{DD901B53-C11F-4EC4-9D85-C8101DB9E619}"/>
    <cellStyle name="Input 5 42" xfId="29319" xr:uid="{2670ACFB-EA72-456A-AB6C-BD5DEDC34DF9}"/>
    <cellStyle name="Input 5 43" xfId="29393" xr:uid="{8B4B8AC4-5730-41B9-9466-C7B87FE4DBEB}"/>
    <cellStyle name="Input 5 44" xfId="29544" xr:uid="{C0A1B00E-57D0-4BE2-8911-93AE80330F5B}"/>
    <cellStyle name="Input 5 45" xfId="29792" xr:uid="{A00EBD50-B8A2-451A-ADEA-91ACAECEC332}"/>
    <cellStyle name="Input 5 46" xfId="29881" xr:uid="{73874A84-3990-4CEB-9E08-6140D42824A5}"/>
    <cellStyle name="Input 5 47" xfId="30105" xr:uid="{987FBDC0-A8E0-401E-BF42-46017DD6B940}"/>
    <cellStyle name="Input 5 48" xfId="30213" xr:uid="{0D7A1FF7-D885-4A1C-99ED-6ADDB352ABF4}"/>
    <cellStyle name="Input 5 49" xfId="30635" xr:uid="{6D0E5719-08D2-42E2-96A4-56270BDA0D80}"/>
    <cellStyle name="Input 5 5" xfId="11895" xr:uid="{29035E95-5C97-4B5B-A6FE-3BB3825F663A}"/>
    <cellStyle name="Input 5 5 2" xfId="15580" xr:uid="{BD15728C-EC1C-4BE2-859F-AD876367FD2D}"/>
    <cellStyle name="Input 5 5 3" xfId="16621" xr:uid="{98523D3C-33EE-413E-A280-3050F0E64D2C}"/>
    <cellStyle name="Input 5 5 4" xfId="17587" xr:uid="{20961AFC-BD66-4DB6-906F-0FCB71125D81}"/>
    <cellStyle name="Input 5 5 5" xfId="21363" xr:uid="{DAF430DF-23F4-44A8-A3AC-319513AB7C78}"/>
    <cellStyle name="Input 5 5 6" xfId="22560" xr:uid="{33F40DA8-37FF-41B3-B2EE-59B0AAE615E7}"/>
    <cellStyle name="Input 5 5 7" xfId="23563" xr:uid="{8570F83F-9E9A-4197-93BF-4BA59772C5C3}"/>
    <cellStyle name="Input 5 5 8" xfId="27548" xr:uid="{30B0B0E1-95F9-40E5-8BEC-987FFEBC2D3E}"/>
    <cellStyle name="Input 5 50" xfId="34364" xr:uid="{26F7CF62-0DED-4F28-907F-A5BB26494F52}"/>
    <cellStyle name="Input 5 51" xfId="34570" xr:uid="{849F30A5-0C52-4FCF-A0D0-98CE020EB1B3}"/>
    <cellStyle name="Input 5 52" xfId="34790" xr:uid="{2A992FB0-8390-4655-A9D4-7AFC5761F506}"/>
    <cellStyle name="Input 5 53" xfId="34915" xr:uid="{D4184FAA-7855-485B-8516-AA24F619D302}"/>
    <cellStyle name="Input 5 54" xfId="34960" xr:uid="{875B702E-CC72-424A-9DB3-77D720538CA2}"/>
    <cellStyle name="Input 5 55" xfId="34838" xr:uid="{0999394F-88FD-47D9-B1F0-81FA62583445}"/>
    <cellStyle name="Input 5 56" xfId="35083" xr:uid="{D8C2377D-B8E0-4DB8-92BE-1A0CA6D120F8}"/>
    <cellStyle name="Input 5 57" xfId="35189" xr:uid="{40B5A6B0-27EF-432F-B464-0933EC28EA9E}"/>
    <cellStyle name="Input 5 58" xfId="36174" xr:uid="{BB4B5B77-4376-4160-BAE9-3A1DF32CCDF2}"/>
    <cellStyle name="Input 5 6" xfId="12796" xr:uid="{1695F76A-C541-41BB-8614-E176D83CBAAD}"/>
    <cellStyle name="Input 5 6 2" xfId="16271" xr:uid="{E6835B3A-4DE1-4D00-9E0F-54DBE0138D6A}"/>
    <cellStyle name="Input 5 6 3" xfId="17282" xr:uid="{7C0A0DBB-315C-4EFA-B982-8FE4638A51FC}"/>
    <cellStyle name="Input 5 6 4" xfId="18225" xr:uid="{E7A6857B-6E4B-4858-966B-83A7C1DD43DB}"/>
    <cellStyle name="Input 5 6 5" xfId="22050" xr:uid="{F277DA34-8642-4892-9C0E-8EF94769DF12}"/>
    <cellStyle name="Input 5 6 6" xfId="23173" xr:uid="{8DACD080-D075-47B4-8D12-5C48710CBC13}"/>
    <cellStyle name="Input 5 6 7" xfId="24201" xr:uid="{59655465-CD41-4704-80CA-7279085D0BB6}"/>
    <cellStyle name="Input 5 6 8" xfId="28054" xr:uid="{255BC2D0-3ECA-46DD-9220-304321446187}"/>
    <cellStyle name="Input 5 7" xfId="13012" xr:uid="{8640CBC2-F23A-4E58-9388-4DB4897776C5}"/>
    <cellStyle name="Input 5 7 2" xfId="16365" xr:uid="{612F1747-57E9-4D36-9B8E-A4F82FB667BC}"/>
    <cellStyle name="Input 5 7 3" xfId="17347" xr:uid="{8CE4D1C9-CFB2-4B86-9D14-4A30DA10E596}"/>
    <cellStyle name="Input 5 7 4" xfId="18280" xr:uid="{7DBE0AA8-1B2D-4E6C-93F7-A6EE51F1B7C0}"/>
    <cellStyle name="Input 5 7 5" xfId="22141" xr:uid="{DC9ED7F9-DADD-4D7E-9115-89A3E8CE3413}"/>
    <cellStyle name="Input 5 7 6" xfId="23248" xr:uid="{6C2EF356-68E6-47EE-8C6F-D4CCE0CF68FD}"/>
    <cellStyle name="Input 5 7 7" xfId="24256" xr:uid="{7759C4AC-860C-4519-B2BE-83BEFF5902F7}"/>
    <cellStyle name="Input 5 7 8" xfId="27942" xr:uid="{E757161A-2E37-45A2-BC3A-2F2E0CACB817}"/>
    <cellStyle name="Input 5 8" xfId="13089" xr:uid="{E08CDF5C-08E2-4594-AE25-122723994E99}"/>
    <cellStyle name="Input 5 8 2" xfId="16425" xr:uid="{0485E3DD-E7D3-431E-A52A-8A0DD4EA6EE6}"/>
    <cellStyle name="Input 5 8 3" xfId="17405" xr:uid="{7F292F3B-110F-4B2F-9C1D-3AF09634AAAA}"/>
    <cellStyle name="Input 5 8 4" xfId="18338" xr:uid="{EA2AB415-9727-4C2E-93D0-19922892040E}"/>
    <cellStyle name="Input 5 8 5" xfId="22200" xr:uid="{2BEC71F9-86E2-4574-BD3C-ED13255E7836}"/>
    <cellStyle name="Input 5 8 6" xfId="23311" xr:uid="{3938621C-2E3A-437A-82AE-6EDC575BC809}"/>
    <cellStyle name="Input 5 8 7" xfId="24314" xr:uid="{DA8E154F-0402-4747-9D77-8C8B16E07FD3}"/>
    <cellStyle name="Input 5 8 8" xfId="27808" xr:uid="{93B47824-2DED-43DE-8918-6F279FC758B8}"/>
    <cellStyle name="Input 5 9" xfId="13095" xr:uid="{330BBF6B-8195-4856-9976-949FE4ADEA08}"/>
    <cellStyle name="Input 5 9 2" xfId="16431" xr:uid="{C1FB2D8B-0C57-4847-993B-294C8620CF9F}"/>
    <cellStyle name="Input 5 9 3" xfId="17411" xr:uid="{B233DAA8-4868-4AB5-B161-E41BE12D558B}"/>
    <cellStyle name="Input 5 9 4" xfId="18344" xr:uid="{AD517995-0522-4FE8-8163-C1A49BD212C9}"/>
    <cellStyle name="Input 5 9 5" xfId="22206" xr:uid="{C1462B66-7FF3-4903-87F0-68EC2E984EBF}"/>
    <cellStyle name="Input 5 9 6" xfId="23317" xr:uid="{D9C9C8A6-28E7-4284-8F19-0EE85AB6E898}"/>
    <cellStyle name="Input 5 9 7" xfId="24320" xr:uid="{42BED838-3C15-447F-8605-655BA7480184}"/>
    <cellStyle name="Input 5 9 8" xfId="27866" xr:uid="{B7FD79BD-9479-4D7E-994F-397A2BDBF198}"/>
    <cellStyle name="Input 50" xfId="2730" xr:uid="{1DD7203A-E4E0-4C44-98B0-D89094D32A1B}"/>
    <cellStyle name="Input 50 10" xfId="20722" xr:uid="{F6099B55-75D3-4656-9E65-4FD2437365A3}"/>
    <cellStyle name="Input 50 2" xfId="5582" xr:uid="{197757DF-4B99-4626-9044-23CF9B7FD019}"/>
    <cellStyle name="Input 50 2 2" xfId="12244" xr:uid="{FE6521A2-4997-434F-9FFC-A0B876D2AE38}"/>
    <cellStyle name="Input 50 2 2 2" xfId="15927" xr:uid="{897EDBB2-9CFE-4E89-BBA5-0C5CC5D99166}"/>
    <cellStyle name="Input 50 2 2 3" xfId="16962" xr:uid="{B48482E1-CE57-4E9C-BE05-83104CCA9E69}"/>
    <cellStyle name="Input 50 2 2 4" xfId="17932" xr:uid="{2C6BFF8E-800B-43F0-89F9-1F7530BF4C62}"/>
    <cellStyle name="Input 50 2 2 5" xfId="21703" xr:uid="{55995A48-1EB2-480C-831C-E2DB962D5BE5}"/>
    <cellStyle name="Input 50 2 2 6" xfId="22877" xr:uid="{36A281DC-B222-4E89-B2DF-7AB1A7A3C668}"/>
    <cellStyle name="Input 50 2 2 7" xfId="23908" xr:uid="{77494265-8AF1-481C-A012-8A70AF2E21CC}"/>
    <cellStyle name="Input 50 2 3" xfId="12261" xr:uid="{86467D05-3E03-4F3F-B8F0-BEA77B73E447}"/>
    <cellStyle name="Input 50 2 3 2" xfId="15944" xr:uid="{1F1653FE-2CBE-4D01-824E-EF69EB079699}"/>
    <cellStyle name="Input 50 2 3 3" xfId="16979" xr:uid="{790ED837-9EFE-40D1-B050-4196BF27890C}"/>
    <cellStyle name="Input 50 2 3 4" xfId="17949" xr:uid="{CC7AE9DB-9549-45E2-9631-E194643D92A3}"/>
    <cellStyle name="Input 50 2 3 5" xfId="21720" xr:uid="{FF9A72B9-13B7-40D1-9F27-D567BE28570F}"/>
    <cellStyle name="Input 50 2 3 6" xfId="22894" xr:uid="{1A7C9653-889C-4EAB-8F6E-1BE2E210CD08}"/>
    <cellStyle name="Input 50 2 3 7" xfId="23925" xr:uid="{80B3D4CF-076D-4240-ADD6-A3450066355C}"/>
    <cellStyle name="Input 50 2 4" xfId="14143" xr:uid="{5E204CB9-C139-4BAE-A40B-CB4BF254243A}"/>
    <cellStyle name="Input 50 2 5" xfId="13390" xr:uid="{A7BAF639-F3A0-44D7-B597-AACDD880F690}"/>
    <cellStyle name="Input 50 2 6" xfId="13766" xr:uid="{F24A00C8-175E-4CE1-B028-D0013482F8EB}"/>
    <cellStyle name="Input 50 2 7" xfId="19838" xr:uid="{5D36A4DF-2FB0-4693-830F-FBA7CD2088F5}"/>
    <cellStyle name="Input 50 2 8" xfId="22033" xr:uid="{00E8F0BA-66F9-4820-BA61-9A1B6FE08242}"/>
    <cellStyle name="Input 50 2 9" xfId="22411" xr:uid="{1B2D282C-FC36-45E0-AE09-DCB450BCB714}"/>
    <cellStyle name="Input 50 3" xfId="7192" xr:uid="{1EAE764B-D995-446B-BB9F-0FDE8D0EC6C8}"/>
    <cellStyle name="Input 50 3 2" xfId="12384" xr:uid="{B13199BE-B51E-4DBA-95CB-A635574A8682}"/>
    <cellStyle name="Input 50 3 2 2" xfId="16067" xr:uid="{69AAE311-A8B2-41A6-A413-250B291E4686}"/>
    <cellStyle name="Input 50 3 2 3" xfId="17101" xr:uid="{40C59263-08DB-48A2-BBFB-74CC9A2FE9FE}"/>
    <cellStyle name="Input 50 3 2 4" xfId="18072" xr:uid="{CC36DA7B-C7E0-4D77-9BD5-B7B159D335ED}"/>
    <cellStyle name="Input 50 3 2 5" xfId="21843" xr:uid="{5F4BFF6E-5AA1-4398-AF44-6E6D85F6F79A}"/>
    <cellStyle name="Input 50 3 2 6" xfId="23012" xr:uid="{A53C4660-E347-4881-8161-517C603BF423}"/>
    <cellStyle name="Input 50 3 2 7" xfId="24048" xr:uid="{51A27166-5612-4EC4-A7CD-1D5F2EF4F31C}"/>
    <cellStyle name="Input 50 3 3" xfId="11760" xr:uid="{87B00986-F5A2-4C09-8617-290191F35DA1}"/>
    <cellStyle name="Input 50 3 3 2" xfId="15448" xr:uid="{C7E4F32B-9F93-44B0-BE8C-B05FA5BAAAF7}"/>
    <cellStyle name="Input 50 3 3 3" xfId="16492" xr:uid="{606D2966-6D69-472D-BD34-767CECB66787}"/>
    <cellStyle name="Input 50 3 3 4" xfId="17458" xr:uid="{B2DCC010-6210-494A-9B43-2A63B6918A85}"/>
    <cellStyle name="Input 50 3 3 5" xfId="21234" xr:uid="{DB5AF12F-5641-48ED-8D3B-ACE8063E1B70}"/>
    <cellStyle name="Input 50 3 3 6" xfId="22440" xr:uid="{2725E070-CA48-4ABA-8F36-7D0976FFD495}"/>
    <cellStyle name="Input 50 3 3 7" xfId="23434" xr:uid="{C950E173-FB76-4704-B857-AA82AC17829B}"/>
    <cellStyle name="Input 50 3 4" xfId="14521" xr:uid="{EB1681C1-4679-4F9D-A50F-3C82A01B1E9E}"/>
    <cellStyle name="Input 50 3 5" xfId="14180" xr:uid="{EC209819-8FF1-4343-BCEB-FFD1401D05A4}"/>
    <cellStyle name="Input 50 3 6" xfId="14870" xr:uid="{6029664C-909A-4C72-9838-ECAD37E198C6}"/>
    <cellStyle name="Input 50 3 7" xfId="20319" xr:uid="{50EA4597-5D48-4A50-AAC0-9B450AC6135D}"/>
    <cellStyle name="Input 50 3 8" xfId="20730" xr:uid="{5DD13662-1997-41E0-8480-73C476A579A4}"/>
    <cellStyle name="Input 50 3 9" xfId="23347" xr:uid="{1CB684BE-DFED-47EC-933A-77C0C749C523}"/>
    <cellStyle name="Input 50 4" xfId="11974" xr:uid="{B65F2EA4-E889-4EAB-A5C1-3950C1325629}"/>
    <cellStyle name="Input 50 4 2" xfId="15658" xr:uid="{BCCD94BA-663F-4974-BBB5-737A5DE67ECA}"/>
    <cellStyle name="Input 50 4 3" xfId="16695" xr:uid="{69F3C117-6C45-48F3-9C2C-AAC81BCF47F9}"/>
    <cellStyle name="Input 50 4 4" xfId="17663" xr:uid="{E160B44B-4211-4E81-80A3-569946E1AD54}"/>
    <cellStyle name="Input 50 4 5" xfId="21436" xr:uid="{ADC8AF5B-1A34-4C03-A9FA-EEDE6B0ABB3E}"/>
    <cellStyle name="Input 50 4 6" xfId="22627" xr:uid="{6FA0ACB9-3700-4DE4-986B-825DF19D7118}"/>
    <cellStyle name="Input 50 4 7" xfId="23639" xr:uid="{304AEB2C-4952-42C8-BB9B-0B0FD26530FE}"/>
    <cellStyle name="Input 50 5" xfId="13472" xr:uid="{130760FF-7C1E-4B12-AD06-1F31F352F941}"/>
    <cellStyle name="Input 50 6" xfId="13196" xr:uid="{EAAE0482-5912-4C8F-A20F-AF973A16FBDB}"/>
    <cellStyle name="Input 50 7" xfId="13512" xr:uid="{0EC16039-105A-4582-B6CB-4CBF23FECCCD}"/>
    <cellStyle name="Input 50 8" xfId="19010" xr:uid="{B0049378-27D7-4481-811D-720242FCE722}"/>
    <cellStyle name="Input 50 9" xfId="20181" xr:uid="{868D7552-1ABF-4EA4-994A-ACEFD8965066}"/>
    <cellStyle name="Input 51" xfId="2732" xr:uid="{FA3F3434-B1DA-4A26-A128-BB5F449C3F35}"/>
    <cellStyle name="Input 51 10" xfId="20972" xr:uid="{FCDBEEDC-BFF0-4103-A35F-498920696AB3}"/>
    <cellStyle name="Input 51 2" xfId="5584" xr:uid="{4EC22C86-C1D5-4993-9204-83398D88C429}"/>
    <cellStyle name="Input 51 2 2" xfId="12246" xr:uid="{A47FD551-F2D0-4F74-8239-A27AB3A6B6C6}"/>
    <cellStyle name="Input 51 2 2 2" xfId="15929" xr:uid="{D58AA246-3E5D-42B3-AC46-D610C4A0EE6D}"/>
    <cellStyle name="Input 51 2 2 3" xfId="16964" xr:uid="{6106EF59-2FE0-4AF0-ACD7-5DA98D35C007}"/>
    <cellStyle name="Input 51 2 2 4" xfId="17934" xr:uid="{71843801-868C-466F-8D18-A8D23DC3A354}"/>
    <cellStyle name="Input 51 2 2 5" xfId="21705" xr:uid="{47DEB146-F82B-42C5-834C-3772626F12C0}"/>
    <cellStyle name="Input 51 2 2 6" xfId="22879" xr:uid="{0E2E90E9-B8D7-4D4F-95AF-7ED394671CB5}"/>
    <cellStyle name="Input 51 2 2 7" xfId="23910" xr:uid="{C24EAD9B-CE13-447A-97C9-A87C5050AFF1}"/>
    <cellStyle name="Input 51 2 3" xfId="12241" xr:uid="{3C8B10CC-E053-41C4-8BB8-0297F28B8ABF}"/>
    <cellStyle name="Input 51 2 3 2" xfId="15924" xr:uid="{746A9418-6B4A-4B81-BC59-9D52AC131916}"/>
    <cellStyle name="Input 51 2 3 3" xfId="16959" xr:uid="{E9D9BCD1-4E4C-4C34-B187-E2BA37D6E74F}"/>
    <cellStyle name="Input 51 2 3 4" xfId="17929" xr:uid="{4681C502-EC99-4061-9CBF-A6061826B0E0}"/>
    <cellStyle name="Input 51 2 3 5" xfId="21700" xr:uid="{4D5CD00C-725F-4937-929C-1B59357F4DFE}"/>
    <cellStyle name="Input 51 2 3 6" xfId="22875" xr:uid="{D0E58354-D6B8-4E0C-8AAC-6D16BC1B6D95}"/>
    <cellStyle name="Input 51 2 3 7" xfId="23905" xr:uid="{2601143A-50A8-4360-888A-AE2BFB87FF22}"/>
    <cellStyle name="Input 51 2 4" xfId="14145" xr:uid="{39D07E2F-0289-4273-8149-4EBEACED48A6}"/>
    <cellStyle name="Input 51 2 5" xfId="15097" xr:uid="{01C255DD-EA28-4887-B207-7FE9BF84A225}"/>
    <cellStyle name="Input 51 2 6" xfId="15289" xr:uid="{D8384E5E-F516-42C4-A9AD-A362F772408A}"/>
    <cellStyle name="Input 51 2 7" xfId="19840" xr:uid="{959C8D02-EDE6-446A-9689-D0B5F14831A8}"/>
    <cellStyle name="Input 51 2 8" xfId="20455" xr:uid="{3EFC93F9-DF9A-463B-B029-AED86FF69E89}"/>
    <cellStyle name="Input 51 2 9" xfId="19751" xr:uid="{211BCDFD-815D-4A17-97A8-6CA10B9CF33D}"/>
    <cellStyle name="Input 51 3" xfId="7194" xr:uid="{70497261-AB83-42A6-851D-492887E60C7F}"/>
    <cellStyle name="Input 51 3 2" xfId="12386" xr:uid="{F70070E7-F0F5-4307-AF99-EE8CD949FAED}"/>
    <cellStyle name="Input 51 3 2 2" xfId="16069" xr:uid="{589264FD-9CC5-42E8-B6C5-FBB725AD035D}"/>
    <cellStyle name="Input 51 3 2 3" xfId="17103" xr:uid="{C0F12576-E85A-433C-A76F-0A4FF24CE812}"/>
    <cellStyle name="Input 51 3 2 4" xfId="18074" xr:uid="{5682C853-C5B6-46C8-BD6A-C928AF89B05A}"/>
    <cellStyle name="Input 51 3 2 5" xfId="21845" xr:uid="{1BA02ABA-82E0-4558-BD46-8754534A1259}"/>
    <cellStyle name="Input 51 3 2 6" xfId="23014" xr:uid="{DDBF3D3F-8FEB-4E30-84D0-A1545EDD182D}"/>
    <cellStyle name="Input 51 3 2 7" xfId="24050" xr:uid="{C6B67EA8-02DD-42E6-8B8A-57D178C9FACF}"/>
    <cellStyle name="Input 51 3 3" xfId="11762" xr:uid="{CFB1BDC2-30FF-4DBA-A55A-E0E1ABEF1A8C}"/>
    <cellStyle name="Input 51 3 3 2" xfId="15450" xr:uid="{AD03D2EE-5936-4B66-AFBB-42FEE2AFAAED}"/>
    <cellStyle name="Input 51 3 3 3" xfId="16494" xr:uid="{246721C3-C59E-4BC5-B522-4F65664D2804}"/>
    <cellStyle name="Input 51 3 3 4" xfId="17460" xr:uid="{BFED081F-CE71-4137-B710-202CCDBC8CA1}"/>
    <cellStyle name="Input 51 3 3 5" xfId="21236" xr:uid="{C02A8CAE-0D0E-47FB-A566-ADC32E5376E4}"/>
    <cellStyle name="Input 51 3 3 6" xfId="22442" xr:uid="{51EE46DF-72A1-420C-9390-406B2C90B99F}"/>
    <cellStyle name="Input 51 3 3 7" xfId="23436" xr:uid="{6EFF5965-9DC4-42B6-B499-38436762BFBA}"/>
    <cellStyle name="Input 51 3 4" xfId="14523" xr:uid="{DE99CDBC-47AA-4596-B130-C35B7EAA83BB}"/>
    <cellStyle name="Input 51 3 5" xfId="14768" xr:uid="{C7C36540-C1F5-4E55-BE27-3C4B9E0A5DDA}"/>
    <cellStyle name="Input 51 3 6" xfId="16230" xr:uid="{126857D7-653D-4814-8AFF-6766A33BB05F}"/>
    <cellStyle name="Input 51 3 7" xfId="20321" xr:uid="{9FB95F72-4E6F-49BE-A9CF-466851348C94}"/>
    <cellStyle name="Input 51 3 8" xfId="20236" xr:uid="{26D9FEF7-980C-4A5C-B398-2CAC1785C11B}"/>
    <cellStyle name="Input 51 3 9" xfId="19933" xr:uid="{F399A8B1-0ACD-4A79-BA55-6B90A2ABBFDA}"/>
    <cellStyle name="Input 51 4" xfId="11976" xr:uid="{34E88E02-A763-4637-980E-CA5A452D586F}"/>
    <cellStyle name="Input 51 4 2" xfId="15660" xr:uid="{0D8A1799-242B-4FDD-B4E8-D39C66B1DAAD}"/>
    <cellStyle name="Input 51 4 3" xfId="16697" xr:uid="{57FA7596-416E-4FF0-B36D-E5E960D14270}"/>
    <cellStyle name="Input 51 4 4" xfId="17665" xr:uid="{790FFCD5-1A9C-46F8-8039-D3180CAAB271}"/>
    <cellStyle name="Input 51 4 5" xfId="21438" xr:uid="{B5962624-36BC-43E6-B28D-5F2A6DD743F5}"/>
    <cellStyle name="Input 51 4 6" xfId="22629" xr:uid="{5F36D22F-025F-4138-A7BB-A14692448C37}"/>
    <cellStyle name="Input 51 4 7" xfId="23641" xr:uid="{F9E87AA4-238A-4E0A-ADE5-11FC482EE6D6}"/>
    <cellStyle name="Input 51 5" xfId="13474" xr:uid="{10A35C0D-40E8-4B1E-A9FF-318EA228A176}"/>
    <cellStyle name="Input 51 6" xfId="13194" xr:uid="{A142A14A-471A-4535-8364-0F642E21EF4D}"/>
    <cellStyle name="Input 51 7" xfId="16234" xr:uid="{CEB6E0D5-C57A-4B25-A43D-E2F0D42BFCF3}"/>
    <cellStyle name="Input 51 8" xfId="19012" xr:uid="{95C77DA9-9A89-42B4-BCC9-E3675BED6519}"/>
    <cellStyle name="Input 51 9" xfId="20655" xr:uid="{FDFD4134-0900-4E6C-B1CA-492C3389842D}"/>
    <cellStyle name="Input 52" xfId="2876" xr:uid="{1A49EE46-C6B6-4552-86B6-4C7F092648E9}"/>
    <cellStyle name="Input 52 10" xfId="21149" xr:uid="{85096BB3-B152-473C-A0BB-75E2F1090499}"/>
    <cellStyle name="Input 52 2" xfId="5707" xr:uid="{521F6EF9-2E3B-43D0-BE1C-C53756413D18}"/>
    <cellStyle name="Input 52 2 2" xfId="12256" xr:uid="{2FA0D8AB-30E1-4D15-A5D3-99869E0AEA21}"/>
    <cellStyle name="Input 52 2 2 2" xfId="15939" xr:uid="{64AC50BE-FAA3-460D-A188-6B40FB1038C8}"/>
    <cellStyle name="Input 52 2 2 3" xfId="16974" xr:uid="{D2D01E1C-54F8-4631-AF93-EBBECB3A65CF}"/>
    <cellStyle name="Input 52 2 2 4" xfId="17944" xr:uid="{00B47FFB-283C-4AB1-AD01-59F67FB9A154}"/>
    <cellStyle name="Input 52 2 2 5" xfId="21715" xr:uid="{B5C2BFFE-E8C5-408E-88CC-0CF9A896B356}"/>
    <cellStyle name="Input 52 2 2 6" xfId="22889" xr:uid="{DAA718D3-6240-4575-92AC-E8697D4AD698}"/>
    <cellStyle name="Input 52 2 2 7" xfId="23920" xr:uid="{30453DB2-462C-4934-9E6A-5E9567B98CBF}"/>
    <cellStyle name="Input 52 2 3" xfId="12349" xr:uid="{74B3D1BA-27DE-4787-9205-113790E2E343}"/>
    <cellStyle name="Input 52 2 3 2" xfId="16032" xr:uid="{F374C01D-1AD6-42C3-9E77-81995E3B2A40}"/>
    <cellStyle name="Input 52 2 3 3" xfId="17066" xr:uid="{FF249959-95C2-4887-95FE-C709F2EEC5DA}"/>
    <cellStyle name="Input 52 2 3 4" xfId="18037" xr:uid="{D7627D80-A6C7-4091-8AB5-41D72ADD1A38}"/>
    <cellStyle name="Input 52 2 3 5" xfId="21808" xr:uid="{8AD69E37-4B20-4B3A-A54D-B733DBAF73FB}"/>
    <cellStyle name="Input 52 2 3 6" xfId="22977" xr:uid="{39F2C59D-98E2-41BF-A156-D63C80078297}"/>
    <cellStyle name="Input 52 2 3 7" xfId="24013" xr:uid="{C66FF521-72AF-48A1-ADFE-D2CFCF3AFF09}"/>
    <cellStyle name="Input 52 2 4" xfId="14172" xr:uid="{1DD795C1-FDD8-4B56-B649-229F2D482A5F}"/>
    <cellStyle name="Input 52 2 5" xfId="15139" xr:uid="{7D8C7229-C61C-4D65-AFAC-33E1CED5F97C}"/>
    <cellStyle name="Input 52 2 6" xfId="14819" xr:uid="{782729E5-D493-46AD-8A58-0DB9F3C7021A}"/>
    <cellStyle name="Input 52 2 7" xfId="19885" xr:uid="{C4F1733D-F77D-424A-AC99-AB231C9D9255}"/>
    <cellStyle name="Input 52 2 8" xfId="21170" xr:uid="{6A7BC3DC-72AE-4F50-8697-645468617BFA}"/>
    <cellStyle name="Input 52 2 9" xfId="20983" xr:uid="{B44CDA60-FD19-4939-A1E5-8AD652A70609}"/>
    <cellStyle name="Input 52 3" xfId="7202" xr:uid="{A01AEDCB-431C-4361-8F92-189ED352D23E}"/>
    <cellStyle name="Input 52 3 2" xfId="12394" xr:uid="{04F805B7-10AD-4CEF-8B01-7B6951AB2F2B}"/>
    <cellStyle name="Input 52 3 2 2" xfId="16077" xr:uid="{2FF4440D-E9DD-4C09-B305-5DE7D654CD0A}"/>
    <cellStyle name="Input 52 3 2 3" xfId="17111" xr:uid="{0D962F96-B296-4E1B-A41E-141650294C42}"/>
    <cellStyle name="Input 52 3 2 4" xfId="18082" xr:uid="{7D77B9D4-2488-4B6F-BBF7-DC708EEAA84D}"/>
    <cellStyle name="Input 52 3 2 5" xfId="21853" xr:uid="{60757416-3C95-44CD-99CD-61DED01DD4C1}"/>
    <cellStyle name="Input 52 3 2 6" xfId="23022" xr:uid="{57A5C7C7-7339-4A9F-B1B3-5E59AEA1C863}"/>
    <cellStyle name="Input 52 3 2 7" xfId="24058" xr:uid="{C94EB28F-AB8A-40B8-A57A-BA8F898330BC}"/>
    <cellStyle name="Input 52 3 3" xfId="11770" xr:uid="{53F85D55-79F6-442F-84DD-CBA920B462FB}"/>
    <cellStyle name="Input 52 3 3 2" xfId="15458" xr:uid="{63DAF908-6F0D-4907-93F7-E2F3C593EE4C}"/>
    <cellStyle name="Input 52 3 3 3" xfId="16502" xr:uid="{D1731B61-B33A-43E4-AC47-80C7BB224B98}"/>
    <cellStyle name="Input 52 3 3 4" xfId="17468" xr:uid="{5632BC86-72A1-4CE8-9140-5EA62BE80058}"/>
    <cellStyle name="Input 52 3 3 5" xfId="21244" xr:uid="{2489792F-3392-43EB-914A-086E14FDAF4C}"/>
    <cellStyle name="Input 52 3 3 6" xfId="22450" xr:uid="{21AF63D1-CA6A-4826-99A3-419D2033EA7D}"/>
    <cellStyle name="Input 52 3 3 7" xfId="23444" xr:uid="{D0F78CBD-123D-44AA-8C62-928AA5F48AEE}"/>
    <cellStyle name="Input 52 3 4" xfId="14531" xr:uid="{34C5CEF1-47F9-4DD9-B0D0-0D46EE9FA335}"/>
    <cellStyle name="Input 52 3 5" xfId="14715" xr:uid="{DA58A44D-1BA8-4790-AA07-650F84EBC805}"/>
    <cellStyle name="Input 52 3 6" xfId="13803" xr:uid="{D86532BE-C45E-48BF-9CF9-3BD6510FE332}"/>
    <cellStyle name="Input 52 3 7" xfId="20329" xr:uid="{5E6F9E40-33EE-4F3C-A87E-0AC2ECCE5E43}"/>
    <cellStyle name="Input 52 3 8" xfId="20207" xr:uid="{ACF0C4D7-E03A-425A-9F5D-23BE7F44727F}"/>
    <cellStyle name="Input 52 3 9" xfId="22382" xr:uid="{85075C6D-8E8D-475D-8A77-0F78D2542B90}"/>
    <cellStyle name="Input 52 4" xfId="11989" xr:uid="{5A47F7A3-DD59-495D-BCCD-7048DD7A4335}"/>
    <cellStyle name="Input 52 4 2" xfId="15673" xr:uid="{FBEAB119-24E7-4F49-BED5-A5330E5C4728}"/>
    <cellStyle name="Input 52 4 3" xfId="16710" xr:uid="{4773C36B-1080-435A-8A2F-CBBF65EB82C4}"/>
    <cellStyle name="Input 52 4 4" xfId="17678" xr:uid="{51D05DBE-5C19-4577-9F73-069B3B760F2E}"/>
    <cellStyle name="Input 52 4 5" xfId="21451" xr:uid="{14D05EA3-3722-480C-89E4-0CCF4897D68E}"/>
    <cellStyle name="Input 52 4 6" xfId="22642" xr:uid="{F07BE98A-8078-4840-B4AB-400CC55EE2D5}"/>
    <cellStyle name="Input 52 4 7" xfId="23654" xr:uid="{FAAA9D50-1377-44C0-AE54-D9491E961553}"/>
    <cellStyle name="Input 52 5" xfId="13509" xr:uid="{611A20D9-BBA4-4C53-A93D-E78C066F9AC5}"/>
    <cellStyle name="Input 52 6" xfId="15337" xr:uid="{CD849E7C-D0DA-449A-A747-35ADF448D07F}"/>
    <cellStyle name="Input 52 7" xfId="13821" xr:uid="{92A47139-F6BC-4263-A287-6907B308D074}"/>
    <cellStyle name="Input 52 8" xfId="19061" xr:uid="{AEF51557-A9EB-4778-B4A9-F439B79CD1DB}"/>
    <cellStyle name="Input 52 9" xfId="20217" xr:uid="{6106A147-3EC7-4FCE-8861-BA07A93173BF}"/>
    <cellStyle name="Input 53" xfId="2811" xr:uid="{ED011590-E621-4168-9785-8A1DAD72E883}"/>
    <cellStyle name="Input 53 10" xfId="19757" xr:uid="{DB0EC117-124B-47C5-B6ED-E7E53E8BF16E}"/>
    <cellStyle name="Input 53 2" xfId="5652" xr:uid="{63041024-71DC-400D-AEFD-EBDAE8D1D779}"/>
    <cellStyle name="Input 53 2 2" xfId="12253" xr:uid="{4A129459-3627-4B2C-8F8A-3AC958DCF48F}"/>
    <cellStyle name="Input 53 2 2 2" xfId="15936" xr:uid="{8DBCFC57-612E-41C4-B9C0-57CD1EBFB998}"/>
    <cellStyle name="Input 53 2 2 3" xfId="16971" xr:uid="{ADABE84A-7ACC-4142-AA43-A495A2BB7ABB}"/>
    <cellStyle name="Input 53 2 2 4" xfId="17941" xr:uid="{4346BE55-5985-43DA-AF4B-8C9B9B63738A}"/>
    <cellStyle name="Input 53 2 2 5" xfId="21712" xr:uid="{EAEF94C0-52FE-4F3E-A058-440CFD7E299A}"/>
    <cellStyle name="Input 53 2 2 6" xfId="22886" xr:uid="{276F104A-55E9-47CD-B467-5F723CC6A01A}"/>
    <cellStyle name="Input 53 2 2 7" xfId="23917" xr:uid="{D7B7D4FC-2D30-43BF-8C46-96AC3C437819}"/>
    <cellStyle name="Input 53 2 3" xfId="12124" xr:uid="{616A8031-4B70-4C71-8D89-EFABFC4AACB9}"/>
    <cellStyle name="Input 53 2 3 2" xfId="15807" xr:uid="{9AFF756A-A06D-4FAA-9F8B-276F6AD4773E}"/>
    <cellStyle name="Input 53 2 3 3" xfId="16844" xr:uid="{C001FD66-1773-4C12-9219-BC3AEDB74E9D}"/>
    <cellStyle name="Input 53 2 3 4" xfId="17812" xr:uid="{EB5A316B-47A6-4FF4-9603-BF768786ABE5}"/>
    <cellStyle name="Input 53 2 3 5" xfId="21585" xr:uid="{44856B88-873C-4FA3-B5F8-4D0BAA97AC04}"/>
    <cellStyle name="Input 53 2 3 6" xfId="22765" xr:uid="{D0141ADA-93F7-400E-BD81-D5C46996628A}"/>
    <cellStyle name="Input 53 2 3 7" xfId="23788" xr:uid="{A8359547-9593-4476-8C2B-F4F88B555F74}"/>
    <cellStyle name="Input 53 2 4" xfId="14157" xr:uid="{D3612D54-565A-405B-9F10-38B83CE668BC}"/>
    <cellStyle name="Input 53 2 5" xfId="13886" xr:uid="{56C062F7-AF19-4CAA-B9EB-4BBE9D4B48E7}"/>
    <cellStyle name="Input 53 2 6" xfId="15126" xr:uid="{E7D34A29-2994-4942-8C36-F2C2427678FA}"/>
    <cellStyle name="Input 53 2 7" xfId="19869" xr:uid="{C3DFEFC4-E07B-46F9-94AD-FB350BAF4BCA}"/>
    <cellStyle name="Input 53 2 8" xfId="19051" xr:uid="{BE3A5FF7-09E2-4836-95F0-DD1548C5FFDF}"/>
    <cellStyle name="Input 53 2 9" xfId="20961" xr:uid="{ECEF43B8-3BFE-4AB4-9AF6-259576D5A4AC}"/>
    <cellStyle name="Input 53 3" xfId="7199" xr:uid="{24F4E131-B4A6-4DD6-8F76-91EF1D2A146B}"/>
    <cellStyle name="Input 53 3 2" xfId="12391" xr:uid="{E63FB32F-F486-4032-954D-69CB8276AB78}"/>
    <cellStyle name="Input 53 3 2 2" xfId="16074" xr:uid="{5CD65089-162E-4680-BC11-5A1D39461C55}"/>
    <cellStyle name="Input 53 3 2 3" xfId="17108" xr:uid="{2AD6FF87-6949-417A-8D26-AE5CC572DBE3}"/>
    <cellStyle name="Input 53 3 2 4" xfId="18079" xr:uid="{B94590AD-9BDB-443B-B01D-53512F393C24}"/>
    <cellStyle name="Input 53 3 2 5" xfId="21850" xr:uid="{8AD748CC-B529-46CF-84E6-4E52C2CEB928}"/>
    <cellStyle name="Input 53 3 2 6" xfId="23019" xr:uid="{8138EEF9-81EC-4098-8F72-5A173264DA86}"/>
    <cellStyle name="Input 53 3 2 7" xfId="24055" xr:uid="{C43C9865-FFA9-4368-9312-86CA34F51788}"/>
    <cellStyle name="Input 53 3 3" xfId="11767" xr:uid="{59C1CC55-CE43-47ED-ABAC-C44DBE7A229B}"/>
    <cellStyle name="Input 53 3 3 2" xfId="15455" xr:uid="{561CA646-C760-4A66-BA0A-F0F7DABA35C6}"/>
    <cellStyle name="Input 53 3 3 3" xfId="16499" xr:uid="{890C1FAF-4533-4871-8D6B-B1A3EBAF0284}"/>
    <cellStyle name="Input 53 3 3 4" xfId="17465" xr:uid="{352DD3A7-DA11-41BB-992B-107E1D145F55}"/>
    <cellStyle name="Input 53 3 3 5" xfId="21241" xr:uid="{82B2E302-3437-45E7-92F7-10AF7D1ED237}"/>
    <cellStyle name="Input 53 3 3 6" xfId="22447" xr:uid="{AE7B6CF4-A6F4-458D-A155-8AE8B03AF9E6}"/>
    <cellStyle name="Input 53 3 3 7" xfId="23441" xr:uid="{8C2EE704-8DB1-4937-A7F9-CEA2C673E45D}"/>
    <cellStyle name="Input 53 3 4" xfId="14528" xr:uid="{60017614-89E0-4BF1-AF51-208A3A97FB59}"/>
    <cellStyle name="Input 53 3 5" xfId="15146" xr:uid="{45089BAE-EC28-48E0-B042-AC57BAC85AD4}"/>
    <cellStyle name="Input 53 3 6" xfId="14677" xr:uid="{1E210E7F-55C8-4D1A-8E5E-967DA28927EF}"/>
    <cellStyle name="Input 53 3 7" xfId="20326" xr:uid="{B12C8FF8-BB61-48B9-8B38-AF740CCECCBD}"/>
    <cellStyle name="Input 53 3 8" xfId="19454" xr:uid="{6B5731F4-4112-4E6B-AD42-DDB1F47458EE}"/>
    <cellStyle name="Input 53 3 9" xfId="22376" xr:uid="{E1FD71F5-63F4-42EC-B2B2-5AA250DDD71D}"/>
    <cellStyle name="Input 53 4" xfId="11985" xr:uid="{F5039A86-BD45-469F-9096-613399FED76E}"/>
    <cellStyle name="Input 53 4 2" xfId="15669" xr:uid="{CB5E0DC7-9057-4365-9BF8-B09D384BA5C1}"/>
    <cellStyle name="Input 53 4 3" xfId="16706" xr:uid="{65530AFB-9009-426C-98DD-E09FA1B950F8}"/>
    <cellStyle name="Input 53 4 4" xfId="17674" xr:uid="{7517AF14-0576-4499-831C-AC16533FD42A}"/>
    <cellStyle name="Input 53 4 5" xfId="21447" xr:uid="{9046502A-F550-4886-A1D5-59B5848D0863}"/>
    <cellStyle name="Input 53 4 6" xfId="22638" xr:uid="{EC914AEF-CB65-4D12-8208-56D9A100976C}"/>
    <cellStyle name="Input 53 4 7" xfId="23650" xr:uid="{648DC755-1472-4415-ABFF-3207C845683C}"/>
    <cellStyle name="Input 53 5" xfId="13496" xr:uid="{E23ED78D-C23C-447F-9CB6-0EF4D374DC7D}"/>
    <cellStyle name="Input 53 6" xfId="13810" xr:uid="{03B76595-8921-496C-A665-AEE33D4F57EE}"/>
    <cellStyle name="Input 53 7" xfId="13955" xr:uid="{B932BB41-0F4A-4557-8619-AE359979B8C6}"/>
    <cellStyle name="Input 53 8" xfId="19041" xr:uid="{135437D7-EA79-4641-A7FD-A8EA890411F7}"/>
    <cellStyle name="Input 53 9" xfId="18686" xr:uid="{2941E013-F87F-4E06-905A-8C04D8E6FF61}"/>
    <cellStyle name="Input 54" xfId="2753" xr:uid="{3C2F76A5-93E9-445A-AC34-8BF23F734B8E}"/>
    <cellStyle name="Input 54 10" xfId="20247" xr:uid="{F37C88A5-41EA-4611-A3EC-78ED8CC5B32C}"/>
    <cellStyle name="Input 54 2" xfId="5600" xr:uid="{91583434-2A36-4FC0-956D-643171282EB9}"/>
    <cellStyle name="Input 54 2 2" xfId="12248" xr:uid="{CF6ECC68-A2FB-4270-877A-6B83EB2D14F0}"/>
    <cellStyle name="Input 54 2 2 2" xfId="15931" xr:uid="{22BE821E-286D-4B8E-8440-91DEFF2B4C20}"/>
    <cellStyle name="Input 54 2 2 3" xfId="16966" xr:uid="{CBDDB53F-EC35-482D-A888-3BDB63C39DD3}"/>
    <cellStyle name="Input 54 2 2 4" xfId="17936" xr:uid="{2F98FF03-4C42-4CCE-880D-53C7ABBD58FD}"/>
    <cellStyle name="Input 54 2 2 5" xfId="21707" xr:uid="{04B70DEC-64C6-4A36-A21A-55E829B9E847}"/>
    <cellStyle name="Input 54 2 2 6" xfId="22881" xr:uid="{63FB773F-492B-4FE6-A56F-7F333A57DA14}"/>
    <cellStyle name="Input 54 2 2 7" xfId="23912" xr:uid="{3652BF61-C592-4C59-A8CD-CDFAAABA10F4}"/>
    <cellStyle name="Input 54 2 3" xfId="12242" xr:uid="{01A8171C-977B-47F8-ABA3-FA7E9B921F55}"/>
    <cellStyle name="Input 54 2 3 2" xfId="15925" xr:uid="{239C597A-2D18-457F-BDDC-0B34646FCDAE}"/>
    <cellStyle name="Input 54 2 3 3" xfId="16960" xr:uid="{FA80BF0C-C63A-4FC4-A809-4FE0C385C03F}"/>
    <cellStyle name="Input 54 2 3 4" xfId="17930" xr:uid="{A9F7BD98-358A-4A50-B34D-FDF3E9BC68CD}"/>
    <cellStyle name="Input 54 2 3 5" xfId="21701" xr:uid="{CC3664E6-B9CD-44E5-8AB8-C664357A83E7}"/>
    <cellStyle name="Input 54 2 3 6" xfId="22876" xr:uid="{87E08714-77B5-4865-A80B-243F070617BC}"/>
    <cellStyle name="Input 54 2 3 7" xfId="23906" xr:uid="{F9A62894-2AB6-404F-9035-644A953927C4}"/>
    <cellStyle name="Input 54 2 4" xfId="14148" xr:uid="{B471F278-73B6-4D20-B185-8F28E37F2B68}"/>
    <cellStyle name="Input 54 2 5" xfId="14878" xr:uid="{2F7C7193-F13E-4111-9E07-4310A7F7D4D3}"/>
    <cellStyle name="Input 54 2 6" xfId="13545" xr:uid="{07160BF4-849D-43AD-B749-A7724274BB91}"/>
    <cellStyle name="Input 54 2 7" xfId="19848" xr:uid="{6806B889-BB46-4D56-B0E3-E0E9A50FFA18}"/>
    <cellStyle name="Input 54 2 8" xfId="20707" xr:uid="{7955C2C7-A958-4513-B2B6-96128A726083}"/>
    <cellStyle name="Input 54 2 9" xfId="20446" xr:uid="{9655BDD1-0A64-4B36-8C9F-4BA499086250}"/>
    <cellStyle name="Input 54 3" xfId="7196" xr:uid="{E29B982A-B819-4EB6-A42D-29CA95089309}"/>
    <cellStyle name="Input 54 3 2" xfId="12388" xr:uid="{84E69184-1E73-4B2F-994B-AFB48120BCF0}"/>
    <cellStyle name="Input 54 3 2 2" xfId="16071" xr:uid="{616BB0D5-332C-47CC-AE27-D271AE2799D3}"/>
    <cellStyle name="Input 54 3 2 3" xfId="17105" xr:uid="{90C2F346-C2D9-49B5-A35B-FAD23CD110CF}"/>
    <cellStyle name="Input 54 3 2 4" xfId="18076" xr:uid="{2B38EA7B-984E-498C-96C8-5B900E55C57E}"/>
    <cellStyle name="Input 54 3 2 5" xfId="21847" xr:uid="{1B741BA1-DDDC-4477-973B-B57C2DACB041}"/>
    <cellStyle name="Input 54 3 2 6" xfId="23016" xr:uid="{6E631801-39BA-4247-9722-B6CEEDDE39FA}"/>
    <cellStyle name="Input 54 3 2 7" xfId="24052" xr:uid="{86708D14-D1F7-42A3-A348-92813ECF5507}"/>
    <cellStyle name="Input 54 3 3" xfId="11764" xr:uid="{FBA5F914-A135-49D3-A624-398F515A649C}"/>
    <cellStyle name="Input 54 3 3 2" xfId="15452" xr:uid="{EE77355A-6F05-42FB-9EC7-33CF5E992B47}"/>
    <cellStyle name="Input 54 3 3 3" xfId="16496" xr:uid="{AAF3BC6A-4F2D-4A21-BBAE-E00721E03DF2}"/>
    <cellStyle name="Input 54 3 3 4" xfId="17462" xr:uid="{6F596116-E017-4977-ADD7-7C62CEB08D38}"/>
    <cellStyle name="Input 54 3 3 5" xfId="21238" xr:uid="{D9DB5F0B-4DE3-4191-8C1B-A5748D630E12}"/>
    <cellStyle name="Input 54 3 3 6" xfId="22444" xr:uid="{B7032441-379F-4CAE-9A7E-D7DE106BF013}"/>
    <cellStyle name="Input 54 3 3 7" xfId="23438" xr:uid="{AB365D97-E4FC-42B8-8456-F67522D1D3C4}"/>
    <cellStyle name="Input 54 3 4" xfId="14525" xr:uid="{30F11167-08C0-4074-8BC8-644A1AB8C4DE}"/>
    <cellStyle name="Input 54 3 5" xfId="14134" xr:uid="{559FE119-9193-4A89-9C94-980BFAFF0A46}"/>
    <cellStyle name="Input 54 3 6" xfId="13974" xr:uid="{D4A58774-FC95-47B2-862F-9AFBDCD012CE}"/>
    <cellStyle name="Input 54 3 7" xfId="20323" xr:uid="{9053E802-A5BF-4041-B6C0-67FF843C6A02}"/>
    <cellStyle name="Input 54 3 8" xfId="20714" xr:uid="{6671E9EA-3F30-464A-BDEE-583438A83FE9}"/>
    <cellStyle name="Input 54 3 9" xfId="21058" xr:uid="{0678812D-2C5F-428C-AA0D-585408487DB0}"/>
    <cellStyle name="Input 54 4" xfId="11978" xr:uid="{9B223111-DEA3-4065-A6B5-F7454C2B8371}"/>
    <cellStyle name="Input 54 4 2" xfId="15662" xr:uid="{CEF3E502-5DC0-4E7B-B341-0C76DEC6337F}"/>
    <cellStyle name="Input 54 4 3" xfId="16699" xr:uid="{31791F1C-7C59-4EDF-8CFB-5410D219534A}"/>
    <cellStyle name="Input 54 4 4" xfId="17667" xr:uid="{9DF6B2C5-9900-46C6-8503-C09EE2DF7735}"/>
    <cellStyle name="Input 54 4 5" xfId="21440" xr:uid="{A91CC83B-BC3B-4927-B640-619AE13D643B}"/>
    <cellStyle name="Input 54 4 6" xfId="22631" xr:uid="{E632C838-8043-4072-AF56-E51012F2DC75}"/>
    <cellStyle name="Input 54 4 7" xfId="23643" xr:uid="{C5EF9AE5-A786-4B13-B021-C8A5726F9903}"/>
    <cellStyle name="Input 54 5" xfId="13480" xr:uid="{C4E2BE9D-3A1F-4EE8-B6CC-BE8E810A336F}"/>
    <cellStyle name="Input 54 6" xfId="14925" xr:uid="{2CB086FE-B488-4882-BD6F-A4815A3DE7F0}"/>
    <cellStyle name="Input 54 7" xfId="14088" xr:uid="{4AE984E4-A589-4D2E-8803-3FBE2CD7BC30}"/>
    <cellStyle name="Input 54 8" xfId="19022" xr:uid="{A7780171-E873-4F18-ADB2-D8A8813F8709}"/>
    <cellStyle name="Input 54 9" xfId="20919" xr:uid="{2B0F58B0-2E36-4A90-89BA-33EE41D766EC}"/>
    <cellStyle name="Input 55" xfId="2870" xr:uid="{0DFEF8EC-A0E4-4F87-821A-7A7169BAF836}"/>
    <cellStyle name="Input 55 10" xfId="19833" xr:uid="{B7ABD0C2-565E-4501-BB3E-07EFF01B57A7}"/>
    <cellStyle name="Input 55 2" xfId="5704" xr:uid="{33D8695B-4FD0-48A7-8A4D-F80894C328B1}"/>
    <cellStyle name="Input 55 2 2" xfId="12255" xr:uid="{6A3AF18F-975B-473E-8B2D-B978D6F97837}"/>
    <cellStyle name="Input 55 2 2 2" xfId="15938" xr:uid="{1982015A-19A7-4E01-8DE2-F81887870EC3}"/>
    <cellStyle name="Input 55 2 2 3" xfId="16973" xr:uid="{F8698966-414C-40E6-9A6C-C6C56951729D}"/>
    <cellStyle name="Input 55 2 2 4" xfId="17943" xr:uid="{6C8FAD01-6E25-4514-B494-FC6F30342D06}"/>
    <cellStyle name="Input 55 2 2 5" xfId="21714" xr:uid="{3E9F0738-F922-41BB-AE98-9AA8145E7A94}"/>
    <cellStyle name="Input 55 2 2 6" xfId="22888" xr:uid="{3DDA6539-B585-4455-8010-3894B7A811F0}"/>
    <cellStyle name="Input 55 2 2 7" xfId="23919" xr:uid="{15C7CFF4-1DB0-48ED-9141-AEA3893700E5}"/>
    <cellStyle name="Input 55 2 3" xfId="12138" xr:uid="{3B18F6CE-BF8B-43CA-AFAA-36F644F762A2}"/>
    <cellStyle name="Input 55 2 3 2" xfId="15821" xr:uid="{264B8560-FBEB-4CBC-9F3F-0C79900AD647}"/>
    <cellStyle name="Input 55 2 3 3" xfId="16858" xr:uid="{BD67480C-E2B3-4D9A-B027-CE9FA3EC9DF8}"/>
    <cellStyle name="Input 55 2 3 4" xfId="17826" xr:uid="{78B1A1FF-DB5B-47DB-9B8B-EFA159A969FE}"/>
    <cellStyle name="Input 55 2 3 5" xfId="21599" xr:uid="{5A8E5942-4218-4AD0-BED4-D5942E675073}"/>
    <cellStyle name="Input 55 2 3 6" xfId="22779" xr:uid="{659C61AF-835E-4AFC-BB11-661E1FB59700}"/>
    <cellStyle name="Input 55 2 3 7" xfId="23802" xr:uid="{462A8D4C-0B06-46B4-8902-9BB6EE7BACB1}"/>
    <cellStyle name="Input 55 2 4" xfId="14170" xr:uid="{385B15CA-9B48-4024-A87C-6465349175DA}"/>
    <cellStyle name="Input 55 2 5" xfId="14120" xr:uid="{DD977237-59B1-44C4-81CE-EEBA09301F07}"/>
    <cellStyle name="Input 55 2 6" xfId="15223" xr:uid="{505D604E-07FE-4531-94C5-7AA0E04D9061}"/>
    <cellStyle name="Input 55 2 7" xfId="19882" xr:uid="{EF86FC77-6A07-4CD2-AF65-7B048DE0FC8D}"/>
    <cellStyle name="Input 55 2 8" xfId="20294" xr:uid="{51AE374B-BDC4-4E59-A231-59F729175A8F}"/>
    <cellStyle name="Input 55 2 9" xfId="21807" xr:uid="{679BB208-F975-48BC-96F2-4B3B304D4813}"/>
    <cellStyle name="Input 55 3" xfId="7201" xr:uid="{6578CA72-885B-4172-B4D1-0B9426B25F21}"/>
    <cellStyle name="Input 55 3 2" xfId="12393" xr:uid="{37532D37-5A55-481A-A372-0D2981255105}"/>
    <cellStyle name="Input 55 3 2 2" xfId="16076" xr:uid="{F50294E6-1EE9-4D90-A2DF-5F272C6DDBFB}"/>
    <cellStyle name="Input 55 3 2 3" xfId="17110" xr:uid="{4622CDC3-FEB6-44A2-9E92-C855DB19AD17}"/>
    <cellStyle name="Input 55 3 2 4" xfId="18081" xr:uid="{064101EF-36C1-4C80-90D1-4F779A0A0A0D}"/>
    <cellStyle name="Input 55 3 2 5" xfId="21852" xr:uid="{E42EDFEC-4B9E-4EFE-9CA6-5CE4F32E24D5}"/>
    <cellStyle name="Input 55 3 2 6" xfId="23021" xr:uid="{506A5299-C45E-4129-8D80-AE7971726554}"/>
    <cellStyle name="Input 55 3 2 7" xfId="24057" xr:uid="{6010F5A6-FE1D-40AE-B696-A4A0B746806A}"/>
    <cellStyle name="Input 55 3 3" xfId="11769" xr:uid="{797EF27F-635B-4F07-9D30-23CD7F05E465}"/>
    <cellStyle name="Input 55 3 3 2" xfId="15457" xr:uid="{9F5544A0-1DCB-4DDB-BA41-419E3527C25F}"/>
    <cellStyle name="Input 55 3 3 3" xfId="16501" xr:uid="{47D59825-9A84-438D-8F29-20A0E181F883}"/>
    <cellStyle name="Input 55 3 3 4" xfId="17467" xr:uid="{B56A3FBB-31B7-438F-BC9F-3B8A78FCFFD7}"/>
    <cellStyle name="Input 55 3 3 5" xfId="21243" xr:uid="{46ECB0D8-8FDF-46ED-A720-F49C74505D82}"/>
    <cellStyle name="Input 55 3 3 6" xfId="22449" xr:uid="{676095AB-56E0-49AE-8F6F-31217EE4B588}"/>
    <cellStyle name="Input 55 3 3 7" xfId="23443" xr:uid="{1EB4E4DA-DE1B-400F-AE36-65D354916F92}"/>
    <cellStyle name="Input 55 3 4" xfId="14530" xr:uid="{22FEBD18-343A-4A04-A853-6AC5BE55D4B9}"/>
    <cellStyle name="Input 55 3 5" xfId="13421" xr:uid="{9CBD7360-8C7F-4055-9D02-54A2A98A4453}"/>
    <cellStyle name="Input 55 3 6" xfId="14846" xr:uid="{DD6A9E00-94FD-46DF-BBE5-89C383231FBE}"/>
    <cellStyle name="Input 55 3 7" xfId="20328" xr:uid="{1B29B89D-5943-42E6-8A33-58EADBD7B828}"/>
    <cellStyle name="Input 55 3 8" xfId="21121" xr:uid="{18EFDAD4-79A2-4BAC-A5E5-3C35C2EC22BA}"/>
    <cellStyle name="Input 55 3 9" xfId="19442" xr:uid="{87CAFFE7-73DC-4001-99C2-5E86559B7D63}"/>
    <cellStyle name="Input 55 4" xfId="11988" xr:uid="{4E8F338E-5F70-4572-8FB0-CCF3F1B67B99}"/>
    <cellStyle name="Input 55 4 2" xfId="15672" xr:uid="{B85FD5C3-68C5-443E-936E-6E3EF5B1C9FA}"/>
    <cellStyle name="Input 55 4 3" xfId="16709" xr:uid="{A8CDFED8-D68C-429B-886B-EC2FEB7A214F}"/>
    <cellStyle name="Input 55 4 4" xfId="17677" xr:uid="{EB71F126-E666-4D0E-B6E9-8279D301C5A1}"/>
    <cellStyle name="Input 55 4 5" xfId="21450" xr:uid="{7FF30246-2A90-4A51-83D7-4E114029CF3D}"/>
    <cellStyle name="Input 55 4 6" xfId="22641" xr:uid="{F6940B3C-1CFA-4706-9755-E0E8D65D173E}"/>
    <cellStyle name="Input 55 4 7" xfId="23653" xr:uid="{D6260C95-A19E-4D84-B9F5-81EAF3CFE583}"/>
    <cellStyle name="Input 55 5" xfId="13506" xr:uid="{82E7B4CF-9905-4446-826E-803D44C48E86}"/>
    <cellStyle name="Input 55 6" xfId="13603" xr:uid="{B6ADE185-81A8-4F2A-A43B-6C3EA56603B9}"/>
    <cellStyle name="Input 55 7" xfId="15232" xr:uid="{BD758D54-3084-48A7-952E-5CF994E4F5E3}"/>
    <cellStyle name="Input 55 8" xfId="19058" xr:uid="{BAE671D6-5CA3-4A41-BEAA-F9EC76B20629}"/>
    <cellStyle name="Input 55 9" xfId="20219" xr:uid="{40DCEF53-FFDD-4F07-ADE7-09660C51238C}"/>
    <cellStyle name="Input 56" xfId="2798" xr:uid="{FD32BE3F-20F8-4E01-8050-970E750AC92E}"/>
    <cellStyle name="Input 56 10" xfId="19653" xr:uid="{718139E7-2124-4A1A-8BB3-1A2151BB2BB2}"/>
    <cellStyle name="Input 56 2" xfId="5640" xr:uid="{C07AEE0C-B7F4-4A9A-BF1D-9318A9CBD4E9}"/>
    <cellStyle name="Input 56 2 2" xfId="12252" xr:uid="{57DB8FEF-CC98-46CE-B136-BA58CBFC77A9}"/>
    <cellStyle name="Input 56 2 2 2" xfId="15935" xr:uid="{4176E3F1-B842-49CD-980C-A9C36C705DFE}"/>
    <cellStyle name="Input 56 2 2 3" xfId="16970" xr:uid="{BF240A4C-A77B-456B-8985-3C9A281BD692}"/>
    <cellStyle name="Input 56 2 2 4" xfId="17940" xr:uid="{F8244F3E-A497-43E6-98D0-5B04E1124ABE}"/>
    <cellStyle name="Input 56 2 2 5" xfId="21711" xr:uid="{A13BA5BF-F4EE-4DF6-BBA6-EAE69FDD8753}"/>
    <cellStyle name="Input 56 2 2 6" xfId="22885" xr:uid="{E9D642FB-DDEE-46CE-B22C-06CFEB0DE172}"/>
    <cellStyle name="Input 56 2 2 7" xfId="23916" xr:uid="{E7F21053-E836-4A8A-8E8F-21E39E9C0D1A}"/>
    <cellStyle name="Input 56 2 3" xfId="12125" xr:uid="{C137E3B6-1157-47C5-B9E7-89C22A5DC022}"/>
    <cellStyle name="Input 56 2 3 2" xfId="15808" xr:uid="{EF45921E-E711-4E89-8D2C-9F05DC5EEA11}"/>
    <cellStyle name="Input 56 2 3 3" xfId="16845" xr:uid="{1E9344C9-6767-4270-AFE0-CD34FE658B76}"/>
    <cellStyle name="Input 56 2 3 4" xfId="17813" xr:uid="{BFDE84DA-D3F9-40D2-9D02-1B4C1AA1F59A}"/>
    <cellStyle name="Input 56 2 3 5" xfId="21586" xr:uid="{2896DE74-07E3-44CA-A608-18EAF93F353A}"/>
    <cellStyle name="Input 56 2 3 6" xfId="22766" xr:uid="{19BC8E64-1B88-41B4-A01C-5E217227A88B}"/>
    <cellStyle name="Input 56 2 3 7" xfId="23789" xr:uid="{23FE140A-7EFB-4F09-9F2A-5169A45B6E45}"/>
    <cellStyle name="Input 56 2 4" xfId="14155" xr:uid="{DC7FAE90-CFB9-4C40-98ED-25010AF82A2E}"/>
    <cellStyle name="Input 56 2 5" xfId="13895" xr:uid="{CA9059B9-B455-4F7B-9704-82DF2F2C219B}"/>
    <cellStyle name="Input 56 2 6" xfId="13630" xr:uid="{E315B4B0-3606-47EE-B776-C18E47499B8A}"/>
    <cellStyle name="Input 56 2 7" xfId="19862" xr:uid="{D2CC8975-EA3A-4A10-9C8D-9AC11353C2F3}"/>
    <cellStyle name="Input 56 2 8" xfId="19341" xr:uid="{E934111C-064A-4288-AAE0-10C8D96AABF7}"/>
    <cellStyle name="Input 56 2 9" xfId="19835" xr:uid="{15F8016B-AFA1-4F35-8977-E4FCBDDC02CB}"/>
    <cellStyle name="Input 56 3" xfId="7198" xr:uid="{F3AF11E9-1A99-44BB-A18D-7D69C9553B1B}"/>
    <cellStyle name="Input 56 3 2" xfId="12390" xr:uid="{F2DE5F15-0F51-4B62-8EFC-50ED99B82663}"/>
    <cellStyle name="Input 56 3 2 2" xfId="16073" xr:uid="{709CA3A5-40B3-499A-8635-777BA9E6D55E}"/>
    <cellStyle name="Input 56 3 2 3" xfId="17107" xr:uid="{7ED3073E-7E10-4C50-B0FB-135FA843B34B}"/>
    <cellStyle name="Input 56 3 2 4" xfId="18078" xr:uid="{E0FA4D64-1140-44EB-9A26-A8F40931D95E}"/>
    <cellStyle name="Input 56 3 2 5" xfId="21849" xr:uid="{74EC1CB5-2B2B-45D2-BB49-4A6814B8C422}"/>
    <cellStyle name="Input 56 3 2 6" xfId="23018" xr:uid="{84C55C0E-72BC-4D7C-AE3A-70DA96BC00D7}"/>
    <cellStyle name="Input 56 3 2 7" xfId="24054" xr:uid="{A1A283CD-3D3B-4E5A-BE43-89F227E111BB}"/>
    <cellStyle name="Input 56 3 3" xfId="11766" xr:uid="{0354DF80-1D0B-40F6-ABA0-9E90B985DC94}"/>
    <cellStyle name="Input 56 3 3 2" xfId="15454" xr:uid="{C67BD4A4-E92B-4723-B412-23D4B2402020}"/>
    <cellStyle name="Input 56 3 3 3" xfId="16498" xr:uid="{9C203194-1034-413C-B7D8-93FE5F083A7A}"/>
    <cellStyle name="Input 56 3 3 4" xfId="17464" xr:uid="{ACF300D6-DFFC-45F7-91BE-A6AB63B13A36}"/>
    <cellStyle name="Input 56 3 3 5" xfId="21240" xr:uid="{274B7BF8-F5E1-4CE8-8FA0-48DEE4421F28}"/>
    <cellStyle name="Input 56 3 3 6" xfId="22446" xr:uid="{33031DD5-B83B-44E1-A5CD-C15C660EE38F}"/>
    <cellStyle name="Input 56 3 3 7" xfId="23440" xr:uid="{B30D3DE3-A1AD-4B21-9CA7-B033A0EC2C79}"/>
    <cellStyle name="Input 56 3 4" xfId="14527" xr:uid="{9D2191B3-2FBE-472F-A3AC-2B9A077CA8F3}"/>
    <cellStyle name="Input 56 3 5" xfId="14742" xr:uid="{68D064DF-CC79-4842-8E28-8EBF6050D74C}"/>
    <cellStyle name="Input 56 3 6" xfId="13888" xr:uid="{CBF65CFF-A27C-4041-A0CA-EE239E7FE381}"/>
    <cellStyle name="Input 56 3 7" xfId="20325" xr:uid="{BDEA80DB-3AAA-4CF2-9F1D-67D21C2D38B9}"/>
    <cellStyle name="Input 56 3 8" xfId="20216" xr:uid="{A444AFFD-2C7E-40B3-A1D7-3BEEABAC8CAF}"/>
    <cellStyle name="Input 56 3 9" xfId="22400" xr:uid="{CD2B8F52-78F8-4DB6-884F-9FCF423B2E5E}"/>
    <cellStyle name="Input 56 4" xfId="11984" xr:uid="{D0B815F9-D5AB-4DDE-9B4F-DB52487366B3}"/>
    <cellStyle name="Input 56 4 2" xfId="15668" xr:uid="{82F0D1F6-F4F4-4F8C-B9D8-1DD4C32A3A0D}"/>
    <cellStyle name="Input 56 4 3" xfId="16705" xr:uid="{D1D5587A-AF08-4754-A978-86384A08E912}"/>
    <cellStyle name="Input 56 4 4" xfId="17673" xr:uid="{6586074A-8128-4603-9227-852BEEBFFFDF}"/>
    <cellStyle name="Input 56 4 5" xfId="21446" xr:uid="{B12F79B0-E97D-4B6C-962F-49B664EDADA4}"/>
    <cellStyle name="Input 56 4 6" xfId="22637" xr:uid="{8B135369-7FD0-413A-8967-8F0C5C21650E}"/>
    <cellStyle name="Input 56 4 7" xfId="23649" xr:uid="{02400C74-E170-4F40-95B1-637BC8D79B00}"/>
    <cellStyle name="Input 56 5" xfId="13492" xr:uid="{8F11FC3A-A25A-4BDB-A19C-681265E497A2}"/>
    <cellStyle name="Input 56 6" xfId="14405" xr:uid="{B3923738-D7B9-404B-8A90-0BB0026CD3D2}"/>
    <cellStyle name="Input 56 7" xfId="13541" xr:uid="{F0A2C6F7-61F1-429D-9E7C-F27BADCBCE28}"/>
    <cellStyle name="Input 56 8" xfId="19034" xr:uid="{15DAF9A8-7655-410E-92A3-DA632B766C84}"/>
    <cellStyle name="Input 56 9" xfId="18689" xr:uid="{A4E4C59C-06BA-4AE8-A334-5389AE5CE789}"/>
    <cellStyle name="Input 57" xfId="2757" xr:uid="{C0E1DFA7-6BBE-4F86-8820-216B37C37B38}"/>
    <cellStyle name="Input 57 10" xfId="20618" xr:uid="{96A33638-05A3-4ED6-A6E8-9762D2976DB3}"/>
    <cellStyle name="Input 57 2" xfId="5604" xr:uid="{E3122479-D7B5-4068-B8C1-F7FFEE200140}"/>
    <cellStyle name="Input 57 2 2" xfId="12249" xr:uid="{E8EF9DBF-57EE-45CD-9951-296878757D99}"/>
    <cellStyle name="Input 57 2 2 2" xfId="15932" xr:uid="{A6E6F23E-34AD-4BA7-B4EE-73D99AB4F428}"/>
    <cellStyle name="Input 57 2 2 3" xfId="16967" xr:uid="{9E0E089A-E0F7-4908-AC19-C4B4E079581F}"/>
    <cellStyle name="Input 57 2 2 4" xfId="17937" xr:uid="{3B124F5E-35A4-4209-8D4A-CAE4B2AB4683}"/>
    <cellStyle name="Input 57 2 2 5" xfId="21708" xr:uid="{8104FB25-C80B-4107-BA43-46D586870247}"/>
    <cellStyle name="Input 57 2 2 6" xfId="22882" xr:uid="{F528618C-4254-48AB-8865-ABC39BF84D46}"/>
    <cellStyle name="Input 57 2 2 7" xfId="23913" xr:uid="{95A139E8-557E-4239-8523-CF1638024E07}"/>
    <cellStyle name="Input 57 2 3" xfId="12208" xr:uid="{32311EA5-F0EE-407A-A047-EF5D6035F959}"/>
    <cellStyle name="Input 57 2 3 2" xfId="15891" xr:uid="{607E377F-BB13-49B7-8798-951C02C4063B}"/>
    <cellStyle name="Input 57 2 3 3" xfId="16927" xr:uid="{5E4F51F6-892C-47C1-B55B-F0A91F085A77}"/>
    <cellStyle name="Input 57 2 3 4" xfId="17896" xr:uid="{A307B229-6F2E-4C70-9529-A68D723632E3}"/>
    <cellStyle name="Input 57 2 3 5" xfId="21668" xr:uid="{9CE0F7D3-1AFD-4FA9-8B14-25E03932A5F9}"/>
    <cellStyle name="Input 57 2 3 6" xfId="22843" xr:uid="{0381EE89-218F-4C3E-BB34-4444CF6E25E7}"/>
    <cellStyle name="Input 57 2 3 7" xfId="23872" xr:uid="{8925BB73-399F-4E92-8231-967730985F22}"/>
    <cellStyle name="Input 57 2 4" xfId="14151" xr:uid="{12D70BF1-BBAD-4D12-A31F-2AF2024ED493}"/>
    <cellStyle name="Input 57 2 5" xfId="14853" xr:uid="{F37A7A46-4ABC-43E0-BCD9-EE04BB56DB59}"/>
    <cellStyle name="Input 57 2 6" xfId="14907" xr:uid="{8423BC41-F30E-4736-8713-74E0D7D93A83}"/>
    <cellStyle name="Input 57 2 7" xfId="19849" xr:uid="{4C17E843-9438-468E-A6C2-501B72FB8526}"/>
    <cellStyle name="Input 57 2 8" xfId="20679" xr:uid="{30F9D0BD-05B3-460F-9205-BC55B0586832}"/>
    <cellStyle name="Input 57 2 9" xfId="19383" xr:uid="{BF7890E0-8B5F-4083-B8A8-093A45E9A43C}"/>
    <cellStyle name="Input 57 3" xfId="7197" xr:uid="{6AC49FAC-5C84-44EF-975A-CC454708DF82}"/>
    <cellStyle name="Input 57 3 2" xfId="12389" xr:uid="{D88ADC11-D4A0-45DD-881C-0EF33A119E19}"/>
    <cellStyle name="Input 57 3 2 2" xfId="16072" xr:uid="{C72F3048-5F7C-4FF0-8D46-7C6C6A84803C}"/>
    <cellStyle name="Input 57 3 2 3" xfId="17106" xr:uid="{276FBB94-7ACB-41E8-902A-DA787F551362}"/>
    <cellStyle name="Input 57 3 2 4" xfId="18077" xr:uid="{004296CF-03DA-4C20-81EA-69E55EA5622A}"/>
    <cellStyle name="Input 57 3 2 5" xfId="21848" xr:uid="{B2557DF9-1927-4EC2-AAE9-5C2BE1800CAE}"/>
    <cellStyle name="Input 57 3 2 6" xfId="23017" xr:uid="{0C996C87-04B8-40A7-8EA5-C3FDD3F05E45}"/>
    <cellStyle name="Input 57 3 2 7" xfId="24053" xr:uid="{056649CD-A313-4569-A95F-6C569DF78252}"/>
    <cellStyle name="Input 57 3 3" xfId="11765" xr:uid="{3FAB2119-5015-402B-AFF3-5DA86006DF39}"/>
    <cellStyle name="Input 57 3 3 2" xfId="15453" xr:uid="{E369D02F-C31C-4E08-A057-3602E1B1885E}"/>
    <cellStyle name="Input 57 3 3 3" xfId="16497" xr:uid="{683512D4-670F-47B5-8A12-E3F684390D07}"/>
    <cellStyle name="Input 57 3 3 4" xfId="17463" xr:uid="{FE05882D-6F81-4528-9163-8877CDDCB9BD}"/>
    <cellStyle name="Input 57 3 3 5" xfId="21239" xr:uid="{0EBA002E-1159-402F-A060-13DF15A071E6}"/>
    <cellStyle name="Input 57 3 3 6" xfId="22445" xr:uid="{9BD5BA76-B450-467D-A298-DDF9B9467148}"/>
    <cellStyle name="Input 57 3 3 7" xfId="23439" xr:uid="{EA3FAA90-17FE-446E-94A3-F878431CCFD8}"/>
    <cellStyle name="Input 57 3 4" xfId="14526" xr:uid="{6C27C1EE-17B0-419B-81CA-0B41E8274520}"/>
    <cellStyle name="Input 57 3 5" xfId="13463" xr:uid="{8DF049F5-B48A-4DF6-B506-1B9034BEA45C}"/>
    <cellStyle name="Input 57 3 6" xfId="14933" xr:uid="{A55C3C8A-43A1-4F97-A652-131FC873B077}"/>
    <cellStyle name="Input 57 3 7" xfId="20324" xr:uid="{4AA65688-A059-4C1B-B7A4-E2AF99574BEB}"/>
    <cellStyle name="Input 57 3 8" xfId="21129" xr:uid="{94B4E029-FE4F-4C9D-8842-B7D5A832190B}"/>
    <cellStyle name="Input 57 3 9" xfId="21195" xr:uid="{66ADDCAE-BEFB-4F3F-BF23-E328F24B97A8}"/>
    <cellStyle name="Input 57 4" xfId="11979" xr:uid="{E512595F-5986-451F-A7D9-0F63B36E01C5}"/>
    <cellStyle name="Input 57 4 2" xfId="15663" xr:uid="{448E2A58-E1B6-4848-9ABE-FD497CD6976F}"/>
    <cellStyle name="Input 57 4 3" xfId="16700" xr:uid="{1A8DE58E-1B6F-4EC2-B18E-2D251A3B9BCD}"/>
    <cellStyle name="Input 57 4 4" xfId="17668" xr:uid="{972BB9C7-5B30-415C-85B5-CD16D3FC6917}"/>
    <cellStyle name="Input 57 4 5" xfId="21441" xr:uid="{A8BBE644-E781-4B30-838E-FDCF1F6CAC59}"/>
    <cellStyle name="Input 57 4 6" xfId="22632" xr:uid="{319DCD0E-48F2-4586-A714-2FEBE0B827B8}"/>
    <cellStyle name="Input 57 4 7" xfId="23644" xr:uid="{8D69888D-B3BC-4E3D-94F8-567F23180567}"/>
    <cellStyle name="Input 57 5" xfId="13483" xr:uid="{512E4768-8DF3-4AEB-BD63-FEF6D328FB7C}"/>
    <cellStyle name="Input 57 6" xfId="13279" xr:uid="{9CA0237F-AA14-4221-B8CC-D2CBDCDD7CC7}"/>
    <cellStyle name="Input 57 7" xfId="15328" xr:uid="{990871F9-18F6-476D-93AC-514ABCC4911F}"/>
    <cellStyle name="Input 57 8" xfId="19023" xr:uid="{4AEC7EA4-8E86-4F53-8A59-43807F0092D8}"/>
    <cellStyle name="Input 57 9" xfId="20887" xr:uid="{94C30B8F-6FB6-467C-9356-BDC99FB0985B}"/>
    <cellStyle name="Input 58" xfId="2829" xr:uid="{C440E7A0-F0A8-4B32-B7F3-1B553E183FA1}"/>
    <cellStyle name="Input 58 10" xfId="19901" xr:uid="{0C85D94D-6898-4095-A641-25E369026671}"/>
    <cellStyle name="Input 58 2" xfId="5666" xr:uid="{6FD87530-DCB1-4F1E-98D0-3E11A026A25F}"/>
    <cellStyle name="Input 58 2 2" xfId="12254" xr:uid="{F0980CB4-D240-40AC-A663-537A683A97D9}"/>
    <cellStyle name="Input 58 2 2 2" xfId="15937" xr:uid="{6679A429-E082-471B-8D78-32752E8BF773}"/>
    <cellStyle name="Input 58 2 2 3" xfId="16972" xr:uid="{877C05EA-3BEC-4CC1-8F99-D83682DC5EC2}"/>
    <cellStyle name="Input 58 2 2 4" xfId="17942" xr:uid="{F8A7C1F3-9110-4CBA-9F08-05FDE20DFC50}"/>
    <cellStyle name="Input 58 2 2 5" xfId="21713" xr:uid="{23FAA9FA-8C1A-44A4-AFF0-8C36CD6A19F0}"/>
    <cellStyle name="Input 58 2 2 6" xfId="22887" xr:uid="{97F058BF-42E8-4B8F-A582-E7802CAF1417}"/>
    <cellStyle name="Input 58 2 2 7" xfId="23918" xr:uid="{D37BC6C1-E34F-4604-B9F0-B4A4B5681127}"/>
    <cellStyle name="Input 58 2 3" xfId="12140" xr:uid="{78222EE8-FC0A-4B71-9C30-58E35390E936}"/>
    <cellStyle name="Input 58 2 3 2" xfId="15823" xr:uid="{124078B0-2906-487A-82A1-E5CCEF51C1A1}"/>
    <cellStyle name="Input 58 2 3 3" xfId="16860" xr:uid="{F468834F-F7F1-4503-8D1F-3D0F84722AEA}"/>
    <cellStyle name="Input 58 2 3 4" xfId="17828" xr:uid="{25126913-41BA-49EC-A841-430BA3C46B39}"/>
    <cellStyle name="Input 58 2 3 5" xfId="21601" xr:uid="{78740118-B015-4182-8EA6-A5231F53268A}"/>
    <cellStyle name="Input 58 2 3 6" xfId="22781" xr:uid="{E4D8CBC2-874C-442A-9AB3-7DA19B1A74A1}"/>
    <cellStyle name="Input 58 2 3 7" xfId="23804" xr:uid="{584AFB25-6939-4AE1-9822-4444DF223329}"/>
    <cellStyle name="Input 58 2 4" xfId="14161" xr:uid="{37E14A9A-A757-4C0E-8EB3-B784F685345D}"/>
    <cellStyle name="Input 58 2 5" xfId="14771" xr:uid="{9124FA84-0346-45C4-A2D9-399CD20E9042}"/>
    <cellStyle name="Input 58 2 6" xfId="14889" xr:uid="{25CC3CB0-3F50-4A80-BBFB-E2EDDDAD1C98}"/>
    <cellStyle name="Input 58 2 7" xfId="19874" xr:uid="{31ABB4DB-341E-4106-8D9D-C7B2D5B59C36}"/>
    <cellStyle name="Input 58 2 8" xfId="21109" xr:uid="{4DD01E7C-0335-49C2-9E26-01BD4057C894}"/>
    <cellStyle name="Input 58 2 9" xfId="20968" xr:uid="{AA28C67A-37F9-4CF7-A192-B8939E563D1F}"/>
    <cellStyle name="Input 58 3" xfId="7200" xr:uid="{97C3A8D8-78EE-4721-A557-4CFEDD005661}"/>
    <cellStyle name="Input 58 3 2" xfId="12392" xr:uid="{9FF2C99A-4A09-4B83-95F9-465825177494}"/>
    <cellStyle name="Input 58 3 2 2" xfId="16075" xr:uid="{DEB53AA0-168B-43A3-B7B9-92C0D4DEE488}"/>
    <cellStyle name="Input 58 3 2 3" xfId="17109" xr:uid="{5C7D9E78-8C22-48E4-9635-99716DED2FB1}"/>
    <cellStyle name="Input 58 3 2 4" xfId="18080" xr:uid="{445F19A1-69B6-48EF-8D62-4E94FFF99DE7}"/>
    <cellStyle name="Input 58 3 2 5" xfId="21851" xr:uid="{DD6D4D61-1D92-4ABE-9644-909D3E8EF59E}"/>
    <cellStyle name="Input 58 3 2 6" xfId="23020" xr:uid="{A86440E0-0568-4617-8079-66AB0AE16FCA}"/>
    <cellStyle name="Input 58 3 2 7" xfId="24056" xr:uid="{B9CE3E04-C90E-4499-BDEE-8D6AB63F78DA}"/>
    <cellStyle name="Input 58 3 3" xfId="11768" xr:uid="{2029A341-DBA9-434A-A06D-02931D7CBE14}"/>
    <cellStyle name="Input 58 3 3 2" xfId="15456" xr:uid="{E7BE7A9E-12C6-4DF2-8B55-F144EEA54E5C}"/>
    <cellStyle name="Input 58 3 3 3" xfId="16500" xr:uid="{DFDF5D14-3AB3-4918-8C46-F83BBA846390}"/>
    <cellStyle name="Input 58 3 3 4" xfId="17466" xr:uid="{D3993904-FA51-48E2-B997-49FFB8A5FC1C}"/>
    <cellStyle name="Input 58 3 3 5" xfId="21242" xr:uid="{B0885A02-49B6-4F0E-B321-C2FADC3C9136}"/>
    <cellStyle name="Input 58 3 3 6" xfId="22448" xr:uid="{A4365B19-10D3-40C5-BA42-DF5F70AEAB0C}"/>
    <cellStyle name="Input 58 3 3 7" xfId="23442" xr:uid="{48F3DD0A-1DA1-4CA9-AF32-1322F6A533B1}"/>
    <cellStyle name="Input 58 3 4" xfId="14529" xr:uid="{8B52DD85-BA4D-48A5-97F0-CB402D459C8D}"/>
    <cellStyle name="Input 58 3 5" xfId="14098" xr:uid="{57CFD443-0838-4BAC-B048-D71ABC5F11DA}"/>
    <cellStyle name="Input 58 3 6" xfId="16207" xr:uid="{36796C12-8CAB-43A7-A52B-8A46FC26E01D}"/>
    <cellStyle name="Input 58 3 7" xfId="20327" xr:uid="{1E727379-A2BA-4B66-BD45-B46695BE19A4}"/>
    <cellStyle name="Input 58 3 8" xfId="20708" xr:uid="{5DEA5EEB-BCC7-4379-8BB3-CFA3B67568D2}"/>
    <cellStyle name="Input 58 3 9" xfId="20688" xr:uid="{13AF092F-87ED-454D-9908-C7A1A037490F}"/>
    <cellStyle name="Input 58 4" xfId="11986" xr:uid="{009EF979-85EE-4DF6-97D4-554CDE12F899}"/>
    <cellStyle name="Input 58 4 2" xfId="15670" xr:uid="{8828C868-D38D-450E-9BCF-5EF877DE0A2C}"/>
    <cellStyle name="Input 58 4 3" xfId="16707" xr:uid="{85D6B67A-FFF0-4A5E-AAE8-7BC21AA3AD1C}"/>
    <cellStyle name="Input 58 4 4" xfId="17675" xr:uid="{E6898579-5A9F-400D-BF93-D1493466BE58}"/>
    <cellStyle name="Input 58 4 5" xfId="21448" xr:uid="{A4100451-8758-4D68-90F6-AD5E50C6DB52}"/>
    <cellStyle name="Input 58 4 6" xfId="22639" xr:uid="{2C3C37C8-DF38-4A72-B620-1715D0C9B834}"/>
    <cellStyle name="Input 58 4 7" xfId="23651" xr:uid="{BE8FD3D8-E9FC-47A5-8FD7-6968A5D1A6D9}"/>
    <cellStyle name="Input 58 5" xfId="13499" xr:uid="{836503AD-EF38-460A-BE39-CD0C13216EE9}"/>
    <cellStyle name="Input 58 6" xfId="13784" xr:uid="{B78D9A29-4D87-477B-8549-B5D4DC2C3816}"/>
    <cellStyle name="Input 58 7" xfId="14844" xr:uid="{45C7D6CA-5989-4336-A6E0-36D8F3010428}"/>
    <cellStyle name="Input 58 8" xfId="19046" xr:uid="{93C3EADE-C22F-497C-9A2A-6ABAC8A81D60}"/>
    <cellStyle name="Input 58 9" xfId="21175" xr:uid="{13DA39D9-9846-4BBE-AD27-879A21B18956}"/>
    <cellStyle name="Input 59" xfId="2634" xr:uid="{895A24AF-A393-43F5-9E04-9A509967F029}"/>
    <cellStyle name="Input 59 10" xfId="22385" xr:uid="{9206DF65-A169-4BE9-86B1-921A5348C733}"/>
    <cellStyle name="Input 59 2" xfId="5494" xr:uid="{8BF12E65-605B-4482-9361-2DF26C6746DB}"/>
    <cellStyle name="Input 59 2 2" xfId="12240" xr:uid="{629D094A-721C-45BD-9925-DB9142EAB021}"/>
    <cellStyle name="Input 59 2 2 2" xfId="15923" xr:uid="{82E581C8-11B2-4337-AE83-669DF2E61DD2}"/>
    <cellStyle name="Input 59 2 2 3" xfId="16958" xr:uid="{5387F34E-843F-46EE-9B44-EFDF0E4F905B}"/>
    <cellStyle name="Input 59 2 2 4" xfId="17928" xr:uid="{87F890A4-20E9-4D5D-BDCE-BEB4B15ECD4E}"/>
    <cellStyle name="Input 59 2 2 5" xfId="21699" xr:uid="{4DA585F4-126C-4C8A-831B-302D28863D3E}"/>
    <cellStyle name="Input 59 2 2 6" xfId="22874" xr:uid="{59EAF9D5-7F15-4BA3-9952-F10E47DD2191}"/>
    <cellStyle name="Input 59 2 2 7" xfId="23904" xr:uid="{0F3FE24D-D359-4850-92BF-E8970EC11148}"/>
    <cellStyle name="Input 59 2 3" xfId="12275" xr:uid="{BC91B17C-315D-491E-967D-00D8802529BA}"/>
    <cellStyle name="Input 59 2 3 2" xfId="15958" xr:uid="{AF1CAAED-17E1-49D0-B716-920E395E7D54}"/>
    <cellStyle name="Input 59 2 3 3" xfId="16993" xr:uid="{3DB9B90A-55E3-4815-8816-B4E722DFAB7F}"/>
    <cellStyle name="Input 59 2 3 4" xfId="17963" xr:uid="{33456806-EE23-4C38-9CEA-9458735C72EE}"/>
    <cellStyle name="Input 59 2 3 5" xfId="21734" xr:uid="{5A37A76E-C6BD-415D-8936-2FE400CE86C2}"/>
    <cellStyle name="Input 59 2 3 6" xfId="22908" xr:uid="{FFF857DA-04C7-4E91-80D2-88DE1CA6A405}"/>
    <cellStyle name="Input 59 2 3 7" xfId="23939" xr:uid="{2435ED4B-8BEC-4FA6-9D5F-3861F0C2FCE6}"/>
    <cellStyle name="Input 59 2 4" xfId="14128" xr:uid="{D1136157-A65C-4B6A-8ADD-4D37EF31664D}"/>
    <cellStyle name="Input 59 2 5" xfId="13896" xr:uid="{BD8B2165-FD0F-4FFA-8841-F88C82BD0F70}"/>
    <cellStyle name="Input 59 2 6" xfId="15005" xr:uid="{9747B7D1-2B5A-4E8A-A024-511948575CEC}"/>
    <cellStyle name="Input 59 2 7" xfId="19824" xr:uid="{717517DF-C6A9-4D1E-AAF7-7E4DA56B4BBC}"/>
    <cellStyle name="Input 59 2 8" xfId="20826" xr:uid="{AD882CD0-2BED-4E46-AAE3-473BA210BB7E}"/>
    <cellStyle name="Input 59 2 9" xfId="22082" xr:uid="{E2FB7B75-E94E-4274-AF82-FBFD4F20E5B5}"/>
    <cellStyle name="Input 59 3" xfId="7191" xr:uid="{8CC71E3B-8438-4C07-930C-3B2A89BDAAD5}"/>
    <cellStyle name="Input 59 3 2" xfId="12383" xr:uid="{2C6F1E4F-D251-44C9-BD70-8F72445F3102}"/>
    <cellStyle name="Input 59 3 2 2" xfId="16066" xr:uid="{F0E28FDC-87B9-413B-8519-F568ABD20843}"/>
    <cellStyle name="Input 59 3 2 3" xfId="17100" xr:uid="{FFCE9021-1370-49AD-9EE6-467884571712}"/>
    <cellStyle name="Input 59 3 2 4" xfId="18071" xr:uid="{1A99F8B0-B368-44D0-BE67-BAE29790C5B3}"/>
    <cellStyle name="Input 59 3 2 5" xfId="21842" xr:uid="{475B8AEE-0F42-4BE6-B5A3-50BEFF74CDC7}"/>
    <cellStyle name="Input 59 3 2 6" xfId="23011" xr:uid="{BA5886F4-44B4-4715-91E8-69DC6851FE37}"/>
    <cellStyle name="Input 59 3 2 7" xfId="24047" xr:uid="{0FF69CDD-7E59-46ED-A078-EF00DCA4E957}"/>
    <cellStyle name="Input 59 3 3" xfId="11759" xr:uid="{A9B5C7D8-59E9-43D4-873A-A3D3ED63EBB6}"/>
    <cellStyle name="Input 59 3 3 2" xfId="15447" xr:uid="{61002646-6916-46BA-AAE7-42C505361AAB}"/>
    <cellStyle name="Input 59 3 3 3" xfId="16491" xr:uid="{AE590308-D465-461B-9557-A164205303DE}"/>
    <cellStyle name="Input 59 3 3 4" xfId="17457" xr:uid="{66023CAA-450C-403E-8F46-F37EEBA8C9EA}"/>
    <cellStyle name="Input 59 3 3 5" xfId="21233" xr:uid="{27A61BC4-52A0-4BE7-909A-D3625C629BBC}"/>
    <cellStyle name="Input 59 3 3 6" xfId="22439" xr:uid="{A55998A2-0507-4181-A120-D72B6E576B9F}"/>
    <cellStyle name="Input 59 3 3 7" xfId="23433" xr:uid="{9901CBFF-D02C-4323-A978-BD9425704717}"/>
    <cellStyle name="Input 59 3 4" xfId="14520" xr:uid="{E59BA830-29A9-49E0-B2A8-30F88E133133}"/>
    <cellStyle name="Input 59 3 5" xfId="15207" xr:uid="{FF3108A4-E927-4985-B60B-B5416BBCC6BA}"/>
    <cellStyle name="Input 59 3 6" xfId="15250" xr:uid="{28F8D9D4-7986-46DC-BEDC-B292EB6B365D}"/>
    <cellStyle name="Input 59 3 7" xfId="20318" xr:uid="{708DD0DC-FB7F-41F7-A723-76DF81AE39D2}"/>
    <cellStyle name="Input 59 3 8" xfId="19512" xr:uid="{4DB26C71-4237-4CE4-9FC7-02EB89F7B12F}"/>
    <cellStyle name="Input 59 3 9" xfId="18731" xr:uid="{9162B437-38ED-456C-9676-CB2EEFEB3934}"/>
    <cellStyle name="Input 59 4" xfId="11972" xr:uid="{DFE1745F-6DE2-483A-9C1A-8E3AE62A65B7}"/>
    <cellStyle name="Input 59 4 2" xfId="15656" xr:uid="{A84602AC-978D-4BFB-9B12-5A0A46396ECF}"/>
    <cellStyle name="Input 59 4 3" xfId="16693" xr:uid="{E1B1F70E-6DFB-4F74-9B4B-E8D774297B99}"/>
    <cellStyle name="Input 59 4 4" xfId="17661" xr:uid="{F88884C2-293F-4C54-A197-6BC889D9CC22}"/>
    <cellStyle name="Input 59 4 5" xfId="21434" xr:uid="{CFA0788A-5810-4A15-BB54-12C28E281512}"/>
    <cellStyle name="Input 59 4 6" xfId="22625" xr:uid="{302AFBBF-9FF7-4F66-8FE6-F056F378E697}"/>
    <cellStyle name="Input 59 4 7" xfId="23637" xr:uid="{1F9B1074-F8F2-4AB0-BE78-B387D99D4BDE}"/>
    <cellStyle name="Input 59 5" xfId="13452" xr:uid="{D07125DC-ACF7-47B6-978E-8BD293AF2589}"/>
    <cellStyle name="Input 59 6" xfId="15135" xr:uid="{A23E4E0B-A450-4E7F-9551-AD355B391DE8}"/>
    <cellStyle name="Input 59 7" xfId="13418" xr:uid="{6483416F-0414-4D9A-BDC1-60AAE138A543}"/>
    <cellStyle name="Input 59 8" xfId="19000" xr:uid="{7E6D1DDE-EC8F-4782-9864-855FBF33BFC1}"/>
    <cellStyle name="Input 59 9" xfId="19541" xr:uid="{6655C58E-42D5-4A9D-A32D-1F26F8B6FBAF}"/>
    <cellStyle name="Input 6" xfId="685" xr:uid="{7D914AC1-7A78-4DF2-A48D-09B20685C645}"/>
    <cellStyle name="Input 6 10" xfId="13155" xr:uid="{CEEF32A9-02A4-40C4-B2D4-92422C73BED6}"/>
    <cellStyle name="Input 6 10 2" xfId="18542" xr:uid="{94C9F195-73FA-431B-8FE1-08CC491EB0A8}"/>
    <cellStyle name="Input 6 10 3" xfId="22355" xr:uid="{41C279CE-0F66-430F-954F-D336A3ECFE31}"/>
    <cellStyle name="Input 6 10 4" xfId="23389" xr:uid="{B1AC7F2A-0743-4CD4-8EB8-5BDA17251B57}"/>
    <cellStyle name="Input 6 10 5" xfId="24372" xr:uid="{8C1783B3-BC30-4767-A305-A451282E2775}"/>
    <cellStyle name="Input 6 10 6" xfId="27674" xr:uid="{355F6670-42A8-48C0-B4A2-2823F8EBE7F8}"/>
    <cellStyle name="Input 6 11" xfId="13433" xr:uid="{42FE8902-CCEE-4371-91B8-D36F6E10BFBD}"/>
    <cellStyle name="Input 6 11 2" xfId="28141" xr:uid="{0983B304-D98D-48DA-B497-1BC315F6BC44}"/>
    <cellStyle name="Input 6 12" xfId="18665" xr:uid="{19090375-77C2-4DFB-8F76-005D1F74B686}"/>
    <cellStyle name="Input 6 12 2" xfId="27734" xr:uid="{892EBCB0-91C9-4696-8939-D9E689A37DD2}"/>
    <cellStyle name="Input 6 13" xfId="20986" xr:uid="{6E0DCC1F-FC7B-4684-9D35-0C9D91465D4B}"/>
    <cellStyle name="Input 6 13 2" xfId="28169" xr:uid="{0FB6FEFC-A5F7-4924-BBDD-DD4BC9C75EC0}"/>
    <cellStyle name="Input 6 14" xfId="24468" xr:uid="{F54A9C17-80F9-4F9F-A647-5E1F1D63001B}"/>
    <cellStyle name="Input 6 14 2" xfId="28185" xr:uid="{EFE65154-BC8A-4E75-BDAB-E07926D5EA3B}"/>
    <cellStyle name="Input 6 15" xfId="24892" xr:uid="{B8B74D82-1E13-42B1-B705-D8D4E0F37339}"/>
    <cellStyle name="Input 6 15 2" xfId="27413" xr:uid="{9CE79637-D77D-43EE-8FF7-E23D72B69383}"/>
    <cellStyle name="Input 6 16" xfId="25231" xr:uid="{9C883C51-0569-4DB7-90E8-AF4FA0E7CA1B}"/>
    <cellStyle name="Input 6 16 2" xfId="28216" xr:uid="{9E3A9D54-77E4-4F8A-B06F-20846AECF826}"/>
    <cellStyle name="Input 6 17" xfId="25139" xr:uid="{6569A794-B430-41CA-8BAA-18AE3D14BE4C}"/>
    <cellStyle name="Input 6 17 2" xfId="28182" xr:uid="{6453BBDA-50AE-4C4D-A3A8-7A8222BC5F73}"/>
    <cellStyle name="Input 6 18" xfId="25205" xr:uid="{73E11206-1BA9-4E46-B55F-14AF1AA72150}"/>
    <cellStyle name="Input 6 18 2" xfId="27974" xr:uid="{555D89DF-49D0-4655-9CE0-D3D9D8CC8F47}"/>
    <cellStyle name="Input 6 19" xfId="25319" xr:uid="{39A1F1AD-A203-4BE0-9580-FAF111B944A4}"/>
    <cellStyle name="Input 6 19 2" xfId="27435" xr:uid="{14F89CCD-B9A0-4026-A10A-3A74BAE0985C}"/>
    <cellStyle name="Input 6 2" xfId="3711" xr:uid="{4B4ADBD9-2080-4901-86B0-D1679B05AC46}"/>
    <cellStyle name="Input 6 2 10" xfId="19722" xr:uid="{2513E7F5-A762-481B-8416-28E7A70D1B10}"/>
    <cellStyle name="Input 6 2 11" xfId="27278" xr:uid="{95823E7B-C961-4320-A25D-EC446EE33F13}"/>
    <cellStyle name="Input 6 2 12" xfId="31303" xr:uid="{7F8D4B45-6213-4A1E-9798-EDBD254A7703}"/>
    <cellStyle name="Input 6 2 13" xfId="34409" xr:uid="{2B41BCD3-A25F-4BDE-A08D-CABA0A0D2E4B}"/>
    <cellStyle name="Input 6 2 14" xfId="34608" xr:uid="{21CD5D9F-F7C7-4066-BE55-50E36341FD6D}"/>
    <cellStyle name="Input 6 2 2" xfId="6406" xr:uid="{562449F5-21DF-492C-B64C-00427FF456A3}"/>
    <cellStyle name="Input 6 2 2 2" xfId="12332" xr:uid="{D40FF486-6077-4005-AA7C-F593E383AB5E}"/>
    <cellStyle name="Input 6 2 2 2 2" xfId="16015" xr:uid="{9D335040-47BF-4409-8DF1-14D706B485E8}"/>
    <cellStyle name="Input 6 2 2 2 3" xfId="17050" xr:uid="{A2609045-0637-44A1-956C-D1258888950E}"/>
    <cellStyle name="Input 6 2 2 2 4" xfId="18020" xr:uid="{A7D2C57F-924C-4BEA-8286-24DB582F6FED}"/>
    <cellStyle name="Input 6 2 2 2 5" xfId="21791" xr:uid="{E3B458A1-258B-424A-89B2-C1AC9B671528}"/>
    <cellStyle name="Input 6 2 2 2 6" xfId="22962" xr:uid="{FB06B163-3B7C-4539-863C-5961A0B5FDA8}"/>
    <cellStyle name="Input 6 2 2 2 7" xfId="23996" xr:uid="{38845E89-B9AB-4B00-86E3-7985F525BEB1}"/>
    <cellStyle name="Input 6 2 2 3" xfId="12222" xr:uid="{81886696-EDC7-43FE-B274-9C471D78E967}"/>
    <cellStyle name="Input 6 2 2 3 2" xfId="15905" xr:uid="{7D9E6417-5F3B-4153-B1F6-C99B8BBF0C0C}"/>
    <cellStyle name="Input 6 2 2 3 3" xfId="16940" xr:uid="{AC36C8C8-030C-44F9-9DEF-5AFBBDEFE9FA}"/>
    <cellStyle name="Input 6 2 2 3 4" xfId="17910" xr:uid="{DF76C588-F7AA-4246-A0C7-BAB052EFE6CE}"/>
    <cellStyle name="Input 6 2 2 3 5" xfId="21681" xr:uid="{923D0F22-C409-4D00-B8F7-F9A84892D8C2}"/>
    <cellStyle name="Input 6 2 2 3 6" xfId="22856" xr:uid="{28AF528B-E846-475F-B58C-C40FF090D299}"/>
    <cellStyle name="Input 6 2 2 3 7" xfId="23886" xr:uid="{24C760CD-7392-4204-8396-34DFF1B335F2}"/>
    <cellStyle name="Input 6 2 2 4" xfId="14355" xr:uid="{B3D3CF73-8A94-405F-A50C-863E8C6A5DE3}"/>
    <cellStyle name="Input 6 2 2 5" xfId="14995" xr:uid="{D619400B-788C-41DD-8379-7095705FAD6D}"/>
    <cellStyle name="Input 6 2 2 6" xfId="13540" xr:uid="{6E6278E9-2EE3-4337-AA31-B56A740A38E2}"/>
    <cellStyle name="Input 6 2 2 7" xfId="20143" xr:uid="{5B0F6727-0357-4AEA-ABC2-D9F417C2A52E}"/>
    <cellStyle name="Input 6 2 2 8" xfId="19726" xr:uid="{5040CF11-CADF-4108-A6F7-93EE8CEC7283}"/>
    <cellStyle name="Input 6 2 2 9" xfId="20237" xr:uid="{5BDAEE26-FC55-4D2A-8708-CD83719CE7AA}"/>
    <cellStyle name="Input 6 2 3" xfId="7302" xr:uid="{6B0A9ED8-30AA-4A83-B477-7E21B7F30E5F}"/>
    <cellStyle name="Input 6 2 3 2" xfId="12492" xr:uid="{09ACB8F5-C7CD-40A6-A588-DB5933FC72E8}"/>
    <cellStyle name="Input 6 2 3 2 2" xfId="16175" xr:uid="{9324453D-25D3-427E-869C-ACF7345CAEB9}"/>
    <cellStyle name="Input 6 2 3 2 3" xfId="17209" xr:uid="{98E86149-7D98-4968-A6D5-6C518908E9E5}"/>
    <cellStyle name="Input 6 2 3 2 4" xfId="18180" xr:uid="{CA120F08-A2E9-48BB-94BE-8F2C2D5C082C}"/>
    <cellStyle name="Input 6 2 3 2 5" xfId="21951" xr:uid="{83FDAE96-6BDD-4F2A-A0D9-11A84CE1A390}"/>
    <cellStyle name="Input 6 2 3 2 6" xfId="23114" xr:uid="{48B6F783-8B2B-49B3-9CEC-16F13C85263C}"/>
    <cellStyle name="Input 6 2 3 2 7" xfId="24156" xr:uid="{FDA08737-3739-40F6-83FC-C9DCE23A9D21}"/>
    <cellStyle name="Input 6 2 3 3" xfId="11864" xr:uid="{8F256399-C8E8-4430-A38F-8C3044FA576B}"/>
    <cellStyle name="Input 6 2 3 3 2" xfId="15552" xr:uid="{B6E886C7-FEE9-4A60-8EEE-A46751620818}"/>
    <cellStyle name="Input 6 2 3 3 3" xfId="16594" xr:uid="{5356FA97-E12E-4579-B28C-72B6C19C8464}"/>
    <cellStyle name="Input 6 2 3 3 4" xfId="17560" xr:uid="{BD49157D-C0BE-4433-94AD-A532AB0D5600}"/>
    <cellStyle name="Input 6 2 3 3 5" xfId="21336" xr:uid="{F92A8FF2-2036-4B4E-B413-F69D91E5CE97}"/>
    <cellStyle name="Input 6 2 3 3 6" xfId="22533" xr:uid="{C6C972EC-7E23-434F-8ECA-DDF59CCA3578}"/>
    <cellStyle name="Input 6 2 3 3 7" xfId="23536" xr:uid="{F835ED84-6EB0-46F6-9F81-09D3A7EDBD39}"/>
    <cellStyle name="Input 6 2 3 4" xfId="14629" xr:uid="{ADE0FFE9-8EAA-447F-B071-91D2930219EC}"/>
    <cellStyle name="Input 6 2 3 5" xfId="14467" xr:uid="{C9302570-4FF8-4640-8099-4AE73B84CDA8}"/>
    <cellStyle name="Input 6 2 3 6" xfId="14363" xr:uid="{5991594F-6961-49E2-B7A7-5C859AC62002}"/>
    <cellStyle name="Input 6 2 3 7" xfId="20427" xr:uid="{99C4B4FF-A51E-4370-986B-5CD468C1E951}"/>
    <cellStyle name="Input 6 2 3 8" xfId="19489" xr:uid="{82FD975B-34EF-43EE-B2CB-29146BEE3D71}"/>
    <cellStyle name="Input 6 2 3 9" xfId="20729" xr:uid="{B6607E6A-C7E7-4E09-B6E3-E51474566429}"/>
    <cellStyle name="Input 6 2 4" xfId="12096" xr:uid="{7114D4CB-004C-42BD-A5B8-2D95785092A1}"/>
    <cellStyle name="Input 6 2 4 2" xfId="15780" xr:uid="{FBF62741-EAC0-45C2-8435-2F1B95942369}"/>
    <cellStyle name="Input 6 2 4 3" xfId="16817" xr:uid="{5D984B84-51BE-448F-9F53-B65336CCA4E6}"/>
    <cellStyle name="Input 6 2 4 4" xfId="17785" xr:uid="{57D4FC94-2D39-4A26-9F9D-18851491E75E}"/>
    <cellStyle name="Input 6 2 4 5" xfId="21558" xr:uid="{DEC95F47-D2F7-4A9D-B7DD-6951E143F516}"/>
    <cellStyle name="Input 6 2 4 6" xfId="22739" xr:uid="{1F5FED86-5C0B-4971-96C3-4E2142A31B3E}"/>
    <cellStyle name="Input 6 2 4 7" xfId="23761" xr:uid="{963A22E5-9E5B-4586-AEF2-8EDD5F9CA125}"/>
    <cellStyle name="Input 6 2 5" xfId="13727" xr:uid="{61DDB9BA-C5BF-4542-B0B9-9954EC8D8676}"/>
    <cellStyle name="Input 6 2 6" xfId="14058" xr:uid="{A02B9EBE-6199-4243-B19D-3F9677EAAB5D}"/>
    <cellStyle name="Input 6 2 7" xfId="13885" xr:uid="{5591D75A-8E47-4AA9-A4FD-D0358E69729F}"/>
    <cellStyle name="Input 6 2 8" xfId="19364" xr:uid="{60E8147C-CD06-47BB-99E7-D7D89B12817D}"/>
    <cellStyle name="Input 6 2 9" xfId="18736" xr:uid="{FB5A2E2F-0BB3-461B-A0CC-25C817B1A736}"/>
    <cellStyle name="Input 6 20" xfId="25785" xr:uid="{7B316A7D-14C2-4CBA-933D-68486B6A45F2}"/>
    <cellStyle name="Input 6 20 2" xfId="28095" xr:uid="{DF907E8C-5A3E-442C-BFEE-80F5DE54291A}"/>
    <cellStyle name="Input 6 21" xfId="25771" xr:uid="{C58D9F04-C31B-4F3D-8A3E-3B08DDB14543}"/>
    <cellStyle name="Input 6 21 2" xfId="28245" xr:uid="{A47F2CB0-A358-42D5-9427-9E6A0910EF87}"/>
    <cellStyle name="Input 6 22" xfId="25777" xr:uid="{46FFA654-A369-442A-A315-4F4031B36ABD}"/>
    <cellStyle name="Input 6 22 2" xfId="28259" xr:uid="{BDFE5853-FFD5-4303-B8FF-54561F695329}"/>
    <cellStyle name="Input 6 23" xfId="25826" xr:uid="{4058FCB8-0513-434C-9AD1-7CBC2DC1309A}"/>
    <cellStyle name="Input 6 24" xfId="25948" xr:uid="{3DE7C3D6-40AF-41EE-8F4B-48214E5AB626}"/>
    <cellStyle name="Input 6 25" xfId="26079" xr:uid="{286BAC55-B076-4C05-A280-F1B754BF2F0B}"/>
    <cellStyle name="Input 6 26" xfId="26012" xr:uid="{5C1010FF-94F8-4162-9266-D34C3175ACBB}"/>
    <cellStyle name="Input 6 27" xfId="26231" xr:uid="{381EEAD3-F20B-475B-A020-8279672D6BCC}"/>
    <cellStyle name="Input 6 28" xfId="26467" xr:uid="{9D5E151C-AF6F-43CE-96B4-B76EFF3B8083}"/>
    <cellStyle name="Input 6 29" xfId="26624" xr:uid="{D6FB5835-774C-4DCA-845A-1BCD2C1033D0}"/>
    <cellStyle name="Input 6 3" xfId="3525" xr:uid="{79496437-9F66-4589-9598-D44FF4C69114}"/>
    <cellStyle name="Input 6 3 10" xfId="27572" xr:uid="{633ED93B-AA37-41C0-9756-F18BAE6B6319}"/>
    <cellStyle name="Input 6 3 2" xfId="7249" xr:uid="{F7B856C1-F1E1-4334-95B4-CEBE2F5EE209}"/>
    <cellStyle name="Input 6 3 2 2" xfId="12440" xr:uid="{EED44897-3CB2-490A-9040-DEBF4F58E383}"/>
    <cellStyle name="Input 6 3 2 2 2" xfId="16123" xr:uid="{B6068254-4BBE-448A-80E7-AF1A85844B39}"/>
    <cellStyle name="Input 6 3 2 2 3" xfId="17157" xr:uid="{B3FF0A6D-C88A-4AF2-B846-E5BC3A964496}"/>
    <cellStyle name="Input 6 3 2 2 4" xfId="18128" xr:uid="{A1B39906-7DD1-4C72-965A-32053EEE7D1E}"/>
    <cellStyle name="Input 6 3 2 2 5" xfId="21899" xr:uid="{34D44757-6AFC-4F2B-94D6-A15ACA58D18D}"/>
    <cellStyle name="Input 6 3 2 2 6" xfId="23068" xr:uid="{9D91F14C-82F3-46DD-A2F8-879EFFCAB1FC}"/>
    <cellStyle name="Input 6 3 2 2 7" xfId="24104" xr:uid="{17153E98-9686-4CE4-9142-885FA177501F}"/>
    <cellStyle name="Input 6 3 2 3" xfId="11814" xr:uid="{C746766A-B30A-4EEC-8F38-92B80D49F148}"/>
    <cellStyle name="Input 6 3 2 3 2" xfId="15502" xr:uid="{F39362E9-B20D-4918-BB49-5E835470CBC0}"/>
    <cellStyle name="Input 6 3 2 3 3" xfId="16545" xr:uid="{07CF1A89-4331-4BAB-9D9D-112B38ABAEAC}"/>
    <cellStyle name="Input 6 3 2 3 4" xfId="17511" xr:uid="{AAFDC373-35C4-43EC-AB70-52A36EC7F2DB}"/>
    <cellStyle name="Input 6 3 2 3 5" xfId="21287" xr:uid="{6B7C6D09-5A30-4F3F-98A9-55A737387F99}"/>
    <cellStyle name="Input 6 3 2 3 6" xfId="22492" xr:uid="{AE31C26B-AED2-42BD-9178-638D5E46C4D2}"/>
    <cellStyle name="Input 6 3 2 3 7" xfId="23487" xr:uid="{215735C5-1A93-42F5-8674-E60DB6486A38}"/>
    <cellStyle name="Input 6 3 2 4" xfId="14577" xr:uid="{6BE0FFC7-E8BD-4786-85C1-43FEA5C4AF38}"/>
    <cellStyle name="Input 6 3 2 5" xfId="14016" xr:uid="{2509696D-7BC3-4659-B6B8-C29B5EF7F3D4}"/>
    <cellStyle name="Input 6 3 2 6" xfId="15368" xr:uid="{E4A7C43F-9C25-403D-9626-8E488A92DB01}"/>
    <cellStyle name="Input 6 3 2 7" xfId="20375" xr:uid="{11751A5D-BE52-47AA-98FC-14C77CA82501}"/>
    <cellStyle name="Input 6 3 2 8" xfId="19532" xr:uid="{1556B3D8-616D-4887-80B4-7EE89BFB0582}"/>
    <cellStyle name="Input 6 3 2 9" xfId="20952" xr:uid="{94AF60C4-E355-431D-8B9A-1920EBDB7DD2}"/>
    <cellStyle name="Input 6 3 3" xfId="12042" xr:uid="{14F0C18E-930D-4E3B-AAEA-37566C6B644A}"/>
    <cellStyle name="Input 6 3 3 2" xfId="15726" xr:uid="{9D7BF6CB-C180-43AF-9934-EAE61BF04AE3}"/>
    <cellStyle name="Input 6 3 3 3" xfId="16763" xr:uid="{769565AE-ED39-4A03-92C0-A33160F3E723}"/>
    <cellStyle name="Input 6 3 3 4" xfId="17731" xr:uid="{A3FE5CE2-D01F-49BC-85AA-B6D724967655}"/>
    <cellStyle name="Input 6 3 3 5" xfId="21504" xr:uid="{727D7590-90A0-43E3-B50D-171C3570FE83}"/>
    <cellStyle name="Input 6 3 3 6" xfId="22694" xr:uid="{D02EB37D-FB09-42CD-B78F-AE52BB102740}"/>
    <cellStyle name="Input 6 3 3 7" xfId="23707" xr:uid="{1C641FFC-B7C2-4D1D-816A-F57215266C07}"/>
    <cellStyle name="Input 6 3 4" xfId="13641" xr:uid="{752E4A5B-09AC-4B46-B87D-44B760CBB8D0}"/>
    <cellStyle name="Input 6 3 5" xfId="13267" xr:uid="{26E048FF-EDAB-46A4-8C43-80637EE2E231}"/>
    <cellStyle name="Input 6 3 6" xfId="15167" xr:uid="{EB648EB2-CC9C-4269-9ED3-B4FDFEE2FCA2}"/>
    <cellStyle name="Input 6 3 7" xfId="19271" xr:uid="{F901E159-DF1D-41A6-844F-A561D4E019DD}"/>
    <cellStyle name="Input 6 3 8" xfId="19275" xr:uid="{39B2DEEE-6C6A-48E9-9329-F492ABB47002}"/>
    <cellStyle name="Input 6 3 9" xfId="22414" xr:uid="{96F12A30-0E66-40AF-BC1C-126DC9E76FCF}"/>
    <cellStyle name="Input 6 30" xfId="26638" xr:uid="{82216311-2897-448B-829F-C42CF1C5C826}"/>
    <cellStyle name="Input 6 31" xfId="26645" xr:uid="{252A0F05-95EB-42AC-9E36-0E0DA6DEE214}"/>
    <cellStyle name="Input 6 32" xfId="26832" xr:uid="{225A4AC7-09A0-4A3C-8407-D36324719204}"/>
    <cellStyle name="Input 6 33" xfId="28462" xr:uid="{435F58A3-CC6A-4B42-8281-20602771F261}"/>
    <cellStyle name="Input 6 34" xfId="28493" xr:uid="{874D260F-C7DA-4D10-BB49-8B9992AD68B8}"/>
    <cellStyle name="Input 6 35" xfId="28607" xr:uid="{818F975B-4826-420E-8FFC-24A0A07AAD46}"/>
    <cellStyle name="Input 6 36" xfId="28840" xr:uid="{2A64A3E3-F818-415E-B1B6-8C4569DDB745}"/>
    <cellStyle name="Input 6 37" xfId="28872" xr:uid="{5233C31A-7373-4C40-9843-521F4883D32D}"/>
    <cellStyle name="Input 6 38" xfId="29026" xr:uid="{A275BAD1-3959-4E4C-BAEF-3C07BD45F884}"/>
    <cellStyle name="Input 6 39" xfId="29177" xr:uid="{1DDD8E36-C56B-43A0-AB3B-C4B5BC696D07}"/>
    <cellStyle name="Input 6 4" xfId="4794" xr:uid="{8011BA17-5E67-443C-982A-CE7CF5195ED4}"/>
    <cellStyle name="Input 6 4 10" xfId="27848" xr:uid="{D8B194EB-49B2-43C1-BF08-3AF4EF87C372}"/>
    <cellStyle name="Input 6 4 2" xfId="12174" xr:uid="{EE0E9D99-6391-4767-96B5-54EACB700C41}"/>
    <cellStyle name="Input 6 4 2 2" xfId="15857" xr:uid="{B0D76A24-9521-4116-BD95-69C57FF329E4}"/>
    <cellStyle name="Input 6 4 2 3" xfId="16894" xr:uid="{2319F1CB-08CC-447D-B45F-69818BB2AF18}"/>
    <cellStyle name="Input 6 4 2 4" xfId="17862" xr:uid="{BB7FA594-D86C-4E6C-896F-025706303901}"/>
    <cellStyle name="Input 6 4 2 5" xfId="21635" xr:uid="{FFB704D6-CDA9-4514-A860-5D3E13FA8AC3}"/>
    <cellStyle name="Input 6 4 2 6" xfId="22812" xr:uid="{B8AA5147-E47F-4023-8FB6-4096F02E8B1B}"/>
    <cellStyle name="Input 6 4 2 7" xfId="23838" xr:uid="{D224CEB2-27AE-4B8C-93EA-468F32E104F0}"/>
    <cellStyle name="Input 6 4 3" xfId="9686" xr:uid="{8FF9667D-C312-4761-9219-02046369F46F}"/>
    <cellStyle name="Input 6 4 3 2" xfId="15069" xr:uid="{419A656E-8732-402D-B005-15AE6340828C}"/>
    <cellStyle name="Input 6 4 3 3" xfId="14407" xr:uid="{B8A54EAE-E9AF-404A-A0B4-5F46388C5886}"/>
    <cellStyle name="Input 6 4 3 4" xfId="13635" xr:uid="{71339EB8-053D-43BF-983E-24E2B8443965}"/>
    <cellStyle name="Input 6 4 3 5" xfId="20851" xr:uid="{56D0C54C-F967-43C0-B247-6E9388308803}"/>
    <cellStyle name="Input 6 4 3 6" xfId="20270" xr:uid="{A9D77692-2AA1-47EC-AB92-A9CE7DD50519}"/>
    <cellStyle name="Input 6 4 3 7" xfId="18989" xr:uid="{433BDDAE-3EA1-4C9A-AAC3-C96B0A3819EA}"/>
    <cellStyle name="Input 6 4 4" xfId="13984" xr:uid="{6CADAAD2-61A1-4E89-B452-4BC361CEBD60}"/>
    <cellStyle name="Input 6 4 5" xfId="14956" xr:uid="{E7C2299C-2149-4796-B006-03E0AE8A43C1}"/>
    <cellStyle name="Input 6 4 6" xfId="15330" xr:uid="{31A11F98-E5CF-4BC4-96BF-2A7C73299FED}"/>
    <cellStyle name="Input 6 4 7" xfId="19603" xr:uid="{09C378E4-4634-4EA4-99AB-13FA0154974D}"/>
    <cellStyle name="Input 6 4 8" xfId="21093" xr:uid="{1A5CEAA2-83D0-4077-8FED-40E2FC2B5991}"/>
    <cellStyle name="Input 6 4 9" xfId="20969" xr:uid="{4B481C01-13BC-469C-B56E-7CC177BD557C}"/>
    <cellStyle name="Input 6 40" xfId="29185" xr:uid="{4E8F9620-B25F-4E28-8DE7-28195D2FCD00}"/>
    <cellStyle name="Input 6 41" xfId="29198" xr:uid="{3DB50200-AFDD-43C2-925B-498C24D4A9BA}"/>
    <cellStyle name="Input 6 42" xfId="29318" xr:uid="{0BD33472-97C8-4211-B21E-142448AFE674}"/>
    <cellStyle name="Input 6 43" xfId="29313" xr:uid="{020AB6E2-35D2-40EE-9087-B00E31AD22B3}"/>
    <cellStyle name="Input 6 44" xfId="29543" xr:uid="{12AF6EC0-A6F0-4EFC-B4B5-AAE2D9359F35}"/>
    <cellStyle name="Input 6 45" xfId="29733" xr:uid="{29A7E346-1D3A-406D-941F-A1FC36B21F58}"/>
    <cellStyle name="Input 6 46" xfId="29880" xr:uid="{C0C1178B-41D1-411A-8DD2-C0A2CEA774C2}"/>
    <cellStyle name="Input 6 47" xfId="30051" xr:uid="{DD356DF2-36AE-4F1F-A734-FFF11DD4D5D8}"/>
    <cellStyle name="Input 6 48" xfId="30212" xr:uid="{E8FD5D96-0A2A-4127-9BEB-3C1762C944FF}"/>
    <cellStyle name="Input 6 49" xfId="30636" xr:uid="{021AAC1B-53DE-4B2C-989A-B2AB0A603521}"/>
    <cellStyle name="Input 6 5" xfId="11896" xr:uid="{E565E49C-2952-4C4E-82B5-D987A976383D}"/>
    <cellStyle name="Input 6 5 2" xfId="15581" xr:uid="{86914537-FC77-4869-96D6-E6F8BD7E48F5}"/>
    <cellStyle name="Input 6 5 3" xfId="16622" xr:uid="{3BF15EB9-52D4-4FA4-BEF3-CC437E062484}"/>
    <cellStyle name="Input 6 5 4" xfId="17588" xr:uid="{C407C7F3-7081-4382-AE6B-D4E43CE26C81}"/>
    <cellStyle name="Input 6 5 5" xfId="21364" xr:uid="{22A6AEBB-4C3E-4335-8BEF-05588A9ECD15}"/>
    <cellStyle name="Input 6 5 6" xfId="22561" xr:uid="{2830724D-135F-4B16-B32F-A73C7697C50A}"/>
    <cellStyle name="Input 6 5 7" xfId="23564" xr:uid="{019D24E1-1F6C-4A96-83A1-AF5CC924F460}"/>
    <cellStyle name="Input 6 5 8" xfId="27759" xr:uid="{F9FF0A88-4357-464D-A086-E8E2C367C6F7}"/>
    <cellStyle name="Input 6 50" xfId="34365" xr:uid="{871FB4F9-1720-4A83-9D93-AA977F15DA05}"/>
    <cellStyle name="Input 6 51" xfId="34571" xr:uid="{9D01E276-7D7E-4DD3-9944-8409B446C783}"/>
    <cellStyle name="Input 6 52" xfId="34791" xr:uid="{7F71F959-B66B-40D8-AD71-B70DB4BD47ED}"/>
    <cellStyle name="Input 6 53" xfId="34907" xr:uid="{8FFFE65A-FB49-4D04-913D-34AE360CE3F5}"/>
    <cellStyle name="Input 6 54" xfId="34965" xr:uid="{C726A4BF-6132-428D-B7C5-783E1CC89769}"/>
    <cellStyle name="Input 6 55" xfId="34977" xr:uid="{8FAB54F2-0C6B-437B-BF9B-8BAE7FE90A56}"/>
    <cellStyle name="Input 6 56" xfId="35084" xr:uid="{F68F1891-278B-4C95-B276-BC77933E6876}"/>
    <cellStyle name="Input 6 57" xfId="35159" xr:uid="{420DB430-7F03-44BD-95B0-E73A49317E82}"/>
    <cellStyle name="Input 6 58" xfId="36227" xr:uid="{EBC0A48D-B57E-4506-8606-BEE60B52A66B}"/>
    <cellStyle name="Input 6 6" xfId="12797" xr:uid="{56188DF7-0055-4B3F-B6B5-68E3151EAFDD}"/>
    <cellStyle name="Input 6 6 2" xfId="16272" xr:uid="{9BDE5C8D-2513-47EA-81B8-7E2856B57849}"/>
    <cellStyle name="Input 6 6 3" xfId="17283" xr:uid="{830C9A7D-8ED8-406A-90B4-FB449C6CC74F}"/>
    <cellStyle name="Input 6 6 4" xfId="18226" xr:uid="{50254EB5-107C-4C89-A713-B7262B6C8898}"/>
    <cellStyle name="Input 6 6 5" xfId="22051" xr:uid="{527EE9C1-F378-4335-ACA4-2632338838A5}"/>
    <cellStyle name="Input 6 6 6" xfId="23174" xr:uid="{E1BEF433-7080-4A0C-B5AA-96A019BC0CF8}"/>
    <cellStyle name="Input 6 6 7" xfId="24202" xr:uid="{F998C2EC-3527-4A2F-936A-EE533301A61A}"/>
    <cellStyle name="Input 6 6 8" xfId="27561" xr:uid="{16F40B49-FA51-4D8B-A888-8B24087C897F}"/>
    <cellStyle name="Input 6 7" xfId="12987" xr:uid="{30310217-8873-4973-91BB-489ACEB0C4E1}"/>
    <cellStyle name="Input 6 7 2" xfId="16350" xr:uid="{657EBDBD-B9E3-41EB-BE2B-20AF9D973788}"/>
    <cellStyle name="Input 6 7 3" xfId="17332" xr:uid="{01F4C463-EE0A-45CC-952D-08B3B0B9E054}"/>
    <cellStyle name="Input 6 7 4" xfId="18266" xr:uid="{026D722D-0369-49A2-82AB-8390B7E55B76}"/>
    <cellStyle name="Input 6 7 5" xfId="22126" xr:uid="{BA35D7CF-21E1-4C4D-B362-D9D41A3D8134}"/>
    <cellStyle name="Input 6 7 6" xfId="23233" xr:uid="{011CE8B1-AA86-48FB-B35D-733264C9AB43}"/>
    <cellStyle name="Input 6 7 7" xfId="24242" xr:uid="{285666DC-3827-414A-BF4F-5A28C0C3EA8E}"/>
    <cellStyle name="Input 6 7 8" xfId="28066" xr:uid="{AD408E14-A82B-45E6-92F1-C894BC6B9F8A}"/>
    <cellStyle name="Input 6 8" xfId="13061" xr:uid="{E9CE6AFC-4874-403A-ACEE-E22CF126C2DC}"/>
    <cellStyle name="Input 6 8 2" xfId="16402" xr:uid="{097D9C06-2C6F-4505-927B-B319F1000C41}"/>
    <cellStyle name="Input 6 8 3" xfId="17382" xr:uid="{78538841-E881-4597-80E0-60D992FE9E7F}"/>
    <cellStyle name="Input 6 8 4" xfId="18315" xr:uid="{9FC72985-A230-4C3D-A309-47055E4FEEDF}"/>
    <cellStyle name="Input 6 8 5" xfId="22176" xr:uid="{C6D24727-A88A-4137-971C-2E08B702352F}"/>
    <cellStyle name="Input 6 8 6" xfId="23287" xr:uid="{6AA47E5D-0932-4831-830B-D7B7E08849F7}"/>
    <cellStyle name="Input 6 8 7" xfId="24291" xr:uid="{AFD5A60C-92FB-4431-AB3F-608D94FFFFA1}"/>
    <cellStyle name="Input 6 8 8" xfId="28085" xr:uid="{8102406D-B4D8-4239-8192-4244544A4133}"/>
    <cellStyle name="Input 6 9" xfId="13101" xr:uid="{146AD1CA-2853-49C0-95DA-9114C8C4D381}"/>
    <cellStyle name="Input 6 9 2" xfId="16436" xr:uid="{67DE2491-0CE1-4A1D-BC38-8F914B0EA331}"/>
    <cellStyle name="Input 6 9 3" xfId="17416" xr:uid="{DE7B5012-410F-40C8-8BB5-32349004E155}"/>
    <cellStyle name="Input 6 9 4" xfId="18349" xr:uid="{EE3C70CA-510A-454F-B622-7847607D5E37}"/>
    <cellStyle name="Input 6 9 5" xfId="22211" xr:uid="{992B8A6C-5ABD-45F7-91A2-C8EE2680455F}"/>
    <cellStyle name="Input 6 9 6" xfId="23323" xr:uid="{3BF1A8A3-2898-4AB7-977E-F889E72B9F6E}"/>
    <cellStyle name="Input 6 9 7" xfId="24325" xr:uid="{17A252FF-08DE-4BC2-8205-5B8E351B8A87}"/>
    <cellStyle name="Input 6 9 8" xfId="28106" xr:uid="{A60F63B4-DAAB-4436-96E9-E6403DF5F68D}"/>
    <cellStyle name="Input 60" xfId="2987" xr:uid="{CFC2544D-8DEB-4866-8F5A-F3A792919A67}"/>
    <cellStyle name="Input 60 10" xfId="19082" xr:uid="{D59A382E-6C62-4ADF-A5B8-407EB2D54897}"/>
    <cellStyle name="Input 60 2" xfId="5808" xr:uid="{A4257D55-6617-4BBE-8978-34498038C58F}"/>
    <cellStyle name="Input 60 2 2" xfId="12263" xr:uid="{D603D129-695F-435D-8514-705C47926E35}"/>
    <cellStyle name="Input 60 2 2 2" xfId="15946" xr:uid="{5C53D4D7-C34E-45D1-B117-FA713C00543C}"/>
    <cellStyle name="Input 60 2 2 3" xfId="16981" xr:uid="{F2BD7A72-F555-4438-BFAE-F0B65F8E77DC}"/>
    <cellStyle name="Input 60 2 2 4" xfId="17951" xr:uid="{18CFE83E-F579-42E0-8504-5CD2FF4C79C1}"/>
    <cellStyle name="Input 60 2 2 5" xfId="21722" xr:uid="{3C14E2D9-3957-4F17-A94A-952701880B71}"/>
    <cellStyle name="Input 60 2 2 6" xfId="22896" xr:uid="{1560345E-A851-4808-9832-35E0796EBAA3}"/>
    <cellStyle name="Input 60 2 2 7" xfId="23927" xr:uid="{E1F54411-FBCB-40AF-8AD0-CB129FA976D6}"/>
    <cellStyle name="Input 60 2 3" xfId="11982" xr:uid="{A302F8F1-E356-4063-8023-B972A8903537}"/>
    <cellStyle name="Input 60 2 3 2" xfId="15666" xr:uid="{D05CA7D6-41DE-4123-9BC3-02D0B34ED640}"/>
    <cellStyle name="Input 60 2 3 3" xfId="16703" xr:uid="{87E81804-D2D0-41BD-BF19-D0CCCB0B052E}"/>
    <cellStyle name="Input 60 2 3 4" xfId="17671" xr:uid="{C2D4717B-AD8D-4B5F-8222-F757459CA51D}"/>
    <cellStyle name="Input 60 2 3 5" xfId="21444" xr:uid="{4F082305-2D79-4D79-8BB4-726CC5D45BF8}"/>
    <cellStyle name="Input 60 2 3 6" xfId="22635" xr:uid="{2B4F97B4-899B-4EB0-A6A6-42C74BBF892F}"/>
    <cellStyle name="Input 60 2 3 7" xfId="23647" xr:uid="{9D0C0C8B-CA9F-424D-8BFE-77D5056F3DEA}"/>
    <cellStyle name="Input 60 2 4" xfId="14187" xr:uid="{55E30CF3-FFFD-4169-9D09-20A761B43426}"/>
    <cellStyle name="Input 60 2 5" xfId="15270" xr:uid="{2CD84CB5-849B-451D-8322-403E2AAD277E}"/>
    <cellStyle name="Input 60 2 6" xfId="15282" xr:uid="{52A32919-9138-4B58-8C35-B905E6F1ED45}"/>
    <cellStyle name="Input 60 2 7" xfId="19906" xr:uid="{ED231F0D-9AE3-410A-8C63-8897D4E43505}"/>
    <cellStyle name="Input 60 2 8" xfId="20240" xr:uid="{5DC69A74-6EE5-44EA-8EEF-0B41ED921110}"/>
    <cellStyle name="Input 60 2 9" xfId="20570" xr:uid="{B36B0152-F7D8-4EAC-80CC-8F15639C195A}"/>
    <cellStyle name="Input 60 3" xfId="7205" xr:uid="{1DEE71A1-5710-4E80-BBED-84B2B5C5028D}"/>
    <cellStyle name="Input 60 3 2" xfId="12397" xr:uid="{C4F0DFF2-DFF4-44AB-AC6E-BA95B054FBF9}"/>
    <cellStyle name="Input 60 3 2 2" xfId="16080" xr:uid="{CFCD8F27-2B58-4D19-A4C7-BF3456F29F64}"/>
    <cellStyle name="Input 60 3 2 3" xfId="17114" xr:uid="{5907879C-BD2D-4343-B98B-1488609C0435}"/>
    <cellStyle name="Input 60 3 2 4" xfId="18085" xr:uid="{5F062192-4990-469C-8609-4B301A5AA0A9}"/>
    <cellStyle name="Input 60 3 2 5" xfId="21856" xr:uid="{3B435D26-D250-4FFB-B344-0E7498A3CA5E}"/>
    <cellStyle name="Input 60 3 2 6" xfId="23025" xr:uid="{1C760463-18B6-41A9-9884-95141C713655}"/>
    <cellStyle name="Input 60 3 2 7" xfId="24061" xr:uid="{1BAD07E0-D2D9-4C13-BAF6-9AD871FAD0A4}"/>
    <cellStyle name="Input 60 3 3" xfId="11773" xr:uid="{3F72C64E-8B62-4E53-A88B-5814B79B297E}"/>
    <cellStyle name="Input 60 3 3 2" xfId="15461" xr:uid="{8B22FB8E-2A47-4FED-85FD-30D6F5F288E7}"/>
    <cellStyle name="Input 60 3 3 3" xfId="16505" xr:uid="{EAADAFC3-3DB3-4B9B-A716-15D05EEA8DA1}"/>
    <cellStyle name="Input 60 3 3 4" xfId="17471" xr:uid="{2D6FE1A2-2561-4FDD-9B65-27F1F72EC034}"/>
    <cellStyle name="Input 60 3 3 5" xfId="21247" xr:uid="{ACF021C5-BB1D-425F-A9F0-F0424852878F}"/>
    <cellStyle name="Input 60 3 3 6" xfId="22453" xr:uid="{78AF3673-5972-4210-9EF4-C60723B6D53E}"/>
    <cellStyle name="Input 60 3 3 7" xfId="23447" xr:uid="{78C3F972-605F-45B3-A014-00E9169BE80A}"/>
    <cellStyle name="Input 60 3 4" xfId="14534" xr:uid="{379AB8D6-65C1-422E-831B-BA3BEB9FBA7D}"/>
    <cellStyle name="Input 60 3 5" xfId="13387" xr:uid="{AE1056EF-692B-4A3E-982B-B5F3B7651DA1}"/>
    <cellStyle name="Input 60 3 6" xfId="14973" xr:uid="{C1D00C8E-FCCA-4C36-B314-EAD19E93CD98}"/>
    <cellStyle name="Input 60 3 7" xfId="20332" xr:uid="{8956C4B6-BF3A-449D-936F-B9D0A792B6E1}"/>
    <cellStyle name="Input 60 3 8" xfId="20579" xr:uid="{7E87EF0B-3512-441B-9E60-EA177424A273}"/>
    <cellStyle name="Input 60 3 9" xfId="22025" xr:uid="{BF695263-FE02-4475-8B47-0112E0DF2851}"/>
    <cellStyle name="Input 60 4" xfId="11994" xr:uid="{A981214C-94ED-48AB-9230-1F97E3717F54}"/>
    <cellStyle name="Input 60 4 2" xfId="15678" xr:uid="{D22CBD8B-D82A-48F0-8C95-CA37278BBFFB}"/>
    <cellStyle name="Input 60 4 3" xfId="16715" xr:uid="{4B2D69A4-F726-486C-ACB0-A98BEF20FC86}"/>
    <cellStyle name="Input 60 4 4" xfId="17683" xr:uid="{23C51F3E-E639-4906-AB90-781F9367F7B1}"/>
    <cellStyle name="Input 60 4 5" xfId="21456" xr:uid="{47DD225F-E9FA-4E93-989F-C6414C5E0308}"/>
    <cellStyle name="Input 60 4 6" xfId="22647" xr:uid="{9B6167F1-893D-42CF-9BC5-C3C6FE184AEF}"/>
    <cellStyle name="Input 60 4 7" xfId="23659" xr:uid="{0598D533-E58C-46B0-853B-DB2B9F9419A1}"/>
    <cellStyle name="Input 60 5" xfId="13522" xr:uid="{88511EDD-CE02-4EE6-97AC-3F6C863A915D}"/>
    <cellStyle name="Input 60 6" xfId="14052" xr:uid="{71BCF564-2F3C-4E9D-B60D-40243B187DEF}"/>
    <cellStyle name="Input 60 7" xfId="14815" xr:uid="{CEE193CA-6A51-4C84-B2A4-A0F332EF20A2}"/>
    <cellStyle name="Input 60 8" xfId="19085" xr:uid="{8317FBF3-D585-4AFC-8313-C936AF41F386}"/>
    <cellStyle name="Input 60 9" xfId="19148" xr:uid="{F19E9BD4-247F-402A-95E7-AEEED9BA6809}"/>
    <cellStyle name="Input 61" xfId="2995" xr:uid="{C709C6D2-D9BC-41FA-A93E-11BAA10B868E}"/>
    <cellStyle name="Input 61 10" xfId="20052" xr:uid="{3A42713E-EDCC-47A2-A585-7B836A86D179}"/>
    <cellStyle name="Input 61 2" xfId="5813" xr:uid="{D442FF8F-0E8D-49C5-98FF-8B749A1D6064}"/>
    <cellStyle name="Input 61 2 2" xfId="12267" xr:uid="{00F83B7F-45FC-4026-8F04-A9A1F0EBEDFE}"/>
    <cellStyle name="Input 61 2 2 2" xfId="15950" xr:uid="{BCBA1D01-C0F3-4768-961D-94FD97052FCD}"/>
    <cellStyle name="Input 61 2 2 3" xfId="16985" xr:uid="{F3C29332-DD0F-4F93-A477-7C0E813343A9}"/>
    <cellStyle name="Input 61 2 2 4" xfId="17955" xr:uid="{75346518-6F69-4FA5-ABB3-464DE5CA982F}"/>
    <cellStyle name="Input 61 2 2 5" xfId="21726" xr:uid="{7CE94FAD-6077-4046-ADB5-7AB8C460B506}"/>
    <cellStyle name="Input 61 2 2 6" xfId="22900" xr:uid="{39EA0E43-766A-43D9-A2A6-1BC4F668AB1B}"/>
    <cellStyle name="Input 61 2 2 7" xfId="23931" xr:uid="{ED8B282C-ED4B-4FC8-9AE0-04EFB92D6A36}"/>
    <cellStyle name="Input 61 2 3" xfId="12195" xr:uid="{0F8B7571-DC49-4513-BFB3-FA4B55E0DEC2}"/>
    <cellStyle name="Input 61 2 3 2" xfId="15878" xr:uid="{41FC7FDD-0996-403F-A980-97580F1777C9}"/>
    <cellStyle name="Input 61 2 3 3" xfId="16914" xr:uid="{901F1152-0D3B-4118-8B2C-CA0F97AD237D}"/>
    <cellStyle name="Input 61 2 3 4" xfId="17883" xr:uid="{650DA473-52E6-4020-A465-A5EE774D9005}"/>
    <cellStyle name="Input 61 2 3 5" xfId="21655" xr:uid="{4B992909-83B2-41BA-8B10-CBF125800B71}"/>
    <cellStyle name="Input 61 2 3 6" xfId="22830" xr:uid="{01CC60FC-B4C9-41F9-AF28-7B8CDCEEED6A}"/>
    <cellStyle name="Input 61 2 3 7" xfId="23859" xr:uid="{669E1594-81BF-429F-A88B-82D508202898}"/>
    <cellStyle name="Input 61 2 4" xfId="14191" xr:uid="{7601D965-B9E8-460B-954D-F663B872F737}"/>
    <cellStyle name="Input 61 2 5" xfId="14217" xr:uid="{3ED35EB0-171E-4E91-9601-82C5A6A4B793}"/>
    <cellStyle name="Input 61 2 6" xfId="13290" xr:uid="{8E88BB57-B244-4F0B-B6C5-5E4C758634B5}"/>
    <cellStyle name="Input 61 2 7" xfId="19910" xr:uid="{EAAB7F00-9070-4AD7-8477-65E484A9CC57}"/>
    <cellStyle name="Input 61 2 8" xfId="20824" xr:uid="{27CD839A-401A-4510-9A8D-3EC1916ECD08}"/>
    <cellStyle name="Input 61 2 9" xfId="18776" xr:uid="{3A779281-8BE1-4B9C-A1AF-7ECBA822E2FA}"/>
    <cellStyle name="Input 61 3" xfId="7209" xr:uid="{3BC4972D-92C1-4AC4-B159-551DD0CB2D34}"/>
    <cellStyle name="Input 61 3 2" xfId="12401" xr:uid="{3382945B-84F3-4CF6-9AE0-5CA68E3396B5}"/>
    <cellStyle name="Input 61 3 2 2" xfId="16084" xr:uid="{54471601-4F8F-4CCE-B9C6-AEBA555397D7}"/>
    <cellStyle name="Input 61 3 2 3" xfId="17118" xr:uid="{1A8BB61A-4829-4324-A6E6-D36CAA877FE7}"/>
    <cellStyle name="Input 61 3 2 4" xfId="18089" xr:uid="{17A99E26-A32A-466B-840C-CED98CFF2A7E}"/>
    <cellStyle name="Input 61 3 2 5" xfId="21860" xr:uid="{5405E09A-DEC4-456D-9240-600AF74777AE}"/>
    <cellStyle name="Input 61 3 2 6" xfId="23029" xr:uid="{0687A24F-DD73-4AD2-88AA-D52A7EE336F2}"/>
    <cellStyle name="Input 61 3 2 7" xfId="24065" xr:uid="{C5EEFDE2-DF23-4053-894A-C6879A71067C}"/>
    <cellStyle name="Input 61 3 3" xfId="11777" xr:uid="{A1099AF7-41E2-4C5D-BADF-CFE7FC3F3D70}"/>
    <cellStyle name="Input 61 3 3 2" xfId="15465" xr:uid="{091321C3-30C0-4D64-A5C1-5BD669CA0A21}"/>
    <cellStyle name="Input 61 3 3 3" xfId="16509" xr:uid="{9EB5804B-D8FE-4A71-ACA1-FB159D06ECB7}"/>
    <cellStyle name="Input 61 3 3 4" xfId="17475" xr:uid="{BB352C55-2B3C-4BDF-80D0-F6B8C57E6027}"/>
    <cellStyle name="Input 61 3 3 5" xfId="21251" xr:uid="{01BEF471-3D6C-4E71-BC2A-6A4E8BACB9C8}"/>
    <cellStyle name="Input 61 3 3 6" xfId="22457" xr:uid="{6158FD75-82F3-4ABD-85AE-20795A5BBB6B}"/>
    <cellStyle name="Input 61 3 3 7" xfId="23451" xr:uid="{42FC37A6-766D-4E52-B4A6-B31D6243559C}"/>
    <cellStyle name="Input 61 3 4" xfId="14538" xr:uid="{85A79920-F93A-4C60-9E8E-801CA71B745F}"/>
    <cellStyle name="Input 61 3 5" xfId="13318" xr:uid="{3383BFA2-B080-49D2-9552-AE582EF2BB27}"/>
    <cellStyle name="Input 61 3 6" xfId="14015" xr:uid="{FA0B3E2C-09CC-4C4A-9053-0E30ED76DC97}"/>
    <cellStyle name="Input 61 3 7" xfId="20336" xr:uid="{1A0A76CB-4EB8-4D44-B0A4-F089B3AD661F}"/>
    <cellStyle name="Input 61 3 8" xfId="20691" xr:uid="{2A82C6EA-8953-4BB4-A3B5-1ECEDA8A463A}"/>
    <cellStyle name="Input 61 3 9" xfId="19179" xr:uid="{32912E2D-01BC-495E-940E-FC803AD9D7A7}"/>
    <cellStyle name="Input 61 4" xfId="11998" xr:uid="{15E84B7C-6D96-488E-A6B1-8E3703500FD5}"/>
    <cellStyle name="Input 61 4 2" xfId="15682" xr:uid="{A5200BB8-287D-4AC4-BD59-1D2DE574F4D0}"/>
    <cellStyle name="Input 61 4 3" xfId="16719" xr:uid="{40016C69-BB96-4C42-A3DC-938442B6AF60}"/>
    <cellStyle name="Input 61 4 4" xfId="17687" xr:uid="{5C1BB538-9F35-427B-B947-F3C60701E904}"/>
    <cellStyle name="Input 61 4 5" xfId="21460" xr:uid="{23EFBA8F-6AF2-46F7-BEFB-7E262ED064A0}"/>
    <cellStyle name="Input 61 4 6" xfId="22651" xr:uid="{189430B8-2B34-4DC1-9BA6-90466E133A28}"/>
    <cellStyle name="Input 61 4 7" xfId="23663" xr:uid="{211E83CE-8F04-4F77-8C00-2199E7CE424A}"/>
    <cellStyle name="Input 61 5" xfId="13527" xr:uid="{A07DEC8A-632E-43EF-BB4A-2152C17AD020}"/>
    <cellStyle name="Input 61 6" xfId="14494" xr:uid="{4E2AF55A-CC87-413A-B77D-3D9DDF3CF57F}"/>
    <cellStyle name="Input 61 7" xfId="14813" xr:uid="{F555F37C-F0A8-4B71-89BD-2FC2367625E6}"/>
    <cellStyle name="Input 61 8" xfId="19089" xr:uid="{DE349457-C478-4A16-8F1C-10E528CD4CBC}"/>
    <cellStyle name="Input 61 9" xfId="20227" xr:uid="{BA27EB83-520B-4EB8-945F-EB45B1359560}"/>
    <cellStyle name="Input 62" xfId="2986" xr:uid="{B9BEEBD9-C791-4696-9CA4-1837BF8697A4}"/>
    <cellStyle name="Input 62 10" xfId="19741" xr:uid="{0B9B427A-E488-4603-97A0-24CE6DC57BEF}"/>
    <cellStyle name="Input 62 2" xfId="5807" xr:uid="{1FD3DEC7-575A-450B-8057-19B4B316105C}"/>
    <cellStyle name="Input 62 2 2" xfId="12262" xr:uid="{F77CD8F8-444F-45AF-8D27-D91ADDF0CF98}"/>
    <cellStyle name="Input 62 2 2 2" xfId="15945" xr:uid="{F60F3C7B-D70F-44D8-818C-3B9DE6F840F6}"/>
    <cellStyle name="Input 62 2 2 3" xfId="16980" xr:uid="{5010D85E-6EDF-4764-A17D-9E164B28DEB8}"/>
    <cellStyle name="Input 62 2 2 4" xfId="17950" xr:uid="{3D51C2CE-A422-4A98-8AFE-9CBA990F9D54}"/>
    <cellStyle name="Input 62 2 2 5" xfId="21721" xr:uid="{74B989D8-517D-46B4-8FF8-F90E2E9F01AE}"/>
    <cellStyle name="Input 62 2 2 6" xfId="22895" xr:uid="{23F2F993-0478-4AD6-B0B2-990D5FFE48E4}"/>
    <cellStyle name="Input 62 2 2 7" xfId="23926" xr:uid="{2CDBA7C8-B0BD-4873-ACAA-313838B073D9}"/>
    <cellStyle name="Input 62 2 3" xfId="12251" xr:uid="{4C616054-7F48-4FB4-BD19-AF2C38520413}"/>
    <cellStyle name="Input 62 2 3 2" xfId="15934" xr:uid="{1F252860-48DC-4A8A-A9C5-C8228FFEF759}"/>
    <cellStyle name="Input 62 2 3 3" xfId="16969" xr:uid="{86997DA6-6227-49A4-B289-AAC4340B51CC}"/>
    <cellStyle name="Input 62 2 3 4" xfId="17939" xr:uid="{5CC6E265-F4BF-4580-8D4B-DF7AAC52ABAD}"/>
    <cellStyle name="Input 62 2 3 5" xfId="21710" xr:uid="{02F5640A-614F-460C-AE15-1DEBF329C027}"/>
    <cellStyle name="Input 62 2 3 6" xfId="22884" xr:uid="{92636DD6-F9C1-446F-B627-940B2438B6CE}"/>
    <cellStyle name="Input 62 2 3 7" xfId="23915" xr:uid="{B3823101-3D18-4C97-BFE7-64124B761758}"/>
    <cellStyle name="Input 62 2 4" xfId="14186" xr:uid="{2CBB1863-D98D-43CF-9C34-0331D9419191}"/>
    <cellStyle name="Input 62 2 5" xfId="14852" xr:uid="{035C818F-9075-45B9-B7B6-381402AE0890}"/>
    <cellStyle name="Input 62 2 6" xfId="15349" xr:uid="{C7CA4585-7CAF-4D7D-ADA0-BC7C3FE9CCF3}"/>
    <cellStyle name="Input 62 2 7" xfId="19905" xr:uid="{856F8762-39A7-49C4-95CC-4ED5FAD3904B}"/>
    <cellStyle name="Input 62 2 8" xfId="21154" xr:uid="{9540D4F8-06EC-4CDE-9FAD-4F155AB0519F}"/>
    <cellStyle name="Input 62 2 9" xfId="18970" xr:uid="{6793F9E4-4C4B-4D51-AEB6-821F2E005208}"/>
    <cellStyle name="Input 62 3" xfId="7204" xr:uid="{4069514D-1BFD-48F9-8276-16808F872F02}"/>
    <cellStyle name="Input 62 3 2" xfId="12396" xr:uid="{C2CE93C9-E9C9-4D51-90C5-0F318703B417}"/>
    <cellStyle name="Input 62 3 2 2" xfId="16079" xr:uid="{16A4C85F-32EB-4706-849C-DCCEBDDA5FDC}"/>
    <cellStyle name="Input 62 3 2 3" xfId="17113" xr:uid="{78100D11-B2E0-4371-AE4D-8326DC6B1945}"/>
    <cellStyle name="Input 62 3 2 4" xfId="18084" xr:uid="{7615B404-8A00-495B-88DF-62666FA321BA}"/>
    <cellStyle name="Input 62 3 2 5" xfId="21855" xr:uid="{6DF80F32-A744-4AFF-91AE-6A150DA53A6F}"/>
    <cellStyle name="Input 62 3 2 6" xfId="23024" xr:uid="{E6CDDA88-3089-403A-AB5D-F583A86052AD}"/>
    <cellStyle name="Input 62 3 2 7" xfId="24060" xr:uid="{9A089C2D-7910-4767-8527-69BBD3A6E392}"/>
    <cellStyle name="Input 62 3 3" xfId="11772" xr:uid="{2AC57B8B-B218-4985-A3A0-B6323BEDE9E7}"/>
    <cellStyle name="Input 62 3 3 2" xfId="15460" xr:uid="{4BFCBBEA-79A1-46EC-8C44-0FB5DBB0C802}"/>
    <cellStyle name="Input 62 3 3 3" xfId="16504" xr:uid="{C1481E13-EB28-4DF6-8FA9-56DAA45ACD76}"/>
    <cellStyle name="Input 62 3 3 4" xfId="17470" xr:uid="{A9A5C933-AE1A-4E88-8C52-EA570D651840}"/>
    <cellStyle name="Input 62 3 3 5" xfId="21246" xr:uid="{FD4982AB-14E7-4D5E-9CB0-E1000A0E5F05}"/>
    <cellStyle name="Input 62 3 3 6" xfId="22452" xr:uid="{D9B3E507-AC5B-4197-B863-236BE1434332}"/>
    <cellStyle name="Input 62 3 3 7" xfId="23446" xr:uid="{5A0B05E6-0F54-4BFA-8CCF-76EDE9865332}"/>
    <cellStyle name="Input 62 3 4" xfId="14533" xr:uid="{0CD95D35-E0AF-4BCB-80EC-C8E8114AFDAF}"/>
    <cellStyle name="Input 62 3 5" xfId="14066" xr:uid="{B2F97D17-B8E0-4BD6-8322-0C40BE5F805D}"/>
    <cellStyle name="Input 62 3 6" xfId="14706" xr:uid="{3D71754E-E303-49ED-BC10-DF44C790394F}"/>
    <cellStyle name="Input 62 3 7" xfId="20331" xr:uid="{B155CF74-6E49-4600-AF2F-0A16DA3AB205}"/>
    <cellStyle name="Input 62 3 8" xfId="18622" xr:uid="{B2157F18-1ED2-44CC-B1D1-E842080354E8}"/>
    <cellStyle name="Input 62 3 9" xfId="20282" xr:uid="{1F2EAB03-AD22-4113-83F7-DB2884CB83BA}"/>
    <cellStyle name="Input 62 4" xfId="11993" xr:uid="{79BF6476-9EE0-42F4-809A-927EB596C345}"/>
    <cellStyle name="Input 62 4 2" xfId="15677" xr:uid="{EFFF01E3-E4CB-4F06-BC3D-9A715B0B5A49}"/>
    <cellStyle name="Input 62 4 3" xfId="16714" xr:uid="{7532D5F5-5C3F-4776-950F-6D06DF23EC1E}"/>
    <cellStyle name="Input 62 4 4" xfId="17682" xr:uid="{D62CCB78-BDC3-4B6E-8D90-CADBDE067E94}"/>
    <cellStyle name="Input 62 4 5" xfId="21455" xr:uid="{FE73A48C-0A05-4FD3-8395-9E2947182F40}"/>
    <cellStyle name="Input 62 4 6" xfId="22646" xr:uid="{0CAE68AE-0F95-4FB6-B486-2DE0696095B8}"/>
    <cellStyle name="Input 62 4 7" xfId="23658" xr:uid="{0C8145D8-1C6E-4F4B-8494-13F4DDD9AFF3}"/>
    <cellStyle name="Input 62 5" xfId="13521" xr:uid="{C081CD66-221C-4A09-801F-E00492717818}"/>
    <cellStyle name="Input 62 6" xfId="15112" xr:uid="{095CF4DE-623E-4493-8D64-BD2E8EACE4EB}"/>
    <cellStyle name="Input 62 7" xfId="14322" xr:uid="{8C3F5A2F-7FCA-4E92-9C35-6E8A94BD6A98}"/>
    <cellStyle name="Input 62 8" xfId="19084" xr:uid="{B69F8A02-BC25-4F77-8C5A-44C82D1A2EE1}"/>
    <cellStyle name="Input 62 9" xfId="19173" xr:uid="{19E152FC-9684-4FA8-AA7D-B6DD255B3799}"/>
    <cellStyle name="Input 63" xfId="2991" xr:uid="{A9EA9A15-2BB3-4CE8-A240-927D8BC9B8E6}"/>
    <cellStyle name="Input 63 10" xfId="21019" xr:uid="{E587A369-238A-4D1F-BB04-EFCD799EF7D2}"/>
    <cellStyle name="Input 63 2" xfId="5811" xr:uid="{A6EFF9CE-001F-4B8B-BC2F-89290EF8D960}"/>
    <cellStyle name="Input 63 2 2" xfId="12266" xr:uid="{FC073293-0FB2-4E68-BFC6-D4A1448899A3}"/>
    <cellStyle name="Input 63 2 2 2" xfId="15949" xr:uid="{8C63B076-1BA5-4E13-9935-A0B30ADE35CF}"/>
    <cellStyle name="Input 63 2 2 3" xfId="16984" xr:uid="{15437C02-FDBE-44BB-865C-9AECC6A931FE}"/>
    <cellStyle name="Input 63 2 2 4" xfId="17954" xr:uid="{229B10FE-2D24-47E4-B95C-2070D9FBBD32}"/>
    <cellStyle name="Input 63 2 2 5" xfId="21725" xr:uid="{ED3DCB3E-739C-46CA-8607-D7A96D44E817}"/>
    <cellStyle name="Input 63 2 2 6" xfId="22899" xr:uid="{DE14B213-3878-4B60-B378-0E245DECF825}"/>
    <cellStyle name="Input 63 2 2 7" xfId="23930" xr:uid="{416A289E-8332-4E90-91B8-130ECF5F36DE}"/>
    <cellStyle name="Input 63 2 3" xfId="12217" xr:uid="{938128C7-05BE-4A23-98B1-AF0F678C2DC8}"/>
    <cellStyle name="Input 63 2 3 2" xfId="15900" xr:uid="{7B463FAB-A53B-49FE-A5D2-8C3250187B9F}"/>
    <cellStyle name="Input 63 2 3 3" xfId="16935" xr:uid="{69AA723B-6FFD-4064-AA3C-BA76006D67EA}"/>
    <cellStyle name="Input 63 2 3 4" xfId="17905" xr:uid="{94AC8C63-1B1B-49C1-9914-4D0E6086902B}"/>
    <cellStyle name="Input 63 2 3 5" xfId="21676" xr:uid="{CE9B9A73-7667-4DA6-9CD7-E227EB1B3F7B}"/>
    <cellStyle name="Input 63 2 3 6" xfId="22851" xr:uid="{9AD4AD29-6E16-4DA2-97B9-3DB8EEE3E658}"/>
    <cellStyle name="Input 63 2 3 7" xfId="23881" xr:uid="{0AB321DF-C362-449E-AD02-27874C09388F}"/>
    <cellStyle name="Input 63 2 4" xfId="14190" xr:uid="{5FCF731D-7079-4109-8F09-A55F1420DE9D}"/>
    <cellStyle name="Input 63 2 5" xfId="14824" xr:uid="{6E65624A-8865-4178-AB13-4628AE7D16E6}"/>
    <cellStyle name="Input 63 2 6" xfId="13670" xr:uid="{3D1FBBEA-DCFA-4241-BAB7-370503CC879B}"/>
    <cellStyle name="Input 63 2 7" xfId="19909" xr:uid="{060D2734-97CD-4CB8-B425-10E3F475B98F}"/>
    <cellStyle name="Input 63 2 8" xfId="22032" xr:uid="{5593B8C5-873C-40E1-BE85-0A907E3277FE}"/>
    <cellStyle name="Input 63 2 9" xfId="22230" xr:uid="{D26D54FC-2FE6-4DFF-9BDE-81328A7C64A5}"/>
    <cellStyle name="Input 63 3" xfId="7208" xr:uid="{B875759D-4F7D-401C-BBE8-995F0A5B5784}"/>
    <cellStyle name="Input 63 3 2" xfId="12400" xr:uid="{DDFDD074-49B8-4AFB-8448-86ED795E5A87}"/>
    <cellStyle name="Input 63 3 2 2" xfId="16083" xr:uid="{829AA680-7D3B-499A-8E1F-165E9EF4469D}"/>
    <cellStyle name="Input 63 3 2 3" xfId="17117" xr:uid="{97422690-77FB-4FB3-8BA1-205ED8A960A4}"/>
    <cellStyle name="Input 63 3 2 4" xfId="18088" xr:uid="{998FCCEC-E87D-4BC9-89B4-3A3A48C07C61}"/>
    <cellStyle name="Input 63 3 2 5" xfId="21859" xr:uid="{56AF7BA6-AC99-46E5-8CA7-B4F054218524}"/>
    <cellStyle name="Input 63 3 2 6" xfId="23028" xr:uid="{2113DA3D-2F07-43B9-9AD2-2772081B6322}"/>
    <cellStyle name="Input 63 3 2 7" xfId="24064" xr:uid="{E5D12E3B-4382-4E02-A8D8-FA0498D36D42}"/>
    <cellStyle name="Input 63 3 3" xfId="11776" xr:uid="{61C28519-6866-4350-B3C9-B01BB4E3BA7D}"/>
    <cellStyle name="Input 63 3 3 2" xfId="15464" xr:uid="{AF62AE42-4789-496E-930E-752BE654D49B}"/>
    <cellStyle name="Input 63 3 3 3" xfId="16508" xr:uid="{D2AE4CEB-7D92-4A0F-AB04-524B5E2E578F}"/>
    <cellStyle name="Input 63 3 3 4" xfId="17474" xr:uid="{B84F08F0-D164-4393-AA0F-4729C8B2521C}"/>
    <cellStyle name="Input 63 3 3 5" xfId="21250" xr:uid="{02BA8097-6090-49CB-B5CB-958B2BEB7428}"/>
    <cellStyle name="Input 63 3 3 6" xfId="22456" xr:uid="{377D81CA-0539-407B-B54F-D615AE4F12C2}"/>
    <cellStyle name="Input 63 3 3 7" xfId="23450" xr:uid="{589113F7-E2D8-4CCE-83DF-37AF264CA792}"/>
    <cellStyle name="Input 63 3 4" xfId="14537" xr:uid="{0F6154F7-A23F-4A79-9E11-A2DD66681497}"/>
    <cellStyle name="Input 63 3 5" xfId="14017" xr:uid="{2B06C87A-E3E7-4034-A7DF-01AB23964FD7}"/>
    <cellStyle name="Input 63 3 6" xfId="13593" xr:uid="{A6F4B7E3-AE3D-4762-8886-38DE64B1E838}"/>
    <cellStyle name="Input 63 3 7" xfId="20335" xr:uid="{97B457CC-15E8-499A-9E3E-353D6F7C68A1}"/>
    <cellStyle name="Input 63 3 8" xfId="19071" xr:uid="{837F66F3-1B1E-479E-A22D-6302475919B6}"/>
    <cellStyle name="Input 63 3 9" xfId="18908" xr:uid="{9BBB8466-650B-4568-85E4-7576CCC7538F}"/>
    <cellStyle name="Input 63 4" xfId="11997" xr:uid="{819790FD-6A8C-4FA9-BA8F-015CFCAFBA71}"/>
    <cellStyle name="Input 63 4 2" xfId="15681" xr:uid="{8E7F45BC-B28C-41EA-B6E3-69FAFB75EBF2}"/>
    <cellStyle name="Input 63 4 3" xfId="16718" xr:uid="{3B00DC3A-6342-465C-91B8-542AB4CC1DE9}"/>
    <cellStyle name="Input 63 4 4" xfId="17686" xr:uid="{8FDBF1D6-C910-41B8-8DC6-D8A22A284469}"/>
    <cellStyle name="Input 63 4 5" xfId="21459" xr:uid="{B9B21C51-5EDE-4F81-B0B4-9EE215D91261}"/>
    <cellStyle name="Input 63 4 6" xfId="22650" xr:uid="{1079BC6B-37CC-475B-8459-CA2CBB7825DE}"/>
    <cellStyle name="Input 63 4 7" xfId="23662" xr:uid="{38B9653F-E04F-49C0-8720-C7BD9307A333}"/>
    <cellStyle name="Input 63 5" xfId="13525" xr:uid="{4E20CFC3-95A8-46A8-A1C6-1C3144E71E93}"/>
    <cellStyle name="Input 63 6" xfId="15082" xr:uid="{DF5DBC2C-2194-4A22-82DB-DB2D88A4E252}"/>
    <cellStyle name="Input 63 7" xfId="14177" xr:uid="{F2FA4038-FF47-4B02-9DC0-0B1B0D05A015}"/>
    <cellStyle name="Input 63 8" xfId="19088" xr:uid="{F3E658C0-5963-425C-8996-14A1075673DD}"/>
    <cellStyle name="Input 63 9" xfId="19108" xr:uid="{292AE6CF-993C-4F58-80BA-DB8C6A205235}"/>
    <cellStyle name="Input 64" xfId="3129" xr:uid="{78EB5514-B034-4FBC-A45B-24A7427A9CBC}"/>
    <cellStyle name="Input 64 10" xfId="20816" xr:uid="{251CAA04-1265-4F51-BB1A-2CAD604498AB}"/>
    <cellStyle name="Input 64 2" xfId="5930" xr:uid="{ED691B71-30A7-41F6-A8CB-5A54969F437E}"/>
    <cellStyle name="Input 64 2 2" xfId="12273" xr:uid="{B1D808F8-A63A-4F95-835C-06BF6FA87B8E}"/>
    <cellStyle name="Input 64 2 2 2" xfId="15956" xr:uid="{ED88F79E-CCC9-4FDC-BFB8-ACAC953718FD}"/>
    <cellStyle name="Input 64 2 2 3" xfId="16991" xr:uid="{AA5C2AC8-A8D7-458A-AC31-0942864CFBF2}"/>
    <cellStyle name="Input 64 2 2 4" xfId="17961" xr:uid="{469B7397-0FA0-4E34-A476-F9EE50AA4DD5}"/>
    <cellStyle name="Input 64 2 2 5" xfId="21732" xr:uid="{ED5F3D3A-4FE7-4BB4-ABD9-7EC3CB0B835F}"/>
    <cellStyle name="Input 64 2 2 6" xfId="22906" xr:uid="{CA3A325B-2553-4413-A835-8F0F3C7D74FF}"/>
    <cellStyle name="Input 64 2 2 7" xfId="23937" xr:uid="{F37C723F-5C00-4D0B-A8DA-0D3E291A1C1E}"/>
    <cellStyle name="Input 64 2 3" xfId="12345" xr:uid="{AD08E4EB-6EA4-40F6-858E-30844D9F0EEC}"/>
    <cellStyle name="Input 64 2 3 2" xfId="16028" xr:uid="{70D3CF70-BFDC-4DB0-BF51-AEBE2B33A4EB}"/>
    <cellStyle name="Input 64 2 3 3" xfId="17063" xr:uid="{9B92B924-8830-40D3-A261-5062CA379E25}"/>
    <cellStyle name="Input 64 2 3 4" xfId="18033" xr:uid="{4857F2CF-2072-4868-876D-742304B87A81}"/>
    <cellStyle name="Input 64 2 3 5" xfId="21804" xr:uid="{D85042B4-E341-4B66-B15E-03E048BF9EE9}"/>
    <cellStyle name="Input 64 2 3 6" xfId="22974" xr:uid="{B8F36926-A3F4-482F-A4A4-5D350A5402BF}"/>
    <cellStyle name="Input 64 2 3 7" xfId="24009" xr:uid="{1D93DD30-5F3E-4301-9201-57819FC3091B}"/>
    <cellStyle name="Input 64 2 4" xfId="14207" xr:uid="{B6DBF071-1458-4269-B909-5AA5EE4A0826}"/>
    <cellStyle name="Input 64 2 5" xfId="14851" xr:uid="{860C8F01-A95B-4608-A8D2-93489613138C}"/>
    <cellStyle name="Input 64 2 6" xfId="15395" xr:uid="{4B7740F5-82AE-4C2C-A5CA-D47FE79D706F}"/>
    <cellStyle name="Input 64 2 7" xfId="19954" xr:uid="{23262B5A-0712-4D6F-BAE0-F3D6222876AC}"/>
    <cellStyle name="Input 64 2 8" xfId="21074" xr:uid="{B2B9C7C1-1259-4271-953F-4CCECC9FCBE2}"/>
    <cellStyle name="Input 64 2 9" xfId="21024" xr:uid="{81A15319-0474-4B68-BFD7-1A7066D151F6}"/>
    <cellStyle name="Input 64 3" xfId="7214" xr:uid="{4EB4464D-8DF6-4F4B-BA15-4A7A6F9EFE79}"/>
    <cellStyle name="Input 64 3 2" xfId="12406" xr:uid="{A6F7C6F9-C541-4515-9A3A-AD3CEF07C143}"/>
    <cellStyle name="Input 64 3 2 2" xfId="16089" xr:uid="{7FB3582B-26CF-4E2D-BC93-2FF3945594DB}"/>
    <cellStyle name="Input 64 3 2 3" xfId="17123" xr:uid="{5852B4FE-1981-421E-8A67-0EA97FD36644}"/>
    <cellStyle name="Input 64 3 2 4" xfId="18094" xr:uid="{A65475E1-BE46-4D12-B323-D7073D675169}"/>
    <cellStyle name="Input 64 3 2 5" xfId="21865" xr:uid="{B12BDC51-E9DF-480C-ADC9-34069426212B}"/>
    <cellStyle name="Input 64 3 2 6" xfId="23034" xr:uid="{7B303820-7400-4C71-91EA-59B174032120}"/>
    <cellStyle name="Input 64 3 2 7" xfId="24070" xr:uid="{C5B2F32E-4DAA-4F32-A4BD-FBE471279999}"/>
    <cellStyle name="Input 64 3 3" xfId="11782" xr:uid="{E1B7E5DB-03E0-4D94-8E44-4CA3659C316F}"/>
    <cellStyle name="Input 64 3 3 2" xfId="15470" xr:uid="{B2BCE5C2-CE66-460A-A423-F42D9000691F}"/>
    <cellStyle name="Input 64 3 3 3" xfId="16514" xr:uid="{D8BBD5E4-E2CB-4640-BA19-84B6FB85271C}"/>
    <cellStyle name="Input 64 3 3 4" xfId="17480" xr:uid="{074379C2-D13B-4839-A931-38D81C6567D2}"/>
    <cellStyle name="Input 64 3 3 5" xfId="21256" xr:uid="{00D52826-335C-41D0-9F41-B9E06943E9BF}"/>
    <cellStyle name="Input 64 3 3 6" xfId="22462" xr:uid="{553B6287-DD99-4976-AFCF-5D2226182B87}"/>
    <cellStyle name="Input 64 3 3 7" xfId="23456" xr:uid="{AF5A5E56-BFF1-41E4-90BB-80018EC89A53}"/>
    <cellStyle name="Input 64 3 4" xfId="14543" xr:uid="{8F83E668-6B1F-4757-87F1-76954DDA143B}"/>
    <cellStyle name="Input 64 3 5" xfId="14975" xr:uid="{00BAD1C9-20B8-45BD-8D1B-2EBA3C5885B4}"/>
    <cellStyle name="Input 64 3 6" xfId="14843" xr:uid="{60EE875A-447E-4FEF-9BCB-71BD63304291}"/>
    <cellStyle name="Input 64 3 7" xfId="20341" xr:uid="{27254535-A958-4605-85D1-0EA162F0D9F6}"/>
    <cellStyle name="Input 64 3 8" xfId="21073" xr:uid="{7D4839A6-634F-4B40-AF7A-D294F3264190}"/>
    <cellStyle name="Input 64 3 9" xfId="19734" xr:uid="{4102A869-C977-4299-84FC-295F1C657EB8}"/>
    <cellStyle name="Input 64 4" xfId="12005" xr:uid="{072C1604-EB2C-48BE-B4C1-46A16C31D238}"/>
    <cellStyle name="Input 64 4 2" xfId="15689" xr:uid="{755594BD-9FFF-4EA5-8960-C27C22E28EDA}"/>
    <cellStyle name="Input 64 4 3" xfId="16726" xr:uid="{57E2A764-EF6E-4DC2-B954-30C1D93C8A8A}"/>
    <cellStyle name="Input 64 4 4" xfId="17694" xr:uid="{84F76C31-C1E7-41BF-88FB-8E5F25359DD2}"/>
    <cellStyle name="Input 64 4 5" xfId="21467" xr:uid="{B7FDDBD6-B10F-423F-86A2-93F59EC9DF6A}"/>
    <cellStyle name="Input 64 4 6" xfId="22658" xr:uid="{7E592DC8-A07B-4F63-AFC7-AA842AB4EA7D}"/>
    <cellStyle name="Input 64 4 7" xfId="23670" xr:uid="{B8E7C966-8EDC-4FE5-9079-668D7A31CB90}"/>
    <cellStyle name="Input 64 5" xfId="13552" xr:uid="{F26B44D2-A550-4F1D-9BF1-980A3D0C8519}"/>
    <cellStyle name="Input 64 6" xfId="14963" xr:uid="{543CF899-E83C-4846-832F-0421B01C7251}"/>
    <cellStyle name="Input 64 7" xfId="15237" xr:uid="{C02203EE-9359-4235-AE55-A16446A8D1EC}"/>
    <cellStyle name="Input 64 8" xfId="19138" xr:uid="{2BAF718A-867A-43DC-A29D-261B25F3A111}"/>
    <cellStyle name="Input 64 9" xfId="20126" xr:uid="{D326E01D-A7C6-4154-9E3D-166F49AEB58A}"/>
    <cellStyle name="Input 65" xfId="2989" xr:uid="{8CA48173-2CB9-4B77-8085-95A15799D63E}"/>
    <cellStyle name="Input 65 10" xfId="19498" xr:uid="{B32C14EB-507C-4928-A8DB-B1BD47F3480C}"/>
    <cellStyle name="Input 65 2" xfId="5810" xr:uid="{B5AA39FC-E0A9-47BB-8074-21D01F6EEEB4}"/>
    <cellStyle name="Input 65 2 2" xfId="12265" xr:uid="{82940832-23DA-4586-899E-9F53FFEAB277}"/>
    <cellStyle name="Input 65 2 2 2" xfId="15948" xr:uid="{F26EFED0-3516-4F6F-9C93-25D2A81AC0ED}"/>
    <cellStyle name="Input 65 2 2 3" xfId="16983" xr:uid="{CB8B1546-E302-4DED-8445-399EDDAD65EB}"/>
    <cellStyle name="Input 65 2 2 4" xfId="17953" xr:uid="{6E046152-EEFF-405B-959E-420398E04EC0}"/>
    <cellStyle name="Input 65 2 2 5" xfId="21724" xr:uid="{5CC86E1E-C437-4881-9106-6AD0BECA937B}"/>
    <cellStyle name="Input 65 2 2 6" xfId="22898" xr:uid="{9F369DAB-6321-4B32-B23B-646CA7BE4D29}"/>
    <cellStyle name="Input 65 2 2 7" xfId="23929" xr:uid="{E23BDEA1-8130-423B-9BC0-88EDC6A7F19D}"/>
    <cellStyle name="Input 65 2 3" xfId="11966" xr:uid="{54270137-63BE-4D73-AD1A-3B60C181EDC8}"/>
    <cellStyle name="Input 65 2 3 2" xfId="15650" xr:uid="{E7103CB1-DDDB-43BE-BDD5-81D618E2C514}"/>
    <cellStyle name="Input 65 2 3 3" xfId="16687" xr:uid="{776256E8-E5BC-441A-9AF9-F00FAC71B1DB}"/>
    <cellStyle name="Input 65 2 3 4" xfId="17655" xr:uid="{5DFC258E-CDFE-4584-8623-FE9822A80FC5}"/>
    <cellStyle name="Input 65 2 3 5" xfId="21428" xr:uid="{97349D89-14C9-44A8-B0F2-C1CB7A59BE79}"/>
    <cellStyle name="Input 65 2 3 6" xfId="22619" xr:uid="{198466B8-0858-4C2B-B396-78D667FCCF05}"/>
    <cellStyle name="Input 65 2 3 7" xfId="23631" xr:uid="{5C8087B2-B973-4C1C-B750-18FAD830E0C1}"/>
    <cellStyle name="Input 65 2 4" xfId="14189" xr:uid="{CC51FFBF-AD3B-4E8F-9C38-62CB69816A81}"/>
    <cellStyle name="Input 65 2 5" xfId="13629" xr:uid="{0C2C8172-E1BB-4088-B090-2AEA0999BBE5}"/>
    <cellStyle name="Input 65 2 6" xfId="14740" xr:uid="{517E2EC9-DEB0-46A8-BC1C-F276D6D33785}"/>
    <cellStyle name="Input 65 2 7" xfId="19908" xr:uid="{1E6BA818-7D8B-46EA-A458-12446D875EF2}"/>
    <cellStyle name="Input 65 2 8" xfId="18628" xr:uid="{AE19C13B-C64C-4C12-AE20-B37CAB049CEE}"/>
    <cellStyle name="Input 65 2 9" xfId="22026" xr:uid="{EE79D13F-9865-4937-B8C6-8EC753554379}"/>
    <cellStyle name="Input 65 3" xfId="7207" xr:uid="{5F88EB5C-6089-4F0E-BCE6-763C32EC6BA4}"/>
    <cellStyle name="Input 65 3 2" xfId="12399" xr:uid="{96FD21C5-C137-4449-9957-17E94CBB3F25}"/>
    <cellStyle name="Input 65 3 2 2" xfId="16082" xr:uid="{EADF626E-0AA8-462B-B60E-1C49E1314626}"/>
    <cellStyle name="Input 65 3 2 3" xfId="17116" xr:uid="{F6A8BA1C-0CE9-48DF-95DB-4CAC239981D3}"/>
    <cellStyle name="Input 65 3 2 4" xfId="18087" xr:uid="{FA848D05-50D1-4A30-863D-F7D18A46CC29}"/>
    <cellStyle name="Input 65 3 2 5" xfId="21858" xr:uid="{4B153A23-AFA2-49AD-BDA9-6F68CF29B6E1}"/>
    <cellStyle name="Input 65 3 2 6" xfId="23027" xr:uid="{3571A5FB-1F0D-47F6-AAAB-3A60C66028C7}"/>
    <cellStyle name="Input 65 3 2 7" xfId="24063" xr:uid="{549976EC-364A-49D2-AFA0-187E672E38A4}"/>
    <cellStyle name="Input 65 3 3" xfId="11775" xr:uid="{D7BB9A28-3972-4683-B9B8-3987A6F70002}"/>
    <cellStyle name="Input 65 3 3 2" xfId="15463" xr:uid="{0AB330D0-6D5D-4C8A-873A-74A49033A118}"/>
    <cellStyle name="Input 65 3 3 3" xfId="16507" xr:uid="{BF4C443E-695B-4D43-9F6C-AC700B03FB90}"/>
    <cellStyle name="Input 65 3 3 4" xfId="17473" xr:uid="{61077A45-2F4B-464E-9F1B-7A46E2606FE2}"/>
    <cellStyle name="Input 65 3 3 5" xfId="21249" xr:uid="{1998FE51-EB2E-45BC-B429-45DF6E23016F}"/>
    <cellStyle name="Input 65 3 3 6" xfId="22455" xr:uid="{B5CDEE3D-BE8C-49C3-B9CA-65DE0BDB38E5}"/>
    <cellStyle name="Input 65 3 3 7" xfId="23449" xr:uid="{55A26CB8-6EB2-4C5A-9C53-159DD5B6F376}"/>
    <cellStyle name="Input 65 3 4" xfId="14536" xr:uid="{D79657EC-BD81-42E8-8D93-5F0BBB7B2A68}"/>
    <cellStyle name="Input 65 3 5" xfId="15093" xr:uid="{6F19183F-137B-4AF9-8392-87BF6B865B3C}"/>
    <cellStyle name="Input 65 3 6" xfId="14433" xr:uid="{57521554-8160-42C1-BBA5-747A4716DFD0}"/>
    <cellStyle name="Input 65 3 7" xfId="20334" xr:uid="{71A8AD34-2085-419B-8DFC-06E7525439CD}"/>
    <cellStyle name="Input 65 3 8" xfId="19899" xr:uid="{A7E4CFE6-3714-4BAC-A59D-5F2819961D1E}"/>
    <cellStyle name="Input 65 3 9" xfId="20616" xr:uid="{23D4467E-6A9B-448E-8C01-D7346ADDF8C6}"/>
    <cellStyle name="Input 65 4" xfId="11996" xr:uid="{B97E4FE1-0033-4A13-816A-D0BB15861F40}"/>
    <cellStyle name="Input 65 4 2" xfId="15680" xr:uid="{7E3ADB65-138C-443A-8747-D8F9BC635DD0}"/>
    <cellStyle name="Input 65 4 3" xfId="16717" xr:uid="{DF4AEB54-C1E3-4FF9-BE56-CEE12FAA2677}"/>
    <cellStyle name="Input 65 4 4" xfId="17685" xr:uid="{424CB082-8257-4F3F-9458-1AF451DA5F6A}"/>
    <cellStyle name="Input 65 4 5" xfId="21458" xr:uid="{4DC39064-DEAC-4A5E-B7E9-1A89C678805C}"/>
    <cellStyle name="Input 65 4 6" xfId="22649" xr:uid="{50B884ED-4E36-47B9-B9D9-161147631547}"/>
    <cellStyle name="Input 65 4 7" xfId="23661" xr:uid="{5039C352-0424-45F4-BF08-9F5E96C9CB28}"/>
    <cellStyle name="Input 65 5" xfId="13524" xr:uid="{5018E0A6-9DE3-425B-9532-678240FBC074}"/>
    <cellStyle name="Input 65 6" xfId="16324" xr:uid="{7B6BEF01-5DBF-4741-AAF6-167764D0ACE8}"/>
    <cellStyle name="Input 65 7" xfId="13532" xr:uid="{A77B8236-A1C7-4E13-A5D1-D27312C52768}"/>
    <cellStyle name="Input 65 8" xfId="19087" xr:uid="{42F5037B-5CC4-48D4-ACF5-94C31A5506D4}"/>
    <cellStyle name="Input 65 9" xfId="19143" xr:uid="{5FFA6A74-FF5E-4E85-89CD-B89F175C756C}"/>
    <cellStyle name="Input 66" xfId="3068" xr:uid="{DCE74DF1-6C7B-4ADA-8CBE-37E8A4943AF6}"/>
    <cellStyle name="Input 66 10" xfId="22269" xr:uid="{442B58E3-82F7-4663-B83A-D9090C6DCB46}"/>
    <cellStyle name="Input 66 2" xfId="5874" xr:uid="{C9C16ACB-59C2-460D-A4D5-69E6F7D25194}"/>
    <cellStyle name="Input 66 2 2" xfId="12269" xr:uid="{EE61B91D-534F-4F70-8223-7FF729947E4D}"/>
    <cellStyle name="Input 66 2 2 2" xfId="15952" xr:uid="{6D3C8337-EF40-4D55-87CE-18FD36153225}"/>
    <cellStyle name="Input 66 2 2 3" xfId="16987" xr:uid="{6ABD6E00-930D-4115-BD53-E337A321083C}"/>
    <cellStyle name="Input 66 2 2 4" xfId="17957" xr:uid="{68115FCD-58F4-4D63-BB25-6B3E8D452DF5}"/>
    <cellStyle name="Input 66 2 2 5" xfId="21728" xr:uid="{B8B80947-9BF9-4173-9EDF-C98421D7E923}"/>
    <cellStyle name="Input 66 2 2 6" xfId="22902" xr:uid="{C100792F-E0EF-4803-91DD-944AF4F4B0AB}"/>
    <cellStyle name="Input 66 2 2 7" xfId="23933" xr:uid="{5E324CA1-0E04-4746-B0EA-3867FC91BAEE}"/>
    <cellStyle name="Input 66 2 3" xfId="12250" xr:uid="{8DDA093E-9193-42B9-B847-DFDCD38B7EE7}"/>
    <cellStyle name="Input 66 2 3 2" xfId="15933" xr:uid="{4FF20115-28C2-45EB-8A32-D2C93D15E2E5}"/>
    <cellStyle name="Input 66 2 3 3" xfId="16968" xr:uid="{476588B7-77BB-490D-ABDC-DFB00EFE2BD9}"/>
    <cellStyle name="Input 66 2 3 4" xfId="17938" xr:uid="{1165563F-C89A-44B2-81AD-538B2DE142CB}"/>
    <cellStyle name="Input 66 2 3 5" xfId="21709" xr:uid="{8ECA8A00-D3B4-4EE3-B8D9-EC2014517968}"/>
    <cellStyle name="Input 66 2 3 6" xfId="22883" xr:uid="{1F2F6F8A-A927-47FB-BF63-082032BF0DA7}"/>
    <cellStyle name="Input 66 2 3 7" xfId="23914" xr:uid="{BF44A49D-5182-4F42-A72A-AC5B4A8F270B}"/>
    <cellStyle name="Input 66 2 4" xfId="14200" xr:uid="{CF1B3FA6-01A0-4345-84D5-2BBFD61E0324}"/>
    <cellStyle name="Input 66 2 5" xfId="14977" xr:uid="{F5FDE9A1-CD11-4E99-9021-1F581F16331E}"/>
    <cellStyle name="Input 66 2 6" xfId="15224" xr:uid="{77247047-F6A3-4C43-85CB-7A8136B0D808}"/>
    <cellStyle name="Input 66 2 7" xfId="19932" xr:uid="{902777B8-471D-4736-ADDF-6F4A259FDE3D}"/>
    <cellStyle name="Input 66 2 8" xfId="20265" xr:uid="{309FBD23-DC6B-4134-94FF-207228614573}"/>
    <cellStyle name="Input 66 2 9" xfId="20640" xr:uid="{6BD854B7-6FE5-45A6-84AB-4A389D596044}"/>
    <cellStyle name="Input 66 3" xfId="7211" xr:uid="{65244BE7-189E-41E6-99D0-FEA3963104EB}"/>
    <cellStyle name="Input 66 3 2" xfId="12403" xr:uid="{0A2F6045-0E43-41B4-80C9-561C51F142DD}"/>
    <cellStyle name="Input 66 3 2 2" xfId="16086" xr:uid="{EF4FCEEE-DD5B-4DD0-9C02-CA35F24F2D0F}"/>
    <cellStyle name="Input 66 3 2 3" xfId="17120" xr:uid="{6895C63E-C879-4B89-A523-E31D182B4CD6}"/>
    <cellStyle name="Input 66 3 2 4" xfId="18091" xr:uid="{7F423113-116C-4AC1-9F13-92D58BE53293}"/>
    <cellStyle name="Input 66 3 2 5" xfId="21862" xr:uid="{E8D1F9C1-814D-4ACE-8044-194AF9EEC6C2}"/>
    <cellStyle name="Input 66 3 2 6" xfId="23031" xr:uid="{6289873D-1F46-490B-AD66-84697853C32F}"/>
    <cellStyle name="Input 66 3 2 7" xfId="24067" xr:uid="{F65B3090-8E2C-40A7-B7B4-ED4C41C03482}"/>
    <cellStyle name="Input 66 3 3" xfId="11779" xr:uid="{9790FFE9-88EE-4637-BD1A-40242994D97E}"/>
    <cellStyle name="Input 66 3 3 2" xfId="15467" xr:uid="{34AFBBEF-E3F5-41AC-8E20-5144E8FBF3DA}"/>
    <cellStyle name="Input 66 3 3 3" xfId="16511" xr:uid="{B6F0638F-6FC9-474C-8D97-C138EAAC57B8}"/>
    <cellStyle name="Input 66 3 3 4" xfId="17477" xr:uid="{231312AC-F6D5-422D-9C9E-A4D259C9B6DA}"/>
    <cellStyle name="Input 66 3 3 5" xfId="21253" xr:uid="{F399E5B2-555C-45F4-A631-2D3A7E088DFA}"/>
    <cellStyle name="Input 66 3 3 6" xfId="22459" xr:uid="{C55ADE15-C57D-4250-B2C7-36615B80408A}"/>
    <cellStyle name="Input 66 3 3 7" xfId="23453" xr:uid="{E7B2724A-4686-4949-A4A9-38E1C1134CE4}"/>
    <cellStyle name="Input 66 3 4" xfId="14540" xr:uid="{00994BFA-CE5A-4CF1-8412-45315EDEDEE5}"/>
    <cellStyle name="Input 66 3 5" xfId="14655" xr:uid="{C8ACEA7B-4B75-4B68-B64C-E671A26DF321}"/>
    <cellStyle name="Input 66 3 6" xfId="13330" xr:uid="{CE32E7C6-589A-4676-A753-31413DAA2930}"/>
    <cellStyle name="Input 66 3 7" xfId="20338" xr:uid="{1CD22C71-109E-45CB-9DF4-8952A053B832}"/>
    <cellStyle name="Input 66 3 8" xfId="20192" xr:uid="{C3A577A7-7C70-415E-B8F5-7EE074EBC527}"/>
    <cellStyle name="Input 66 3 9" xfId="18819" xr:uid="{1673E137-48D1-473A-9914-D6B1A4B95FDE}"/>
    <cellStyle name="Input 66 4" xfId="12001" xr:uid="{80F8009A-9DB1-4E73-96C3-78482BEE8DD2}"/>
    <cellStyle name="Input 66 4 2" xfId="15685" xr:uid="{5FB193CB-AA0D-4FD8-A423-8F54FC69F274}"/>
    <cellStyle name="Input 66 4 3" xfId="16722" xr:uid="{1F1CB454-A523-4E4C-9E25-7263A050FA54}"/>
    <cellStyle name="Input 66 4 4" xfId="17690" xr:uid="{63F41F73-8DCA-4E65-B93D-182C4E97FDD9}"/>
    <cellStyle name="Input 66 4 5" xfId="21463" xr:uid="{2C5BD115-AED5-4599-A5E9-863B3D2BCD90}"/>
    <cellStyle name="Input 66 4 6" xfId="22654" xr:uid="{C1176C27-B29E-4190-9AED-FE928421817E}"/>
    <cellStyle name="Input 66 4 7" xfId="23666" xr:uid="{7D4DCCC4-E650-4DC7-85C4-2983189310AB}"/>
    <cellStyle name="Input 66 5" xfId="13539" xr:uid="{CB878EE5-C806-4EA8-93C4-756B35A63600}"/>
    <cellStyle name="Input 66 6" xfId="15422" xr:uid="{55AB5473-79B6-44B1-B043-FB4FB672C372}"/>
    <cellStyle name="Input 66 7" xfId="14804" xr:uid="{4A60ECB8-7D44-4945-80E9-0D15F2A24E4E}"/>
    <cellStyle name="Input 66 8" xfId="19111" xr:uid="{CB7E4D15-2948-49A1-9CCB-2791A78FEACF}"/>
    <cellStyle name="Input 66 9" xfId="20948" xr:uid="{0C217E1B-72C5-420C-AE52-3883E5A37EFA}"/>
    <cellStyle name="Input 67" xfId="3126" xr:uid="{2980AAB9-B1A1-46F7-B32C-2E3C3E818574}"/>
    <cellStyle name="Input 67 10" xfId="20696" xr:uid="{9F1A1636-3DDC-4CA1-99F2-FBCFA4558731}"/>
    <cellStyle name="Input 67 2" xfId="5928" xr:uid="{3BCF62C5-DF6F-4909-A685-56FE08ECFB3A}"/>
    <cellStyle name="Input 67 2 2" xfId="12272" xr:uid="{8CE1A46E-5DD0-42EA-BD2A-35350163BD8E}"/>
    <cellStyle name="Input 67 2 2 2" xfId="15955" xr:uid="{80CF1B72-9DD6-4644-A82A-27632A02D5EF}"/>
    <cellStyle name="Input 67 2 2 3" xfId="16990" xr:uid="{857F05A4-E519-427E-9FD4-868F5B2F5CE7}"/>
    <cellStyle name="Input 67 2 2 4" xfId="17960" xr:uid="{F28BAB41-1A51-41B4-B339-860C58C7C061}"/>
    <cellStyle name="Input 67 2 2 5" xfId="21731" xr:uid="{3FA2A2B8-F83D-4868-897E-786F8EF839B8}"/>
    <cellStyle name="Input 67 2 2 6" xfId="22905" xr:uid="{91AA244E-0DFF-4A1D-9C63-A9F94FBD1A8D}"/>
    <cellStyle name="Input 67 2 2 7" xfId="23936" xr:uid="{D8C99DF1-DAF4-4E2A-AE0E-58C8C41A8053}"/>
    <cellStyle name="Input 67 2 3" xfId="12347" xr:uid="{427E140B-6AC4-4FB8-B5CD-96F73B68D78F}"/>
    <cellStyle name="Input 67 2 3 2" xfId="16030" xr:uid="{AE12FDCE-E1F8-4F22-9487-6BE8164AA1D0}"/>
    <cellStyle name="Input 67 2 3 3" xfId="17065" xr:uid="{2F25B2CF-2010-47AF-AE61-FCFB9180FE68}"/>
    <cellStyle name="Input 67 2 3 4" xfId="18035" xr:uid="{2BF38301-C062-47F4-9719-90E8B4DD6D69}"/>
    <cellStyle name="Input 67 2 3 5" xfId="21806" xr:uid="{CF35504C-6931-42AC-A434-C01DDE8CEF8A}"/>
    <cellStyle name="Input 67 2 3 6" xfId="22976" xr:uid="{6A375632-89C6-4ACF-9E01-1397E72E2F10}"/>
    <cellStyle name="Input 67 2 3 7" xfId="24011" xr:uid="{257D61BB-0A23-475A-8799-4E20E7C1A6C4}"/>
    <cellStyle name="Input 67 2 4" xfId="14206" xr:uid="{8C0FDF28-B63A-4D46-8CD5-9D889853B58F}"/>
    <cellStyle name="Input 67 2 5" xfId="14372" xr:uid="{8D6A99F2-C7E0-4E29-8EB1-00D4B6480F7E}"/>
    <cellStyle name="Input 67 2 6" xfId="15173" xr:uid="{412EBB94-9C6A-46CF-939F-A3056FD24877}"/>
    <cellStyle name="Input 67 2 7" xfId="19952" xr:uid="{914AA2A1-5F13-4A66-BE98-3750F07C8347}"/>
    <cellStyle name="Input 67 2 8" xfId="19422" xr:uid="{9C711773-74A2-4275-BD3A-FC67DEA6DCBA}"/>
    <cellStyle name="Input 67 2 9" xfId="20585" xr:uid="{921D0E11-949C-4AC1-B3A6-1DB63B63BBDA}"/>
    <cellStyle name="Input 67 3" xfId="7213" xr:uid="{49B57E74-C787-4408-813E-BB0D60ED9BBD}"/>
    <cellStyle name="Input 67 3 2" xfId="12405" xr:uid="{3602E23F-5853-49C6-847E-4138D3DE4C84}"/>
    <cellStyle name="Input 67 3 2 2" xfId="16088" xr:uid="{CE7F217E-1C56-4F99-8A08-B1E535EEB910}"/>
    <cellStyle name="Input 67 3 2 3" xfId="17122" xr:uid="{C39427A4-779A-4ABA-B0DB-B7ECC9598825}"/>
    <cellStyle name="Input 67 3 2 4" xfId="18093" xr:uid="{BD59B414-FA2C-4774-BD75-A9104FBD9436}"/>
    <cellStyle name="Input 67 3 2 5" xfId="21864" xr:uid="{DEB9E342-77BD-432C-86D4-CBC884764B11}"/>
    <cellStyle name="Input 67 3 2 6" xfId="23033" xr:uid="{FA2315EC-16E9-4B39-A2C9-4BAF22BF7233}"/>
    <cellStyle name="Input 67 3 2 7" xfId="24069" xr:uid="{7DE6F340-E27F-4FC7-9CD6-292501302FC4}"/>
    <cellStyle name="Input 67 3 3" xfId="11781" xr:uid="{3C7E4739-F312-4842-9D96-251B27A3D433}"/>
    <cellStyle name="Input 67 3 3 2" xfId="15469" xr:uid="{9AC04C27-45CF-4C25-87B7-9472DD7B7556}"/>
    <cellStyle name="Input 67 3 3 3" xfId="16513" xr:uid="{2524768F-028E-4725-8F66-790264D5AF8A}"/>
    <cellStyle name="Input 67 3 3 4" xfId="17479" xr:uid="{33651CAF-9248-434E-9155-DA5C58AB05C3}"/>
    <cellStyle name="Input 67 3 3 5" xfId="21255" xr:uid="{3C82A50D-8851-4971-818F-452CA3ACE12E}"/>
    <cellStyle name="Input 67 3 3 6" xfId="22461" xr:uid="{CEF420BC-583E-40A3-8349-EAE6AD76E098}"/>
    <cellStyle name="Input 67 3 3 7" xfId="23455" xr:uid="{4125CE16-1C64-45F9-8954-CA0EBA300284}"/>
    <cellStyle name="Input 67 3 4" xfId="14542" xr:uid="{4B40C64B-9C49-4CE3-96CC-921649AAC545}"/>
    <cellStyle name="Input 67 3 5" xfId="13946" xr:uid="{D4A1DBE8-E098-43A0-9071-2B579E2350D5}"/>
    <cellStyle name="Input 67 3 6" xfId="16247" xr:uid="{72FE42FC-792A-4330-BDDC-340F3B5C66F1}"/>
    <cellStyle name="Input 67 3 7" xfId="20340" xr:uid="{66DCDCE9-6836-4C3B-88BA-20640E880208}"/>
    <cellStyle name="Input 67 3 8" xfId="20658" xr:uid="{C710B592-5D00-4216-9733-DB831DB6A722}"/>
    <cellStyle name="Input 67 3 9" xfId="19258" xr:uid="{80BC22FF-E6B8-470A-8912-FE3DA4472B51}"/>
    <cellStyle name="Input 67 4" xfId="12004" xr:uid="{08501F45-C540-4DC2-A8F6-F91F2C6EAA3D}"/>
    <cellStyle name="Input 67 4 2" xfId="15688" xr:uid="{D6E9DE9A-E459-43AA-8631-06FE8D3F3F78}"/>
    <cellStyle name="Input 67 4 3" xfId="16725" xr:uid="{E89911AD-76DB-4C2E-9DBA-1C06FD7F22F3}"/>
    <cellStyle name="Input 67 4 4" xfId="17693" xr:uid="{03AC426A-F8B1-48D8-826D-EFB7DBBED2B5}"/>
    <cellStyle name="Input 67 4 5" xfId="21466" xr:uid="{C4D7F71B-245B-4639-9EA2-48FDF3799689}"/>
    <cellStyle name="Input 67 4 6" xfId="22657" xr:uid="{9D487314-9185-4D41-9F28-D020B635CE5B}"/>
    <cellStyle name="Input 67 4 7" xfId="23669" xr:uid="{49DD1634-8421-4978-8FA2-25C472142CDB}"/>
    <cellStyle name="Input 67 5" xfId="13551" xr:uid="{696B0708-657D-412F-AC6C-383EFA7EDF56}"/>
    <cellStyle name="Input 67 6" xfId="15417" xr:uid="{689DFB2C-FD86-4E31-A539-2756F55E5FBC}"/>
    <cellStyle name="Input 67 7" xfId="13998" xr:uid="{6F59896D-2EF4-4FC7-AF80-3294BB8B5C88}"/>
    <cellStyle name="Input 67 8" xfId="19136" xr:uid="{1EFC798A-BCC6-47AF-91CE-D036D584173C}"/>
    <cellStyle name="Input 67 9" xfId="19425" xr:uid="{27627C48-E180-4718-B59D-39A6D4D82510}"/>
    <cellStyle name="Input 68" xfId="3084" xr:uid="{CE94AA9E-6FE8-4D3F-BBF4-4EC9DEE375E0}"/>
    <cellStyle name="Input 68 10" xfId="21033" xr:uid="{2423227C-18E9-4E33-A1D8-430FBA9E6449}"/>
    <cellStyle name="Input 68 2" xfId="5888" xr:uid="{15EEF19E-7146-4438-ADF7-EA7BA9C4E2DA}"/>
    <cellStyle name="Input 68 2 2" xfId="12270" xr:uid="{D8CAB652-6229-43A8-A5C0-74F305622134}"/>
    <cellStyle name="Input 68 2 2 2" xfId="15953" xr:uid="{8D996867-5B9E-4037-A1AB-7946F803053C}"/>
    <cellStyle name="Input 68 2 2 3" xfId="16988" xr:uid="{64B0E10C-DAEB-4F05-A0EF-22324AFA5FCE}"/>
    <cellStyle name="Input 68 2 2 4" xfId="17958" xr:uid="{62B410F9-0CC4-4589-A5E7-814A0265AB86}"/>
    <cellStyle name="Input 68 2 2 5" xfId="21729" xr:uid="{62D9D650-FAB8-4DDA-BCC8-0B64D5C2508B}"/>
    <cellStyle name="Input 68 2 2 6" xfId="22903" xr:uid="{3C178AB8-7A83-41B3-97B2-BD8192FB10B9}"/>
    <cellStyle name="Input 68 2 2 7" xfId="23934" xr:uid="{AB33B4B2-CD1A-4AC0-85EC-5C935B898CE8}"/>
    <cellStyle name="Input 68 2 3" xfId="12337" xr:uid="{BB4BF8F4-7889-40A2-AD5B-C3FBE8FABFF3}"/>
    <cellStyle name="Input 68 2 3 2" xfId="16020" xr:uid="{AF43F908-D153-4673-8F11-51076100B64F}"/>
    <cellStyle name="Input 68 2 3 3" xfId="17055" xr:uid="{12D67526-AB7C-4659-ADC9-0B6DF51E321C}"/>
    <cellStyle name="Input 68 2 3 4" xfId="18025" xr:uid="{824FC7AA-5016-409A-81CC-D6BFAAFEB7CB}"/>
    <cellStyle name="Input 68 2 3 5" xfId="21796" xr:uid="{33C4BDFD-5E56-4335-A572-5876F6743E74}"/>
    <cellStyle name="Input 68 2 3 6" xfId="22967" xr:uid="{95E8E206-6D88-42AA-A2A9-DF16838F0C12}"/>
    <cellStyle name="Input 68 2 3 7" xfId="24001" xr:uid="{F271A438-303D-476E-9AC4-A52E911AC0C8}"/>
    <cellStyle name="Input 68 2 4" xfId="14202" xr:uid="{EA3420FB-3258-4DB0-B044-4338EA009609}"/>
    <cellStyle name="Input 68 2 5" xfId="13948" xr:uid="{40832DF4-7775-4DFF-AC4F-D8960F637032}"/>
    <cellStyle name="Input 68 2 6" xfId="13661" xr:uid="{BB8C824F-FEF4-4B45-BC1B-0394215340CF}"/>
    <cellStyle name="Input 68 2 7" xfId="19939" xr:uid="{078401A2-8264-4EEB-9408-26E7E29F5B29}"/>
    <cellStyle name="Input 68 2 8" xfId="21052" xr:uid="{36EFA7DB-B697-4C5C-B3D9-7F5B4BA459BA}"/>
    <cellStyle name="Input 68 2 9" xfId="21142" xr:uid="{9563ED77-A011-433B-B238-1DACCCF3FE11}"/>
    <cellStyle name="Input 68 3" xfId="7212" xr:uid="{C29F12C4-B763-4791-B3D2-4C5A7057B9EA}"/>
    <cellStyle name="Input 68 3 2" xfId="12404" xr:uid="{74E12D67-C0DB-42A2-895B-4F758C3E8609}"/>
    <cellStyle name="Input 68 3 2 2" xfId="16087" xr:uid="{F9DF7E4D-E857-4D5E-8414-DDB41D55982A}"/>
    <cellStyle name="Input 68 3 2 3" xfId="17121" xr:uid="{A503709F-DC2F-49DA-A149-9B73E68387D4}"/>
    <cellStyle name="Input 68 3 2 4" xfId="18092" xr:uid="{45A12EDD-1675-42C1-9E29-83804EF3C50E}"/>
    <cellStyle name="Input 68 3 2 5" xfId="21863" xr:uid="{4E759379-290C-47D0-81FA-3DA6316717D3}"/>
    <cellStyle name="Input 68 3 2 6" xfId="23032" xr:uid="{EF90A2B7-78D0-4C10-9161-695FD9CA24A6}"/>
    <cellStyle name="Input 68 3 2 7" xfId="24068" xr:uid="{D21153AF-69F6-44B2-B9B7-EB8EE0B33E61}"/>
    <cellStyle name="Input 68 3 3" xfId="11780" xr:uid="{B7CDEE95-731E-4D34-9554-7B57214319A0}"/>
    <cellStyle name="Input 68 3 3 2" xfId="15468" xr:uid="{7C043B8A-99D4-4184-96BB-87CDB53D050C}"/>
    <cellStyle name="Input 68 3 3 3" xfId="16512" xr:uid="{596F99AE-BA19-43B8-8658-1A6444D3145A}"/>
    <cellStyle name="Input 68 3 3 4" xfId="17478" xr:uid="{B603FB7C-D206-4BC3-966C-67CBA514B45B}"/>
    <cellStyle name="Input 68 3 3 5" xfId="21254" xr:uid="{D9A8342D-303F-4DD3-B10B-932897507F71}"/>
    <cellStyle name="Input 68 3 3 6" xfId="22460" xr:uid="{55BF4E61-2B8A-4C42-BE1D-3D96A45ADA68}"/>
    <cellStyle name="Input 68 3 3 7" xfId="23454" xr:uid="{4584E23D-E222-464D-BC16-0449ED0B37D3}"/>
    <cellStyle name="Input 68 3 4" xfId="14541" xr:uid="{6716CE33-5E26-45AA-8A45-45BA13493BF4}"/>
    <cellStyle name="Input 68 3 5" xfId="15032" xr:uid="{5C176582-F119-49FF-A6E3-A1C92AE06C10}"/>
    <cellStyle name="Input 68 3 6" xfId="15370" xr:uid="{8B2D0C7D-55D7-4A8F-8446-25EF21BAB5E9}"/>
    <cellStyle name="Input 68 3 7" xfId="20339" xr:uid="{F193ACBA-E7E1-451D-924A-B90E0348CB9D}"/>
    <cellStyle name="Input 68 3 8" xfId="19420" xr:uid="{D62A56E3-9033-4CB1-A5AC-FDA89BEF78E6}"/>
    <cellStyle name="Input 68 3 9" xfId="18609" xr:uid="{6D0D09D7-42B8-48D6-88E5-E4020E4D6FF0}"/>
    <cellStyle name="Input 68 4" xfId="12002" xr:uid="{06999F91-2C1D-47CC-9971-435F9DE8B5F1}"/>
    <cellStyle name="Input 68 4 2" xfId="15686" xr:uid="{4A8947D2-3B86-4A80-ADCD-6857A17EEE78}"/>
    <cellStyle name="Input 68 4 3" xfId="16723" xr:uid="{D43D9AF8-69DC-4BD5-87B5-E9A433139AC5}"/>
    <cellStyle name="Input 68 4 4" xfId="17691" xr:uid="{428C530B-45E9-4A7F-9D5E-71479159F502}"/>
    <cellStyle name="Input 68 4 5" xfId="21464" xr:uid="{E993C0F0-6458-4566-999A-B6877435553C}"/>
    <cellStyle name="Input 68 4 6" xfId="22655" xr:uid="{A428B33D-F967-4DE5-920E-03D5572E3282}"/>
    <cellStyle name="Input 68 4 7" xfId="23667" xr:uid="{490B202B-3240-4429-829B-6CC27988C6ED}"/>
    <cellStyle name="Input 68 5" xfId="13543" xr:uid="{1B727D25-6922-42F7-9A50-EAD134040E46}"/>
    <cellStyle name="Input 68 6" xfId="14838" xr:uid="{8FB79458-DB9C-4333-BC96-01EFCEA6F668}"/>
    <cellStyle name="Input 68 7" xfId="14084" xr:uid="{09229DBB-779A-49C9-B528-4E4E25FB5523}"/>
    <cellStyle name="Input 68 8" xfId="19117" xr:uid="{B4FD13CF-BCA1-499C-B29F-1D0403F3E5A8}"/>
    <cellStyle name="Input 68 9" xfId="20788" xr:uid="{A27E6AD3-6212-4647-BE66-364C5AAACBC6}"/>
    <cellStyle name="Input 69" xfId="3056" xr:uid="{65D89D70-CC00-45C2-8C36-7711B59282E7}"/>
    <cellStyle name="Input 69 10" xfId="20739" xr:uid="{30FFEDAF-A40D-4814-8711-A2A2B0A40393}"/>
    <cellStyle name="Input 69 2" xfId="5867" xr:uid="{E1F7EB02-D73A-40F0-87DD-4F3703AA4DE3}"/>
    <cellStyle name="Input 69 2 2" xfId="12268" xr:uid="{602E0C27-F283-4A92-B5CB-EA4A89F59735}"/>
    <cellStyle name="Input 69 2 2 2" xfId="15951" xr:uid="{75AA404C-CFA8-4006-88B8-5866A5BA9633}"/>
    <cellStyle name="Input 69 2 2 3" xfId="16986" xr:uid="{CA0B1B54-BC69-4D9A-9E0E-2A7FBC83015C}"/>
    <cellStyle name="Input 69 2 2 4" xfId="17956" xr:uid="{6BEB1B95-6F45-4CDA-B63D-23D927E8A8B1}"/>
    <cellStyle name="Input 69 2 2 5" xfId="21727" xr:uid="{65CFC29F-99EB-49B5-99B3-52D29FE8F4BF}"/>
    <cellStyle name="Input 69 2 2 6" xfId="22901" xr:uid="{3628219D-BB50-4852-86AC-07709625C254}"/>
    <cellStyle name="Input 69 2 2 7" xfId="23932" xr:uid="{1FB725C1-9822-421B-98AB-22346C8D1861}"/>
    <cellStyle name="Input 69 2 3" xfId="12114" xr:uid="{24649BC2-80E3-43EA-A366-214A8432096F}"/>
    <cellStyle name="Input 69 2 3 2" xfId="15798" xr:uid="{FE49537B-1F24-4ED2-8523-B250159286E9}"/>
    <cellStyle name="Input 69 2 3 3" xfId="16835" xr:uid="{4873C440-206B-4319-9DF8-2F2D2EF09D19}"/>
    <cellStyle name="Input 69 2 3 4" xfId="17803" xr:uid="{062CFEDF-CF86-4EEF-AA00-7817EB6C532E}"/>
    <cellStyle name="Input 69 2 3 5" xfId="21576" xr:uid="{D8914EEF-D634-4C1C-AE7F-5817F2E28E97}"/>
    <cellStyle name="Input 69 2 3 6" xfId="22757" xr:uid="{892A5CD9-75A0-424B-BC79-38D92AF962E1}"/>
    <cellStyle name="Input 69 2 3 7" xfId="23779" xr:uid="{C2A9DB71-B70A-4F41-920C-A7572BEFE2BE}"/>
    <cellStyle name="Input 69 2 4" xfId="14198" xr:uid="{EFA01244-42AF-4964-906F-41FA9AB7EBE1}"/>
    <cellStyle name="Input 69 2 5" xfId="13323" xr:uid="{CD4AEDB0-CDEB-4122-8473-FAE715BE1164}"/>
    <cellStyle name="Input 69 2 6" xfId="15172" xr:uid="{F48A4CFE-056A-4EAA-91E2-E82F2786E0A8}"/>
    <cellStyle name="Input 69 2 7" xfId="19928" xr:uid="{9CAC7177-BEB2-4FEB-96E2-916FD61298AA}"/>
    <cellStyle name="Input 69 2 8" xfId="19623" xr:uid="{080A36FE-E02B-4CBC-8920-DB67105D3DBE}"/>
    <cellStyle name="Input 69 2 9" xfId="19102" xr:uid="{6700D59B-29AE-40FA-8C2A-38DF9A6FBF2D}"/>
    <cellStyle name="Input 69 3" xfId="7210" xr:uid="{EA540323-C6C0-465B-8D19-B01A97B55DFC}"/>
    <cellStyle name="Input 69 3 2" xfId="12402" xr:uid="{1BC4B5C1-947A-40C6-80EA-DD5748EE38F5}"/>
    <cellStyle name="Input 69 3 2 2" xfId="16085" xr:uid="{330B1A9D-0D50-4D26-8781-4B9E0F6F0494}"/>
    <cellStyle name="Input 69 3 2 3" xfId="17119" xr:uid="{0D98AAA2-DB87-4F37-A42C-8BC79AE2EC84}"/>
    <cellStyle name="Input 69 3 2 4" xfId="18090" xr:uid="{9512774A-1244-4F22-99C1-E34B4CF899D3}"/>
    <cellStyle name="Input 69 3 2 5" xfId="21861" xr:uid="{1BC67344-278E-4856-B4E3-D409B4B31BC3}"/>
    <cellStyle name="Input 69 3 2 6" xfId="23030" xr:uid="{D6ED1052-B54A-4CFA-A4FA-FC532E9FAFF8}"/>
    <cellStyle name="Input 69 3 2 7" xfId="24066" xr:uid="{BE29A457-6E67-48D6-BECC-F8B1175C39EC}"/>
    <cellStyle name="Input 69 3 3" xfId="11778" xr:uid="{A59C2C22-0D47-4B38-907D-DC4AEFE2404D}"/>
    <cellStyle name="Input 69 3 3 2" xfId="15466" xr:uid="{489EE500-51CA-4F3E-B160-5730CAF83238}"/>
    <cellStyle name="Input 69 3 3 3" xfId="16510" xr:uid="{54608AD6-0A0C-486B-91EA-B8C2F866653A}"/>
    <cellStyle name="Input 69 3 3 4" xfId="17476" xr:uid="{34FC71D2-F0F3-488E-9488-CE4F80755B77}"/>
    <cellStyle name="Input 69 3 3 5" xfId="21252" xr:uid="{7F9F1305-3EB5-4A8A-8E5B-7FE20760D475}"/>
    <cellStyle name="Input 69 3 3 6" xfId="22458" xr:uid="{DBC894E7-C501-4271-8141-691C421AB236}"/>
    <cellStyle name="Input 69 3 3 7" xfId="23452" xr:uid="{85EDF01A-CA83-44A6-969B-C8D50D581E24}"/>
    <cellStyle name="Input 69 3 4" xfId="14539" xr:uid="{CE2C826F-BB02-4544-B3D6-34A39EA3B6BF}"/>
    <cellStyle name="Input 69 3 5" xfId="16249" xr:uid="{AC6CC1EB-D64D-4D8A-9137-785C75A7B94D}"/>
    <cellStyle name="Input 69 3 6" xfId="15380" xr:uid="{89C1014C-A3B4-4DBB-8E80-404EA31EC600}"/>
    <cellStyle name="Input 69 3 7" xfId="20337" xr:uid="{B9706EAD-D88E-4795-8B7D-8F1D3CB0A040}"/>
    <cellStyle name="Input 69 3 8" xfId="21102" xr:uid="{845C2EE8-62DC-4D84-9405-63EA23FC5697}"/>
    <cellStyle name="Input 69 3 9" xfId="23408" xr:uid="{C512B0ED-E837-47D4-9196-9421AEB77966}"/>
    <cellStyle name="Input 69 4" xfId="12000" xr:uid="{FBB17181-7291-4AAA-899C-A2066819E4FD}"/>
    <cellStyle name="Input 69 4 2" xfId="15684" xr:uid="{EDA62842-A3B4-4683-A70D-1D94200898ED}"/>
    <cellStyle name="Input 69 4 3" xfId="16721" xr:uid="{EFF2FAD8-23A8-4EBB-B02C-809D23555E18}"/>
    <cellStyle name="Input 69 4 4" xfId="17689" xr:uid="{405C46DA-684B-435D-A810-78CB33B6C9CE}"/>
    <cellStyle name="Input 69 4 5" xfId="21462" xr:uid="{1E4C0BB9-1A12-44CB-B78B-D8259A108DF9}"/>
    <cellStyle name="Input 69 4 6" xfId="22653" xr:uid="{C362CD61-7419-45F7-B50A-EC54B473C750}"/>
    <cellStyle name="Input 69 4 7" xfId="23665" xr:uid="{DEFA469E-0152-40C4-841E-BF2E00B4CC32}"/>
    <cellStyle name="Input 69 5" xfId="13538" xr:uid="{344ECA50-96D3-4F34-B7D2-8E2D69034EBF}"/>
    <cellStyle name="Input 69 6" xfId="15140" xr:uid="{33E4B436-92FD-4FBA-B55D-263A2B7B333B}"/>
    <cellStyle name="Input 69 7" xfId="13771" xr:uid="{3E07DF27-E031-44F7-82A0-C47FC2BE6C1B}"/>
    <cellStyle name="Input 69 8" xfId="19106" xr:uid="{96A05E69-4A78-446B-802A-9A0B3DB4090E}"/>
    <cellStyle name="Input 69 9" xfId="21048" xr:uid="{B4BA30E8-895B-4534-BD36-AD3CDEA4D778}"/>
    <cellStyle name="Input 7" xfId="686" xr:uid="{70E9328B-15F0-44FE-A781-97A3CC86F52C}"/>
    <cellStyle name="Input 7 10" xfId="13156" xr:uid="{9795310C-0F17-48C2-8A49-803D127FD726}"/>
    <cellStyle name="Input 7 10 2" xfId="18460" xr:uid="{EC720BDC-3858-4A43-B95F-474DDFEEFB45}"/>
    <cellStyle name="Input 7 10 3" xfId="22304" xr:uid="{9B547554-1FF8-4AE5-8B4D-CB5A22EFD2B1}"/>
    <cellStyle name="Input 7 10 4" xfId="23361" xr:uid="{8183CEC9-C9B2-4293-9764-4C2A0ED4B5DA}"/>
    <cellStyle name="Input 7 10 5" xfId="24349" xr:uid="{53D9F508-40B2-4404-97E8-ECF9B83A0FB0}"/>
    <cellStyle name="Input 7 10 6" xfId="27957" xr:uid="{DAF60A37-47EE-47C6-861E-893F966A757A}"/>
    <cellStyle name="Input 7 11" xfId="14723" xr:uid="{D560B72B-59F7-4E76-80E0-4CEB775F2199}"/>
    <cellStyle name="Input 7 11 2" xfId="28145" xr:uid="{28710C3D-E0B8-4C73-B6B2-E778DDD84F81}"/>
    <cellStyle name="Input 7 12" xfId="18666" xr:uid="{949D6244-DAA0-4329-9F80-BEE39EF874D5}"/>
    <cellStyle name="Input 7 12 2" xfId="27932" xr:uid="{765A2C96-8D03-4A66-BDFC-82D88EFCCD53}"/>
    <cellStyle name="Input 7 13" xfId="19773" xr:uid="{F427C87B-5C64-44BD-9C1D-4908C2251C1C}"/>
    <cellStyle name="Input 7 13 2" xfId="28175" xr:uid="{57B2F6EF-5477-4FAC-9EBC-ADF12B35D577}"/>
    <cellStyle name="Input 7 14" xfId="24467" xr:uid="{A22B6E95-0F79-49E1-BED5-98709BE7B28D}"/>
    <cellStyle name="Input 7 14 2" xfId="28191" xr:uid="{0DEFB3C5-B6E8-470E-A957-DAF2D4744607}"/>
    <cellStyle name="Input 7 15" xfId="24893" xr:uid="{207E7DD2-E5E3-4556-BCD9-5C84E198731B}"/>
    <cellStyle name="Input 7 15 2" xfId="27615" xr:uid="{F0271DFE-E764-4D76-BDCF-0F2F4C7E89E3}"/>
    <cellStyle name="Input 7 16" xfId="25147" xr:uid="{B770306A-E144-4D99-88F4-0CA0686BEE74}"/>
    <cellStyle name="Input 7 16 2" xfId="27624" xr:uid="{DFFE37B9-2960-4230-9A29-1C9F4411A03A}"/>
    <cellStyle name="Input 7 17" xfId="25140" xr:uid="{4F40D17D-5E77-4BAC-9772-453436C16578}"/>
    <cellStyle name="Input 7 17 2" xfId="27797" xr:uid="{FCB154C1-BC35-45B1-9B0A-A58C26524D6F}"/>
    <cellStyle name="Input 7 18" xfId="25230" xr:uid="{72D2F222-EC08-4487-914D-5BC731082760}"/>
    <cellStyle name="Input 7 18 2" xfId="28241" xr:uid="{72C9CBA5-F638-4FF5-8245-33FE63956CBA}"/>
    <cellStyle name="Input 7 19" xfId="25316" xr:uid="{D21090CB-F267-4584-978C-2DDB8D49BD63}"/>
    <cellStyle name="Input 7 19 2" xfId="28059" xr:uid="{0AFB1F85-F300-4A7E-BC93-DCE9F72989F3}"/>
    <cellStyle name="Input 7 2" xfId="3638" xr:uid="{BD734B59-975C-4BBB-B9B3-7CE2E42360B7}"/>
    <cellStyle name="Input 7 2 10" xfId="23139" xr:uid="{C57DC3DE-738E-4F07-AB68-A61B342458D3}"/>
    <cellStyle name="Input 7 2 11" xfId="27279" xr:uid="{43C06C45-364D-4644-995D-5C633F63D907}"/>
    <cellStyle name="Input 7 2 12" xfId="31304" xr:uid="{F44C306E-EE98-4A3E-89A8-77CEF147548F}"/>
    <cellStyle name="Input 7 2 13" xfId="34410" xr:uid="{75D4BB9A-54C7-4794-88D7-6931FEBD27B5}"/>
    <cellStyle name="Input 7 2 14" xfId="34609" xr:uid="{2AFFC167-E3AB-4B75-98CE-70AF9E0C35BB}"/>
    <cellStyle name="Input 7 2 2" xfId="6344" xr:uid="{B57C20CE-3786-4128-B918-7B001ED4974B}"/>
    <cellStyle name="Input 7 2 2 2" xfId="12326" xr:uid="{55336E83-3D64-4A7A-9E49-7267485F29A5}"/>
    <cellStyle name="Input 7 2 2 2 2" xfId="16009" xr:uid="{A12A0781-7D51-4894-A1EF-6446B8ADE01C}"/>
    <cellStyle name="Input 7 2 2 2 3" xfId="17044" xr:uid="{00BBBA32-044A-4724-959F-9FC781AC64FD}"/>
    <cellStyle name="Input 7 2 2 2 4" xfId="18014" xr:uid="{EDEDEA23-DAB1-448A-89FA-C769CD97A273}"/>
    <cellStyle name="Input 7 2 2 2 5" xfId="21785" xr:uid="{F06F24DB-C18F-48E8-AEBB-29BC556A9A4D}"/>
    <cellStyle name="Input 7 2 2 2 6" xfId="22957" xr:uid="{2069B09E-7A16-4ED4-9759-64E845769B7F}"/>
    <cellStyle name="Input 7 2 2 2 7" xfId="23990" xr:uid="{BD64BA61-10A6-46A1-A5DF-0C62D7AE2690}"/>
    <cellStyle name="Input 7 2 2 3" xfId="11965" xr:uid="{A996F63C-C3D6-4148-B1E0-7C7AA0732016}"/>
    <cellStyle name="Input 7 2 2 3 2" xfId="15649" xr:uid="{0255D4E6-4DD1-463D-B6FF-45662A59DF9D}"/>
    <cellStyle name="Input 7 2 2 3 3" xfId="16686" xr:uid="{A64877BE-7FAA-4385-91C9-71205E67FBE6}"/>
    <cellStyle name="Input 7 2 2 3 4" xfId="17654" xr:uid="{16B4649E-E28D-445C-B3AD-B4A00BE64AA9}"/>
    <cellStyle name="Input 7 2 2 3 5" xfId="21427" xr:uid="{2759AFD2-68A7-4C57-8ACA-53BDF523E562}"/>
    <cellStyle name="Input 7 2 2 3 6" xfId="22618" xr:uid="{59ACECCF-6D81-4513-9930-1F6E7E569468}"/>
    <cellStyle name="Input 7 2 2 3 7" xfId="23630" xr:uid="{9FF51F2B-06A4-4ECB-B93E-9F63A40C428F}"/>
    <cellStyle name="Input 7 2 2 4" xfId="14336" xr:uid="{8AF2D340-F04E-46C1-A5EF-43B119620189}"/>
    <cellStyle name="Input 7 2 2 5" xfId="13363" xr:uid="{F9C3517B-6695-4988-972B-3EA4A542388B}"/>
    <cellStyle name="Input 7 2 2 6" xfId="14859" xr:uid="{8EFD3FD8-6586-4D78-AA5B-980F69F36532}"/>
    <cellStyle name="Input 7 2 2 7" xfId="20114" xr:uid="{5D853AE4-681B-44A5-BDD8-94A805BB6E9B}"/>
    <cellStyle name="Input 7 2 2 8" xfId="19565" xr:uid="{117FE770-99D5-4848-BD46-0DA1A95A46E4}"/>
    <cellStyle name="Input 7 2 2 9" xfId="20269" xr:uid="{AE3264CD-A541-4A2F-B45D-18FE5CD5A0DE}"/>
    <cellStyle name="Input 7 2 3" xfId="7292" xr:uid="{6471E8EB-FDF2-401F-83CE-3CDFD4167767}"/>
    <cellStyle name="Input 7 2 3 2" xfId="12482" xr:uid="{F1FAE3AF-71A8-4291-BFD5-96C2AE3C7BDB}"/>
    <cellStyle name="Input 7 2 3 2 2" xfId="16165" xr:uid="{2B047B58-9B8A-45B7-A8CC-40BB30841DE3}"/>
    <cellStyle name="Input 7 2 3 2 3" xfId="17199" xr:uid="{CD7BB945-FC71-4F61-8350-0EAB3BE54531}"/>
    <cellStyle name="Input 7 2 3 2 4" xfId="18170" xr:uid="{A2BE2C95-F450-4EED-9273-FB5FF7FA7836}"/>
    <cellStyle name="Input 7 2 3 2 5" xfId="21941" xr:uid="{2454C04B-93E9-4012-B0B9-D229D98D04ED}"/>
    <cellStyle name="Input 7 2 3 2 6" xfId="23105" xr:uid="{FEACB2E1-5A8F-447B-85BE-AB29BEC6574B}"/>
    <cellStyle name="Input 7 2 3 2 7" xfId="24146" xr:uid="{7B9A5157-6A84-496A-810D-6B0C9830DF87}"/>
    <cellStyle name="Input 7 2 3 3" xfId="11854" xr:uid="{31ECA07D-A10C-4FF8-819E-38ED9EB54687}"/>
    <cellStyle name="Input 7 2 3 3 2" xfId="15542" xr:uid="{B8B30FB5-A4D7-4E21-8085-B346E112741B}"/>
    <cellStyle name="Input 7 2 3 3 3" xfId="16584" xr:uid="{51CB3C8C-3781-4818-AF1E-4A03D05BB924}"/>
    <cellStyle name="Input 7 2 3 3 4" xfId="17550" xr:uid="{14405FF8-F5D3-41F0-92E6-E6D9C895C9F0}"/>
    <cellStyle name="Input 7 2 3 3 5" xfId="21326" xr:uid="{1CF3DE79-F89F-4901-A8EB-041DF0B68951}"/>
    <cellStyle name="Input 7 2 3 3 6" xfId="22524" xr:uid="{59FFAA66-90BD-41EE-B965-B010890ADC62}"/>
    <cellStyle name="Input 7 2 3 3 7" xfId="23526" xr:uid="{6616CA73-1BF4-428A-A8A0-FF0C0F42478A}"/>
    <cellStyle name="Input 7 2 3 4" xfId="14619" xr:uid="{DF063B8F-B1EC-4DF2-A635-4173C822F392}"/>
    <cellStyle name="Input 7 2 3 5" xfId="15364" xr:uid="{47BB8883-ACF5-4CD5-A49A-E51B5FD87CFB}"/>
    <cellStyle name="Input 7 2 3 6" xfId="13383" xr:uid="{E0E6126E-D138-47EF-8B09-0F5379AA0FC6}"/>
    <cellStyle name="Input 7 2 3 7" xfId="20417" xr:uid="{88FEF246-EAE7-4CA2-9B45-F517F9B2D85A}"/>
    <cellStyle name="Input 7 2 3 8" xfId="20461" xr:uid="{28FCF9FC-ADD8-43DC-95F7-1FD840CFE0BA}"/>
    <cellStyle name="Input 7 2 3 9" xfId="20058" xr:uid="{7A79D969-A5D3-4BB9-B46F-519520017666}"/>
    <cellStyle name="Input 7 2 4" xfId="12086" xr:uid="{89232BE1-3373-4696-8133-14C319279D8A}"/>
    <cellStyle name="Input 7 2 4 2" xfId="15770" xr:uid="{0C4ACB78-3444-4DB0-9BEC-9A2C6B84DE2B}"/>
    <cellStyle name="Input 7 2 4 3" xfId="16807" xr:uid="{E75C66B0-1A41-4F03-A1AE-6DB31791FB30}"/>
    <cellStyle name="Input 7 2 4 4" xfId="17775" xr:uid="{3AFE4F67-C11C-433C-BDEB-3FDE401D66CC}"/>
    <cellStyle name="Input 7 2 4 5" xfId="21548" xr:uid="{ABBCC30D-8D1F-477F-9309-0CCA9BF5373A}"/>
    <cellStyle name="Input 7 2 4 6" xfId="22730" xr:uid="{2B71216C-50BA-4313-8791-FBA35EABA495}"/>
    <cellStyle name="Input 7 2 4 7" xfId="23751" xr:uid="{2DD6E104-B09C-45CF-A6DF-D94FCD886958}"/>
    <cellStyle name="Input 7 2 5" xfId="13700" xr:uid="{EB941E41-A116-44F5-9814-4511C6691CE2}"/>
    <cellStyle name="Input 7 2 6" xfId="13378" xr:uid="{EC28F07A-3B1E-4CD2-9FCE-2A64570497FA}"/>
    <cellStyle name="Input 7 2 7" xfId="14817" xr:uid="{42892A8F-B2C7-4A67-8A94-A9F996896184}"/>
    <cellStyle name="Input 7 2 8" xfId="19331" xr:uid="{6A9750BB-7559-4B8F-99CC-DF414AC1DE2F}"/>
    <cellStyle name="Input 7 2 9" xfId="22357" xr:uid="{002ED94C-1EF9-4312-BC60-6B75B44047D0}"/>
    <cellStyle name="Input 7 20" xfId="25752" xr:uid="{4FA6B1B5-4FD5-4B8F-A590-D481444C8C0D}"/>
    <cellStyle name="Input 7 20 2" xfId="28193" xr:uid="{FD108BF0-996B-4AB4-BA8B-6DD84C9E5980}"/>
    <cellStyle name="Input 7 21" xfId="25772" xr:uid="{35C04DCE-045E-4837-860E-F03A764B6DD2}"/>
    <cellStyle name="Input 7 21 2" xfId="28261" xr:uid="{2552617E-2673-4482-8ADA-7D8227DAF183}"/>
    <cellStyle name="Input 7 22" xfId="25621" xr:uid="{CFE96B8F-5FB1-4816-9F9B-46E6579FF7CF}"/>
    <cellStyle name="Input 7 22 2" xfId="27952" xr:uid="{6CE8A7CB-F4D6-480D-984E-C47969773BB9}"/>
    <cellStyle name="Input 7 23" xfId="25823" xr:uid="{78FDDFA4-D6A6-4620-A61D-EE2DCEBCFDA7}"/>
    <cellStyle name="Input 7 24" xfId="25947" xr:uid="{71995402-B562-45FA-8D11-8626CF3637F6}"/>
    <cellStyle name="Input 7 25" xfId="26076" xr:uid="{149E5604-B32C-48B4-B7FC-C0CA500D59BD}"/>
    <cellStyle name="Input 7 26" xfId="25968" xr:uid="{03E01038-81C6-46A1-8B69-425C46B7EF9F}"/>
    <cellStyle name="Input 7 27" xfId="26230" xr:uid="{38B7BF7D-3B2C-4550-B9AF-842BC83DF964}"/>
    <cellStyle name="Input 7 28" xfId="26466" xr:uid="{485A127F-C369-4903-A6CB-56D63AEAE4FB}"/>
    <cellStyle name="Input 7 29" xfId="26621" xr:uid="{C1DA29D9-E58A-4B30-B151-0EFA9097EF29}"/>
    <cellStyle name="Input 7 3" xfId="3720" xr:uid="{1FD04B55-BDBF-465F-AD75-4E4354837FC2}"/>
    <cellStyle name="Input 7 3 10" xfId="27573" xr:uid="{76611753-8EC5-4BBF-94FA-F245519B5955}"/>
    <cellStyle name="Input 7 3 2" xfId="7307" xr:uid="{4C0B6C81-338C-4BE6-808C-3180E1B4B86F}"/>
    <cellStyle name="Input 7 3 2 2" xfId="12497" xr:uid="{76E4D683-26B9-4FB1-AA50-C2AC17E8224C}"/>
    <cellStyle name="Input 7 3 2 2 2" xfId="16180" xr:uid="{F3706F86-9AE6-4EA5-8735-5BEDD7A48774}"/>
    <cellStyle name="Input 7 3 2 2 3" xfId="17214" xr:uid="{118C1819-04AC-418D-9E88-F2EF39926764}"/>
    <cellStyle name="Input 7 3 2 2 4" xfId="18185" xr:uid="{6D9CB612-3FA2-4010-8640-30D79670E650}"/>
    <cellStyle name="Input 7 3 2 2 5" xfId="21956" xr:uid="{3B1E8D24-41E5-49E3-95FF-68EF7DF18F14}"/>
    <cellStyle name="Input 7 3 2 2 6" xfId="23119" xr:uid="{36BAB667-5445-4B95-AB77-D5A9D23795B5}"/>
    <cellStyle name="Input 7 3 2 2 7" xfId="24161" xr:uid="{12E7EC72-5110-4155-8C83-A858982EAA5F}"/>
    <cellStyle name="Input 7 3 2 3" xfId="11869" xr:uid="{9CC1E65C-1423-4CBC-B525-7C9A0D6240CD}"/>
    <cellStyle name="Input 7 3 2 3 2" xfId="15557" xr:uid="{95E60353-C7AD-4067-82DD-DF5BEB73D608}"/>
    <cellStyle name="Input 7 3 2 3 3" xfId="16599" xr:uid="{49562F90-9B0C-48BC-A306-2E61650F693A}"/>
    <cellStyle name="Input 7 3 2 3 4" xfId="17565" xr:uid="{0359D23A-F26F-4190-97AF-EAB1DEFE600B}"/>
    <cellStyle name="Input 7 3 2 3 5" xfId="21341" xr:uid="{9C101C34-0F08-42E0-9692-FCBFD7AD53CB}"/>
    <cellStyle name="Input 7 3 2 3 6" xfId="22538" xr:uid="{1DABF0DA-A076-4CFE-93C5-1999608A1AFA}"/>
    <cellStyle name="Input 7 3 2 3 7" xfId="23541" xr:uid="{673EDDBE-ED96-41C3-A41C-76CBE312BB7F}"/>
    <cellStyle name="Input 7 3 2 4" xfId="14634" xr:uid="{AD07014A-4BFD-49D9-BE33-25F726756CC2}"/>
    <cellStyle name="Input 7 3 2 5" xfId="13848" xr:uid="{998FABBC-0FA6-4867-B17D-3FEC2E3D3FF1}"/>
    <cellStyle name="Input 7 3 2 6" xfId="14462" xr:uid="{2A8AB5D7-75FA-422A-83B7-2A6EA1EA838A}"/>
    <cellStyle name="Input 7 3 2 7" xfId="20432" xr:uid="{812A0B3A-9802-48AE-90D4-23E6D56DF499}"/>
    <cellStyle name="Input 7 3 2 8" xfId="19413" xr:uid="{40F73EBD-8B09-4890-975D-06776F5A0BD9}"/>
    <cellStyle name="Input 7 3 2 9" xfId="23153" xr:uid="{31134428-6134-457C-A9AC-52E9B151BD4D}"/>
    <cellStyle name="Input 7 3 3" xfId="12101" xr:uid="{913AE607-112D-486C-9AD4-DCBF682C68DD}"/>
    <cellStyle name="Input 7 3 3 2" xfId="15785" xr:uid="{C198A69A-0863-4309-BCB5-347AD6F89DB5}"/>
    <cellStyle name="Input 7 3 3 3" xfId="16822" xr:uid="{36B7A0C5-5204-443F-B95C-2BBE3238383E}"/>
    <cellStyle name="Input 7 3 3 4" xfId="17790" xr:uid="{F355D896-5F37-4F5B-BB18-A3E374D17088}"/>
    <cellStyle name="Input 7 3 3 5" xfId="21563" xr:uid="{E7612B6D-2222-4320-8164-D5F1562F0EAA}"/>
    <cellStyle name="Input 7 3 3 6" xfId="22744" xr:uid="{B32A9802-794B-4530-90B8-8FD3523E4158}"/>
    <cellStyle name="Input 7 3 3 7" xfId="23766" xr:uid="{3575464A-A7CA-4E40-8BE2-1D2855E73808}"/>
    <cellStyle name="Input 7 3 4" xfId="13733" xr:uid="{8996D17C-4206-4826-92CF-2C47B717336F}"/>
    <cellStyle name="Input 7 3 5" xfId="13719" xr:uid="{897D2775-2E91-4716-B4D9-B98E444A3A55}"/>
    <cellStyle name="Input 7 3 6" xfId="13737" xr:uid="{6BB54C92-AAFF-43CF-ABFD-AE58E8ECFEC4}"/>
    <cellStyle name="Input 7 3 7" xfId="19372" xr:uid="{887AE1BF-E2AA-463B-A85C-303136F0B287}"/>
    <cellStyle name="Input 7 3 8" xfId="18738" xr:uid="{691160BB-21FD-43DD-9AA2-0729FE74ED4F}"/>
    <cellStyle name="Input 7 3 9" xfId="21080" xr:uid="{042D63CF-8D43-484B-AFBA-117769A4EABF}"/>
    <cellStyle name="Input 7 30" xfId="26524" xr:uid="{9F31A10D-8FDF-4CCD-BBCD-EA14C69E94FA}"/>
    <cellStyle name="Input 7 31" xfId="26341" xr:uid="{38E581C0-0CD2-48A5-AD21-4B0D0BC68FD5}"/>
    <cellStyle name="Input 7 32" xfId="26833" xr:uid="{22A93B19-3D58-4548-B9D6-97F7BE8052C0}"/>
    <cellStyle name="Input 7 33" xfId="28461" xr:uid="{2A0BBD18-353B-4E33-BC54-311A0324127E}"/>
    <cellStyle name="Input 7 34" xfId="28546" xr:uid="{9AA7D7DE-BB33-4884-BA43-1559D6029A95}"/>
    <cellStyle name="Input 7 35" xfId="28610" xr:uid="{3DC0499C-BBAF-4471-B5C3-CE81029BF3CE}"/>
    <cellStyle name="Input 7 36" xfId="28834" xr:uid="{16DD5696-FF2D-4389-911E-AD2831E894DC}"/>
    <cellStyle name="Input 7 37" xfId="28621" xr:uid="{95A74F7D-3344-4B05-8BE5-3FBA37717A1B}"/>
    <cellStyle name="Input 7 38" xfId="29025" xr:uid="{D15AEF94-B28A-474A-86AA-A60460226302}"/>
    <cellStyle name="Input 7 39" xfId="29174" xr:uid="{ECA56421-85AF-46D4-81FB-D7FA62CC4FB6}"/>
    <cellStyle name="Input 7 4" xfId="4786" xr:uid="{B4F165C9-5F0E-4201-88EB-8FE1F1EA3E78}"/>
    <cellStyle name="Input 7 4 10" xfId="27556" xr:uid="{169C1708-0D01-4EE5-B6B8-3B3BF37F389E}"/>
    <cellStyle name="Input 7 4 2" xfId="12171" xr:uid="{47BC5F36-92F1-451F-AD31-CFC96290928B}"/>
    <cellStyle name="Input 7 4 2 2" xfId="15854" xr:uid="{46E70C6B-5650-44E2-8DC4-13A55BCCE92B}"/>
    <cellStyle name="Input 7 4 2 3" xfId="16891" xr:uid="{0C2AE3D9-6998-4AF9-9676-C533AF173B77}"/>
    <cellStyle name="Input 7 4 2 4" xfId="17859" xr:uid="{036CD794-5E05-4639-BAB3-96CA1E475B7A}"/>
    <cellStyle name="Input 7 4 2 5" xfId="21632" xr:uid="{6D47B53F-3BC0-423F-AEFF-955094E96CCE}"/>
    <cellStyle name="Input 7 4 2 6" xfId="22809" xr:uid="{CFC8071C-5A70-4D20-832B-2E6FCFFC69E0}"/>
    <cellStyle name="Input 7 4 2 7" xfId="23835" xr:uid="{6B3BA36A-8C94-43F6-A83B-227516DC1779}"/>
    <cellStyle name="Input 7 4 3" xfId="9678" xr:uid="{ADF1E3AC-0D61-4018-977E-CC35A7D23657}"/>
    <cellStyle name="Input 7 4 3 2" xfId="15065" xr:uid="{3D8CA080-4151-47BF-8580-85CF5760FD39}"/>
    <cellStyle name="Input 7 4 3 3" xfId="14422" xr:uid="{7F655F3E-40E7-457B-B946-2691D3133356}"/>
    <cellStyle name="Input 7 4 3 4" xfId="15318" xr:uid="{FC39775B-665D-4A99-AD26-8282AB5EBAA7}"/>
    <cellStyle name="Input 7 4 3 5" xfId="20846" xr:uid="{37A156BF-47AB-42A9-8352-C2B9CB31A9D8}"/>
    <cellStyle name="Input 7 4 3 6" xfId="19650" xr:uid="{FCE1E7EF-F9A5-4ABC-8BA6-F72BA0A52526}"/>
    <cellStyle name="Input 7 4 3 7" xfId="23194" xr:uid="{87623FC7-11E2-45D9-949A-A0CC0DBD36BD}"/>
    <cellStyle name="Input 7 4 4" xfId="13980" xr:uid="{91EA2E38-CE35-409B-A7E4-E26E56F79760}"/>
    <cellStyle name="Input 7 4 5" xfId="16299" xr:uid="{C4B51E56-C584-4C8F-9AAF-2F2832BC6551}"/>
    <cellStyle name="Input 7 4 6" xfId="17248" xr:uid="{4A24FA29-6DA0-422A-80F9-6E6ACFD14BDD}"/>
    <cellStyle name="Input 7 4 7" xfId="19599" xr:uid="{F30787D5-8E56-4BA5-B27D-7758023F12E9}"/>
    <cellStyle name="Input 7 4 8" xfId="21124" xr:uid="{075A0E5C-6795-4A61-ACA3-BF39D9AB65BC}"/>
    <cellStyle name="Input 7 4 9" xfId="20060" xr:uid="{1F7F2A8B-03E5-48B7-8CA3-3EE600D10EA3}"/>
    <cellStyle name="Input 7 40" xfId="29096" xr:uid="{C30E5EF1-E3A4-41D7-B3FE-FC77218B28D6}"/>
    <cellStyle name="Input 7 41" xfId="28906" xr:uid="{A2AFD579-99B1-416C-9927-5711F28FC524}"/>
    <cellStyle name="Input 7 42" xfId="29317" xr:uid="{90818F0E-B1C3-45E2-991B-4D3AAD40BA4C}"/>
    <cellStyle name="Input 7 43" xfId="29314" xr:uid="{309C1B7B-6788-47E5-A8A8-21CF74614431}"/>
    <cellStyle name="Input 7 44" xfId="29577" xr:uid="{5197C096-A705-4074-A2F6-8DE4274DA984}"/>
    <cellStyle name="Input 7 45" xfId="29791" xr:uid="{E145249F-1B47-4546-A15C-E8A1908E29E8}"/>
    <cellStyle name="Input 7 46" xfId="29988" xr:uid="{7ACA7F56-03BA-4337-941E-E0308DBAB4D8}"/>
    <cellStyle name="Input 7 47" xfId="30049" xr:uid="{C7917679-C030-447D-990D-446D808F3A9D}"/>
    <cellStyle name="Input 7 48" xfId="30211" xr:uid="{A76E3B45-162E-4E5F-A3C3-EB10F838D7ED}"/>
    <cellStyle name="Input 7 49" xfId="30637" xr:uid="{54C54D33-CF95-4450-B44C-174256C4D2C8}"/>
    <cellStyle name="Input 7 5" xfId="11897" xr:uid="{BA6F0D00-3AF0-459A-BF8F-C5E9879C999F}"/>
    <cellStyle name="Input 7 5 2" xfId="15582" xr:uid="{2C7DF06D-1F9A-41D8-8E7B-D1DD1594983A}"/>
    <cellStyle name="Input 7 5 3" xfId="16623" xr:uid="{983A07B3-46A3-480D-9CE6-A05F9E8B9C5E}"/>
    <cellStyle name="Input 7 5 4" xfId="17589" xr:uid="{58D2B64D-4BC2-4057-8202-17D5DB43854E}"/>
    <cellStyle name="Input 7 5 5" xfId="21365" xr:uid="{46F44BE1-2F38-4543-8AE7-A6797E8DCDEB}"/>
    <cellStyle name="Input 7 5 6" xfId="22562" xr:uid="{F4313879-31BD-4864-AC3A-11BBB93D910C}"/>
    <cellStyle name="Input 7 5 7" xfId="23565" xr:uid="{DEB436E4-202F-4A48-BED3-B27FA0D4EAD2}"/>
    <cellStyle name="Input 7 5 8" xfId="27547" xr:uid="{B3E65061-2D17-4CE4-930A-5F2C76695EF3}"/>
    <cellStyle name="Input 7 50" xfId="34366" xr:uid="{FD80BF13-7EB8-4E00-AFF0-BDA9A7F96E00}"/>
    <cellStyle name="Input 7 51" xfId="34572" xr:uid="{929BF87D-7BD2-49BF-83B5-10912CD91ACF}"/>
    <cellStyle name="Input 7 52" xfId="34792" xr:uid="{7CBF5F6B-D127-4CAF-88F4-36676A39B138}"/>
    <cellStyle name="Input 7 53" xfId="34928" xr:uid="{D3E281E9-D9AD-4499-A1AA-8466BD6A81A5}"/>
    <cellStyle name="Input 7 54" xfId="34962" xr:uid="{B0C577A5-D1D6-422E-BEAF-2238325DE1DA}"/>
    <cellStyle name="Input 7 55" xfId="34974" xr:uid="{E48BDAFA-C363-491A-AD93-30A6FCA58501}"/>
    <cellStyle name="Input 7 56" xfId="35085" xr:uid="{78BB87DA-1B4A-48F2-93D7-F8335818F1E0}"/>
    <cellStyle name="Input 7 57" xfId="35121" xr:uid="{99D7362E-2FAB-438C-AED5-7308622CFE5D}"/>
    <cellStyle name="Input 7 58" xfId="36222" xr:uid="{0FF5BFB2-6650-42AA-AF2B-BE83FD1C0C71}"/>
    <cellStyle name="Input 7 6" xfId="12798" xr:uid="{7EE673A9-353C-439F-8333-E7E6524C98CF}"/>
    <cellStyle name="Input 7 6 2" xfId="16273" xr:uid="{70BA6DD1-D38C-41DC-A6DC-C3F3390219C9}"/>
    <cellStyle name="Input 7 6 3" xfId="17284" xr:uid="{D8C46CA2-B7F4-4A6B-86E7-3386EBCB1C10}"/>
    <cellStyle name="Input 7 6 4" xfId="18227" xr:uid="{E6744338-4757-43E1-8AEC-698F4764AB8F}"/>
    <cellStyle name="Input 7 6 5" xfId="22052" xr:uid="{168CDCCD-E2F8-42C4-931D-A1ACC98AA2AE}"/>
    <cellStyle name="Input 7 6 6" xfId="23175" xr:uid="{1C9C4181-2F8E-4AE9-8396-81D6C4BAD195}"/>
    <cellStyle name="Input 7 6 7" xfId="24203" xr:uid="{8B87F87C-BB9B-466D-9580-5EDE7044243A}"/>
    <cellStyle name="Input 7 6 8" xfId="27757" xr:uid="{0C64B32D-3955-46C4-90A3-7ACEEC7F984D}"/>
    <cellStyle name="Input 7 7" xfId="12986" xr:uid="{F97277F2-F5AE-47F2-9AF2-DF07BBFD11D5}"/>
    <cellStyle name="Input 7 7 2" xfId="16349" xr:uid="{1F88998D-5E41-427F-93E1-6411D87FBE7C}"/>
    <cellStyle name="Input 7 7 3" xfId="17331" xr:uid="{BC959A09-F3DC-404A-AA8C-30144A6B9FFC}"/>
    <cellStyle name="Input 7 7 4" xfId="18265" xr:uid="{6958F44B-A230-4465-8D6C-28F7A24651E3}"/>
    <cellStyle name="Input 7 7 5" xfId="22125" xr:uid="{089BD5EF-F332-4AC6-B11F-6E71929D7902}"/>
    <cellStyle name="Input 7 7 6" xfId="23232" xr:uid="{257C8910-F352-44A3-8F90-76DA68FA3A6A}"/>
    <cellStyle name="Input 7 7 7" xfId="24241" xr:uid="{53EE4935-61B5-4F87-812C-A2203B0E2244}"/>
    <cellStyle name="Input 7 7 8" xfId="28071" xr:uid="{3E34BDCA-7DC3-4FB0-9363-E5BE2BF71324}"/>
    <cellStyle name="Input 7 8" xfId="13060" xr:uid="{A1F6082E-28C5-4537-80F1-C5EF63E86D5F}"/>
    <cellStyle name="Input 7 8 2" xfId="16401" xr:uid="{E7C363D9-30F4-4A7E-8BFD-1C227B468D7E}"/>
    <cellStyle name="Input 7 8 3" xfId="17381" xr:uid="{1BBC408C-C419-4BF5-8DD3-9AABD1DEA466}"/>
    <cellStyle name="Input 7 8 4" xfId="18314" xr:uid="{5980F1A6-795F-4AE5-8C92-61856BF80DE3}"/>
    <cellStyle name="Input 7 8 5" xfId="22175" xr:uid="{D02E0112-CDDE-4F4A-8ABD-5803E53C71F8}"/>
    <cellStyle name="Input 7 8 6" xfId="23286" xr:uid="{29A5DB0B-7517-4051-85E4-D86BDDC04C4E}"/>
    <cellStyle name="Input 7 8 7" xfId="24290" xr:uid="{9CBFC3C2-AB1C-40B2-8817-950090CD60EB}"/>
    <cellStyle name="Input 7 8 8" xfId="28092" xr:uid="{B72532D7-CDE8-4711-847E-A80987103757}"/>
    <cellStyle name="Input 7 9" xfId="13102" xr:uid="{EF88FD64-E644-4865-AE50-EE594C6B9236}"/>
    <cellStyle name="Input 7 9 2" xfId="16437" xr:uid="{A2F8B68F-C174-4930-9926-A85EAA6B1F0B}"/>
    <cellStyle name="Input 7 9 3" xfId="17417" xr:uid="{AB0910DF-0C39-4E26-96BB-202565121D4F}"/>
    <cellStyle name="Input 7 9 4" xfId="18350" xr:uid="{0BC48514-8F9B-4CCA-8CBE-C4BFEF75AE5C}"/>
    <cellStyle name="Input 7 9 5" xfId="22212" xr:uid="{35C2158D-2EBC-4F10-83D8-270A42C3DE95}"/>
    <cellStyle name="Input 7 9 6" xfId="23324" xr:uid="{6C4EFB78-C0FA-4200-A148-2CEB82CBDABE}"/>
    <cellStyle name="Input 7 9 7" xfId="24326" xr:uid="{65F23253-6883-423A-BAEE-FA525E768E71}"/>
    <cellStyle name="Input 7 9 8" xfId="28114" xr:uid="{2BF1D543-EA94-4422-B065-8888D6DE81AD}"/>
    <cellStyle name="Input 70" xfId="2988" xr:uid="{103E5735-4616-44A3-BEE0-8B4EAECC8B5E}"/>
    <cellStyle name="Input 70 10" xfId="20064" xr:uid="{F6D3A5F7-0652-4DBA-BE3D-B49144232259}"/>
    <cellStyle name="Input 70 2" xfId="5809" xr:uid="{92FFE21A-641D-4A2C-A41B-3437FCFF87E8}"/>
    <cellStyle name="Input 70 2 2" xfId="12264" xr:uid="{58B81AC3-C006-4F0C-B3B0-0E362D28A106}"/>
    <cellStyle name="Input 70 2 2 2" xfId="15947" xr:uid="{3744B022-0991-47F3-84AC-40CE84BC78D8}"/>
    <cellStyle name="Input 70 2 2 3" xfId="16982" xr:uid="{EEBBA7D2-5611-4BA3-8F6E-088EA985A2C0}"/>
    <cellStyle name="Input 70 2 2 4" xfId="17952" xr:uid="{B6931ABD-B5BB-4305-8B68-9AF71391657C}"/>
    <cellStyle name="Input 70 2 2 5" xfId="21723" xr:uid="{077CEA42-E9AD-41B9-B049-599A0D127996}"/>
    <cellStyle name="Input 70 2 2 6" xfId="22897" xr:uid="{E05FDD6F-8874-4222-84BD-C9C98BBF318C}"/>
    <cellStyle name="Input 70 2 2 7" xfId="23928" xr:uid="{94D0E0A2-8CAE-48CD-8439-31E669EBADD1}"/>
    <cellStyle name="Input 70 2 3" xfId="12232" xr:uid="{B0C67BE3-DA3A-4ADE-903C-51CD277074AE}"/>
    <cellStyle name="Input 70 2 3 2" xfId="15915" xr:uid="{2EB1A1E6-28D9-4623-8F5F-0C0CC1072D35}"/>
    <cellStyle name="Input 70 2 3 3" xfId="16950" xr:uid="{BF0B3969-502B-427A-8A8C-E555BD69BCF1}"/>
    <cellStyle name="Input 70 2 3 4" xfId="17920" xr:uid="{4DFC15C8-F3EE-4F27-8394-977DFDDDCF66}"/>
    <cellStyle name="Input 70 2 3 5" xfId="21691" xr:uid="{7CC6865D-1B54-46BB-BC7D-C9F29255298C}"/>
    <cellStyle name="Input 70 2 3 6" xfId="22866" xr:uid="{A11B769C-8376-4257-8732-9D51A732BA8E}"/>
    <cellStyle name="Input 70 2 3 7" xfId="23896" xr:uid="{FA291111-6B86-4FA6-B094-C084F4B921EC}"/>
    <cellStyle name="Input 70 2 4" xfId="14188" xr:uid="{E93F2B16-2603-4EF0-B654-07CC3D003A60}"/>
    <cellStyle name="Input 70 2 5" xfId="14291" xr:uid="{4D23E643-B8AE-498F-BCEA-57A3D87E0DD3}"/>
    <cellStyle name="Input 70 2 6" xfId="13548" xr:uid="{4A72A00E-F012-481B-837F-B89452812F4C}"/>
    <cellStyle name="Input 70 2 7" xfId="19907" xr:uid="{1A4F9C3D-811C-4689-8265-CA59E7241EC8}"/>
    <cellStyle name="Input 70 2 8" xfId="19479" xr:uid="{DBA13201-3F43-4F42-81A5-A6E5382DB7AE}"/>
    <cellStyle name="Input 70 2 9" xfId="18778" xr:uid="{647EAB1E-2C84-4334-BFAC-2B14F28206FA}"/>
    <cellStyle name="Input 70 3" xfId="7206" xr:uid="{7173D50C-EB6B-48BA-8A02-210E88019D4A}"/>
    <cellStyle name="Input 70 3 2" xfId="12398" xr:uid="{B67CC847-D269-4156-852E-ECFE7C3F7194}"/>
    <cellStyle name="Input 70 3 2 2" xfId="16081" xr:uid="{46497686-6760-4A04-80C4-2BC708BEFCDE}"/>
    <cellStyle name="Input 70 3 2 3" xfId="17115" xr:uid="{A28D4F8F-E7F2-43B9-A979-5AB3E95E48DD}"/>
    <cellStyle name="Input 70 3 2 4" xfId="18086" xr:uid="{D99828A6-59F5-4A76-B174-FF3E7F348F49}"/>
    <cellStyle name="Input 70 3 2 5" xfId="21857" xr:uid="{7DA6469C-007D-48B6-84D9-B441B6E1525F}"/>
    <cellStyle name="Input 70 3 2 6" xfId="23026" xr:uid="{03179F37-B342-476A-BCE3-F187A3F84839}"/>
    <cellStyle name="Input 70 3 2 7" xfId="24062" xr:uid="{65735BE3-67AE-46DA-8B5D-FC4330117485}"/>
    <cellStyle name="Input 70 3 3" xfId="11774" xr:uid="{52777F8D-F42D-45DA-90EC-D338D37D63D2}"/>
    <cellStyle name="Input 70 3 3 2" xfId="15462" xr:uid="{59EE71DA-1B43-434C-9FF6-3CDAC11950BC}"/>
    <cellStyle name="Input 70 3 3 3" xfId="16506" xr:uid="{1A4D8042-5A2B-440D-81A6-9949B24EC330}"/>
    <cellStyle name="Input 70 3 3 4" xfId="17472" xr:uid="{77806396-3843-4595-86CC-D14BFF6B5009}"/>
    <cellStyle name="Input 70 3 3 5" xfId="21248" xr:uid="{E1B21106-F973-4E19-92B0-6DB9DF356DBF}"/>
    <cellStyle name="Input 70 3 3 6" xfId="22454" xr:uid="{DBB20805-7CCD-4966-AF9A-8248DE4AD5EB}"/>
    <cellStyle name="Input 70 3 3 7" xfId="23448" xr:uid="{ED2FB72A-7EE8-4A06-957C-C717158BA422}"/>
    <cellStyle name="Input 70 3 4" xfId="14535" xr:uid="{CD142D01-E071-4BB5-9330-7D14FB5988D6}"/>
    <cellStyle name="Input 70 3 5" xfId="14685" xr:uid="{2CE1C879-3F39-4C0C-B9DA-CCBA716AFD1F}"/>
    <cellStyle name="Input 70 3 6" xfId="14896" xr:uid="{0D851D52-F345-4BFB-83C4-D78AFA42E396}"/>
    <cellStyle name="Input 70 3 7" xfId="20333" xr:uid="{A76F9256-2A09-4758-9B3D-3706D6F82996}"/>
    <cellStyle name="Input 70 3 8" xfId="20982" xr:uid="{B50614DB-1520-4CFA-BC00-526D59A3B975}"/>
    <cellStyle name="Input 70 3 9" xfId="18608" xr:uid="{0C31E773-76D4-43FD-AC0F-02D712C3D940}"/>
    <cellStyle name="Input 70 4" xfId="11995" xr:uid="{FDA79A34-3605-4B65-BC5E-79247464D68D}"/>
    <cellStyle name="Input 70 4 2" xfId="15679" xr:uid="{82748099-DA31-410C-8AD4-DDA507BA6598}"/>
    <cellStyle name="Input 70 4 3" xfId="16716" xr:uid="{E3012EBD-FEB0-4FFE-9A75-0919FFC8CCAC}"/>
    <cellStyle name="Input 70 4 4" xfId="17684" xr:uid="{B69C8309-28D5-4DFE-BBEE-488031F6354E}"/>
    <cellStyle name="Input 70 4 5" xfId="21457" xr:uid="{DF527B71-E906-4786-A305-AC4CEE036992}"/>
    <cellStyle name="Input 70 4 6" xfId="22648" xr:uid="{43035240-9022-468A-9781-61F19985B5B5}"/>
    <cellStyle name="Input 70 4 7" xfId="23660" xr:uid="{E0DCB8FA-03D9-4800-857D-81FF7F565428}"/>
    <cellStyle name="Input 70 5" xfId="13523" xr:uid="{B9B9F9B2-76A6-489F-A31F-DBC47D1762CB}"/>
    <cellStyle name="Input 70 6" xfId="13364" xr:uid="{C4F8A9D2-31CE-4DF7-B070-640EE3583E32}"/>
    <cellStyle name="Input 70 7" xfId="16467" xr:uid="{20EB5267-A234-4546-B38A-89C852E17AC3}"/>
    <cellStyle name="Input 70 8" xfId="19086" xr:uid="{A5D38543-B9C7-4DC7-BEF9-FE96E3B8514A}"/>
    <cellStyle name="Input 70 9" xfId="19183" xr:uid="{40FF91D5-2997-4EE9-A3EF-B0CB4EDBAF9C}"/>
    <cellStyle name="Input 71" xfId="2883" xr:uid="{EC20B53F-E6AA-431C-9B36-1F23A9FB518A}"/>
    <cellStyle name="Input 71 10" xfId="18690" xr:uid="{B4AE6339-5DBE-46FC-BA8E-FB25CAA126E6}"/>
    <cellStyle name="Input 71 2" xfId="5710" xr:uid="{BAB6C9F4-1C35-4D12-89DF-2B3C62152458}"/>
    <cellStyle name="Input 71 2 2" xfId="12257" xr:uid="{4B3C330F-C4EA-4AE0-A3FB-C6B76BAA3C11}"/>
    <cellStyle name="Input 71 2 2 2" xfId="15940" xr:uid="{C0FC7211-768F-486B-BE5A-0FD41E5C3E22}"/>
    <cellStyle name="Input 71 2 2 3" xfId="16975" xr:uid="{49F91380-4082-41F9-9F3D-442812B2CAEE}"/>
    <cellStyle name="Input 71 2 2 4" xfId="17945" xr:uid="{33734E21-CDD4-4204-9A2E-22CB00EFD057}"/>
    <cellStyle name="Input 71 2 2 5" xfId="21716" xr:uid="{DAA70F40-FCBC-4532-B995-5C75838E2BE9}"/>
    <cellStyle name="Input 71 2 2 6" xfId="22890" xr:uid="{F37D42C8-EED9-4F93-BD53-BB71C6BE4E64}"/>
    <cellStyle name="Input 71 2 2 7" xfId="23921" xr:uid="{B84DCF49-6503-4C0E-97F2-E09E35243FBA}"/>
    <cellStyle name="Input 71 2 3" xfId="12123" xr:uid="{17394775-6FFC-49ED-92DB-003872180C68}"/>
    <cellStyle name="Input 71 2 3 2" xfId="15806" xr:uid="{91D0550A-1DB7-4086-80F7-09062CF5A127}"/>
    <cellStyle name="Input 71 2 3 3" xfId="16843" xr:uid="{C70AACCD-CBB3-44BD-B029-CDFBAB063709}"/>
    <cellStyle name="Input 71 2 3 4" xfId="17811" xr:uid="{5E3E9DFF-A3F5-4149-8670-DD9C2E750212}"/>
    <cellStyle name="Input 71 2 3 5" xfId="21584" xr:uid="{793E1379-654C-4499-ABC5-86F2D35A1418}"/>
    <cellStyle name="Input 71 2 3 6" xfId="22764" xr:uid="{7DA357D3-1055-4159-A5DD-6588469FCD8F}"/>
    <cellStyle name="Input 71 2 3 7" xfId="23787" xr:uid="{68238427-BFC2-4AC7-B62D-07F01100B0FA}"/>
    <cellStyle name="Input 71 2 4" xfId="14173" xr:uid="{E915B8DE-94C5-4F21-9B5B-EDE2686CB53A}"/>
    <cellStyle name="Input 71 2 5" xfId="14702" xr:uid="{B4981D34-7742-495C-AE04-8CE99BD0AC25}"/>
    <cellStyle name="Input 71 2 6" xfId="14147" xr:uid="{E76E8A09-3EEE-4C98-B692-ED2238562ABA}"/>
    <cellStyle name="Input 71 2 7" xfId="19888" xr:uid="{852A1915-E6E6-489B-906D-D950387A00D7}"/>
    <cellStyle name="Input 71 2 8" xfId="18777" xr:uid="{1BEA02B8-6B43-493B-A074-5ED374830ABE}"/>
    <cellStyle name="Input 71 2 9" xfId="20246" xr:uid="{96B68930-66C3-427A-96A2-A07C36FE10E1}"/>
    <cellStyle name="Input 71 3" xfId="7203" xr:uid="{CF4EB7FA-1B35-453A-966F-C6310C39B26C}"/>
    <cellStyle name="Input 71 3 2" xfId="12395" xr:uid="{C662E3D4-8459-460D-9B54-49798885BEAC}"/>
    <cellStyle name="Input 71 3 2 2" xfId="16078" xr:uid="{28AF986C-5E7B-47A5-A50D-8CE826D80428}"/>
    <cellStyle name="Input 71 3 2 3" xfId="17112" xr:uid="{6C6659D6-6E1A-445B-B3A8-83D36BC5D51B}"/>
    <cellStyle name="Input 71 3 2 4" xfId="18083" xr:uid="{576CC81E-CF43-4A19-9054-ED5D54036931}"/>
    <cellStyle name="Input 71 3 2 5" xfId="21854" xr:uid="{7B135B8D-A8FE-44C3-AE2A-5F39F3F0E1EE}"/>
    <cellStyle name="Input 71 3 2 6" xfId="23023" xr:uid="{18BE0BDD-A4AB-4CEB-B28F-A3D3DAAF7885}"/>
    <cellStyle name="Input 71 3 2 7" xfId="24059" xr:uid="{7969F9F8-4347-4CB7-B05B-D60581A85BA0}"/>
    <cellStyle name="Input 71 3 3" xfId="11771" xr:uid="{A5B589C0-DE7E-4224-B4B6-E1ECFC494C7D}"/>
    <cellStyle name="Input 71 3 3 2" xfId="15459" xr:uid="{4631437B-9CB7-4597-8E9C-EB33DCDDC02F}"/>
    <cellStyle name="Input 71 3 3 3" xfId="16503" xr:uid="{81450000-CE5E-40EF-AF19-E176191C285F}"/>
    <cellStyle name="Input 71 3 3 4" xfId="17469" xr:uid="{061D258C-3590-40DC-ADD9-7BEC4F7F6AC8}"/>
    <cellStyle name="Input 71 3 3 5" xfId="21245" xr:uid="{AAD24CC7-0BDE-407B-8163-7655603BC5A5}"/>
    <cellStyle name="Input 71 3 3 6" xfId="22451" xr:uid="{ABCFD2F4-0FCA-4FE3-8748-CCFA842DE087}"/>
    <cellStyle name="Input 71 3 3 7" xfId="23445" xr:uid="{BDC3E46F-9FCE-4F24-9A61-020CF9646A36}"/>
    <cellStyle name="Input 71 3 4" xfId="14532" xr:uid="{75B3B6C9-3496-4D6A-9F45-2FAF23344DC4}"/>
    <cellStyle name="Input 71 3 5" xfId="15125" xr:uid="{E852E93C-A4A3-493B-B9D3-91075BD0E201}"/>
    <cellStyle name="Input 71 3 6" xfId="13547" xr:uid="{71EDDCF8-8565-401C-B3CC-967AB19CB4C5}"/>
    <cellStyle name="Input 71 3 7" xfId="20330" xr:uid="{17C1E698-99E2-4430-A7C0-99DDC08D2BCF}"/>
    <cellStyle name="Input 71 3 8" xfId="19443" xr:uid="{09A95577-2209-41CF-BD8A-5385137873CB}"/>
    <cellStyle name="Input 71 3 9" xfId="20248" xr:uid="{32BDDB57-76F4-4186-86B2-8C0EF00BEEA7}"/>
    <cellStyle name="Input 71 4" xfId="11990" xr:uid="{AA99F139-1277-4622-A0AF-9C78898EB9DE}"/>
    <cellStyle name="Input 71 4 2" xfId="15674" xr:uid="{BE0815BA-F81A-46F4-9BA8-B6FC876338A0}"/>
    <cellStyle name="Input 71 4 3" xfId="16711" xr:uid="{6FD205DC-5558-41D8-9FD8-B6F616399C48}"/>
    <cellStyle name="Input 71 4 4" xfId="17679" xr:uid="{81B87B0B-79A7-4823-8954-7DBD128601D5}"/>
    <cellStyle name="Input 71 4 5" xfId="21452" xr:uid="{0F3ACCC6-6F5C-4B0B-AE9E-DC45CA2FE543}"/>
    <cellStyle name="Input 71 4 6" xfId="22643" xr:uid="{04649C3D-DD88-4D52-BE3A-7D4FEF341FFA}"/>
    <cellStyle name="Input 71 4 7" xfId="23655" xr:uid="{52F11F0B-74B6-42D5-A40D-629638354E3F}"/>
    <cellStyle name="Input 71 5" xfId="13511" xr:uid="{1C17A319-CC29-40A8-954F-7FBCAF660A19}"/>
    <cellStyle name="Input 71 6" xfId="13191" xr:uid="{7CF521A0-87DF-4078-A748-2E4C2A2DC438}"/>
    <cellStyle name="Input 71 7" xfId="13693" xr:uid="{D427BB20-0551-4BE0-B92F-EA8910ABC972}"/>
    <cellStyle name="Input 71 8" xfId="19064" xr:uid="{981E1EF5-E017-4769-8064-A5567B37F190}"/>
    <cellStyle name="Input 71 9" xfId="18761" xr:uid="{47CEB5B2-258A-4656-A87B-FFC3D4261E8F}"/>
    <cellStyle name="Input 72" xfId="3241" xr:uid="{DC77BF02-903B-4DD1-8064-1953D7D63D07}"/>
    <cellStyle name="Input 72 10" xfId="18617" xr:uid="{6D3B4F95-B865-42E6-A84B-C6CF1067252D}"/>
    <cellStyle name="Input 72 2" xfId="6026" xr:uid="{7094857A-E100-45B8-A7F3-35F27D800609}"/>
    <cellStyle name="Input 72 2 2" xfId="12278" xr:uid="{73C9F351-6D58-4987-83AB-316C53CA4535}"/>
    <cellStyle name="Input 72 2 2 2" xfId="15961" xr:uid="{5C0A40ED-A57A-476F-B64E-B6EEA98B66E9}"/>
    <cellStyle name="Input 72 2 2 3" xfId="16996" xr:uid="{F891B9D4-679A-4E91-91B0-27452A2E5851}"/>
    <cellStyle name="Input 72 2 2 4" xfId="17966" xr:uid="{47DD96CA-9137-4B4A-BBEA-ACB9F498CD98}"/>
    <cellStyle name="Input 72 2 2 5" xfId="21737" xr:uid="{768F6CC2-B8C4-4D3B-8D2D-326E711F56EA}"/>
    <cellStyle name="Input 72 2 2 6" xfId="22911" xr:uid="{A24A7D1C-AA0B-4FD7-8E5D-2280B2FF901B}"/>
    <cellStyle name="Input 72 2 2 7" xfId="23942" xr:uid="{4639FBF9-0F92-4C3E-9BFE-C01D64FD5C7B}"/>
    <cellStyle name="Input 72 2 3" xfId="12015" xr:uid="{7AB9A609-EA3D-4BB5-8B40-ECD96CC96F31}"/>
    <cellStyle name="Input 72 2 3 2" xfId="15699" xr:uid="{CBC2A4E2-8CBB-46E5-B1BA-49D28353BA5C}"/>
    <cellStyle name="Input 72 2 3 3" xfId="16736" xr:uid="{8878D40B-CAB8-4089-BE97-84F61DAA39D6}"/>
    <cellStyle name="Input 72 2 3 4" xfId="17704" xr:uid="{A3CC2A7A-D7B8-4A42-8490-124DE3A1A3E0}"/>
    <cellStyle name="Input 72 2 3 5" xfId="21477" xr:uid="{D5EEC0BF-54FA-4AE0-830E-C55BE5A61383}"/>
    <cellStyle name="Input 72 2 3 6" xfId="22668" xr:uid="{E2A45DA1-CEAF-4909-9871-D1236561D1A6}"/>
    <cellStyle name="Input 72 2 3 7" xfId="23680" xr:uid="{2971A6CA-66C4-4E21-A1BE-019DD3ED9027}"/>
    <cellStyle name="Input 72 2 4" xfId="14227" xr:uid="{5ABCAC86-67B2-41E4-8398-0965AC627655}"/>
    <cellStyle name="Input 72 2 5" xfId="13774" xr:uid="{850E28DF-0E4F-429E-8282-867DD6D1E2BA}"/>
    <cellStyle name="Input 72 2 6" xfId="14765" xr:uid="{BBB82400-2917-41A0-8147-67B7D9DA6C88}"/>
    <cellStyle name="Input 72 2 7" xfId="19976" xr:uid="{F4E59BC4-AC82-4A59-AA85-A713EDFF8B27}"/>
    <cellStyle name="Input 72 2 8" xfId="21046" xr:uid="{0DC899A1-8EFB-4EEF-9B1E-006050D4E137}"/>
    <cellStyle name="Input 72 2 9" xfId="19562" xr:uid="{94800D32-37DC-4CB0-81BA-B32C7928234A}"/>
    <cellStyle name="Input 72 3" xfId="7217" xr:uid="{B414E7BD-6595-445A-A0C2-2807DC73E6B7}"/>
    <cellStyle name="Input 72 3 2" xfId="12409" xr:uid="{2FF442AA-BC88-4742-A16D-6AAEB955BDEF}"/>
    <cellStyle name="Input 72 3 2 2" xfId="16092" xr:uid="{3B9131E3-2FAC-4572-829D-3AB01A37DE56}"/>
    <cellStyle name="Input 72 3 2 3" xfId="17126" xr:uid="{D052E9E5-617A-4D0F-AE5D-E908E73F31EE}"/>
    <cellStyle name="Input 72 3 2 4" xfId="18097" xr:uid="{49879B0E-7F1F-41DF-A4F3-E5CC31A9F5CA}"/>
    <cellStyle name="Input 72 3 2 5" xfId="21868" xr:uid="{ACCD7466-1A83-4829-8188-3733079DDCE5}"/>
    <cellStyle name="Input 72 3 2 6" xfId="23037" xr:uid="{EE761110-8552-427D-80CE-DAA271C8A9B3}"/>
    <cellStyle name="Input 72 3 2 7" xfId="24073" xr:uid="{2E4ED132-7F07-4527-A280-AEB2760C49A8}"/>
    <cellStyle name="Input 72 3 3" xfId="11785" xr:uid="{E68E3B9F-9758-4BD6-BDE4-4D168A35DD12}"/>
    <cellStyle name="Input 72 3 3 2" xfId="15473" xr:uid="{F91C6370-94C2-4C5C-BFEC-6DF7434D75D2}"/>
    <cellStyle name="Input 72 3 3 3" xfId="16517" xr:uid="{A2570A14-B868-4DE2-8D7A-8A7577ACBD94}"/>
    <cellStyle name="Input 72 3 3 4" xfId="17483" xr:uid="{D40FFB8F-23BD-4A10-BA10-0CEFF83B17FC}"/>
    <cellStyle name="Input 72 3 3 5" xfId="21259" xr:uid="{247F2BA9-58C5-400E-A2CD-B03595D80199}"/>
    <cellStyle name="Input 72 3 3 6" xfId="22465" xr:uid="{19F9A7F5-209D-4B6C-B740-2E6358270511}"/>
    <cellStyle name="Input 72 3 3 7" xfId="23459" xr:uid="{B129079E-53F5-4A6D-A284-7D50297BC48C}"/>
    <cellStyle name="Input 72 3 4" xfId="14546" xr:uid="{2E40F505-2E88-4D77-8541-F2D7AD67C809}"/>
    <cellStyle name="Input 72 3 5" xfId="13892" xr:uid="{6AF1643F-1697-4183-BF95-568235E9AA83}"/>
    <cellStyle name="Input 72 3 6" xfId="14957" xr:uid="{87667D6D-E370-4F22-99EB-86FAB5A748F8}"/>
    <cellStyle name="Input 72 3 7" xfId="20344" xr:uid="{27541AD2-65FA-49F2-B787-02BD5FD31AA1}"/>
    <cellStyle name="Input 72 3 8" xfId="20629" xr:uid="{2359CD9C-CA18-402D-85A6-9DCEA8433030}"/>
    <cellStyle name="Input 72 3 9" xfId="20920" xr:uid="{51FB6E5E-8484-4F0D-B916-461785A7966F}"/>
    <cellStyle name="Input 72 4" xfId="12009" xr:uid="{0A6E3C72-2CC6-4813-80E2-7A95B5376554}"/>
    <cellStyle name="Input 72 4 2" xfId="15693" xr:uid="{C98A1E35-D8C9-4163-8D7B-F8D5BC9E423B}"/>
    <cellStyle name="Input 72 4 3" xfId="16730" xr:uid="{D8E9050C-6730-4358-9FFF-FB455F7ACBC8}"/>
    <cellStyle name="Input 72 4 4" xfId="17698" xr:uid="{6B62AA7D-6F7A-4368-9A15-765B6186A3A5}"/>
    <cellStyle name="Input 72 4 5" xfId="21471" xr:uid="{F3F5574A-D029-4A66-8054-1D8AFE02DDE9}"/>
    <cellStyle name="Input 72 4 6" xfId="22662" xr:uid="{A9888342-3D9E-4B53-89DF-701FE16014D8}"/>
    <cellStyle name="Input 72 4 7" xfId="23674" xr:uid="{34AC3B37-C319-4906-8262-199C4445D724}"/>
    <cellStyle name="Input 72 5" xfId="13568" xr:uid="{44CC705D-6063-43A2-9A4D-8DBA4A3A90A0}"/>
    <cellStyle name="Input 72 6" xfId="13365" xr:uid="{997FC7AA-3F8A-4AE0-949F-7B01C988BD73}"/>
    <cellStyle name="Input 72 7" xfId="14150" xr:uid="{4A30D32C-0DF1-426F-933F-F441BB5D3E00}"/>
    <cellStyle name="Input 72 8" xfId="19163" xr:uid="{1FCB6AE1-251D-4458-A141-3B89AF9D94C1}"/>
    <cellStyle name="Input 72 9" xfId="21007" xr:uid="{5270ECFA-CC62-4FCB-A30D-A8F597E2D69F}"/>
    <cellStyle name="Input 73" xfId="3246" xr:uid="{F96EDEDC-7AEE-42B1-BD40-7F4CEB404230}"/>
    <cellStyle name="Input 73 10" xfId="19384" xr:uid="{7616D777-D51D-4F31-B02F-1F21189E0AF2}"/>
    <cellStyle name="Input 73 2" xfId="6030" xr:uid="{A6931F66-E712-4DCC-9269-8156F17B346A}"/>
    <cellStyle name="Input 73 2 2" xfId="12280" xr:uid="{49B55B7C-743B-4F5B-9008-3B07E1ED2B9C}"/>
    <cellStyle name="Input 73 2 2 2" xfId="15963" xr:uid="{1D46471F-EC56-4BB2-87ED-591A662A3DDD}"/>
    <cellStyle name="Input 73 2 2 3" xfId="16998" xr:uid="{9E881E2A-A8ED-406D-8B9C-A78013960075}"/>
    <cellStyle name="Input 73 2 2 4" xfId="17968" xr:uid="{1181085F-2BD0-44FE-817F-8C78C7A29ECB}"/>
    <cellStyle name="Input 73 2 2 5" xfId="21739" xr:uid="{0D466711-CDD3-4F73-91D1-00B0E784990A}"/>
    <cellStyle name="Input 73 2 2 6" xfId="22913" xr:uid="{F9C71839-5694-47D4-A140-FA6EB41002A8}"/>
    <cellStyle name="Input 73 2 2 7" xfId="23944" xr:uid="{95DC4CFA-675D-432A-AED7-B3753A6FCE1A}"/>
    <cellStyle name="Input 73 2 3" xfId="11981" xr:uid="{EB314649-4B60-4397-9E67-43E5D5C1C8CE}"/>
    <cellStyle name="Input 73 2 3 2" xfId="15665" xr:uid="{53F02E07-3ADB-4C8B-A582-545A7733A203}"/>
    <cellStyle name="Input 73 2 3 3" xfId="16702" xr:uid="{DDC714BC-0694-4049-BC89-0C4266DC4D9E}"/>
    <cellStyle name="Input 73 2 3 4" xfId="17670" xr:uid="{6D9D7DE6-390D-4E20-848D-F38C437F3777}"/>
    <cellStyle name="Input 73 2 3 5" xfId="21443" xr:uid="{CC44AE05-C2DC-4587-8C68-EE7291F402B7}"/>
    <cellStyle name="Input 73 2 3 6" xfId="22634" xr:uid="{154798EB-CD21-4478-A7F4-568EEF34BCA1}"/>
    <cellStyle name="Input 73 2 3 7" xfId="23646" xr:uid="{6BAFC929-B2C3-41BE-8CDA-3AF017FCB526}"/>
    <cellStyle name="Input 73 2 4" xfId="14230" xr:uid="{74B7FAF8-52AB-40D4-87CF-571EDA464626}"/>
    <cellStyle name="Input 73 2 5" xfId="14181" xr:uid="{38299DD5-300A-43E2-B282-98E20DB9ABC9}"/>
    <cellStyle name="Input 73 2 6" xfId="15327" xr:uid="{EC26BD45-0658-40EB-A59B-BBC4984DC040}"/>
    <cellStyle name="Input 73 2 7" xfId="19980" xr:uid="{C8F33CD9-58C2-4D24-93D5-14BB0E22CB6A}"/>
    <cellStyle name="Input 73 2 8" xfId="21006" xr:uid="{E2202F99-1C11-48F7-BEEB-D5CC21510DC0}"/>
    <cellStyle name="Input 73 2 9" xfId="19076" xr:uid="{97CEF84A-7A98-4246-93C5-38EB648C9019}"/>
    <cellStyle name="Input 73 3" xfId="7219" xr:uid="{A16011D3-6FA0-4374-9541-034065234B91}"/>
    <cellStyle name="Input 73 3 2" xfId="12411" xr:uid="{BEB70E97-EA84-4BB6-AD4F-E9975206B8EE}"/>
    <cellStyle name="Input 73 3 2 2" xfId="16094" xr:uid="{A656B7A9-E7EE-4686-B6C0-1095AEBEEA3B}"/>
    <cellStyle name="Input 73 3 2 3" xfId="17128" xr:uid="{65BD2E84-6D00-4472-A1B0-BE6B78413BD0}"/>
    <cellStyle name="Input 73 3 2 4" xfId="18099" xr:uid="{61509D21-0BED-421E-A44E-45E48D2339B0}"/>
    <cellStyle name="Input 73 3 2 5" xfId="21870" xr:uid="{CCD9BD93-246C-42D7-9138-F7955221EF19}"/>
    <cellStyle name="Input 73 3 2 6" xfId="23039" xr:uid="{319534B5-F81B-43D0-BB50-A6FE20A73125}"/>
    <cellStyle name="Input 73 3 2 7" xfId="24075" xr:uid="{07BCB10E-CA01-4029-A44E-DC9EEBB5D334}"/>
    <cellStyle name="Input 73 3 3" xfId="11787" xr:uid="{F7D5F579-1D41-4980-952A-549D477E1197}"/>
    <cellStyle name="Input 73 3 3 2" xfId="15475" xr:uid="{D0259EEA-27E5-4321-875B-5F54321FCBB3}"/>
    <cellStyle name="Input 73 3 3 3" xfId="16519" xr:uid="{D82DC987-D7D2-4F84-8209-2E65C534721D}"/>
    <cellStyle name="Input 73 3 3 4" xfId="17485" xr:uid="{CB919FC9-686C-47BF-A4A6-2676DE994332}"/>
    <cellStyle name="Input 73 3 3 5" xfId="21261" xr:uid="{72DABCF9-7E17-4CB1-9715-132EA3909E56}"/>
    <cellStyle name="Input 73 3 3 6" xfId="22467" xr:uid="{39C756A1-6138-498B-9319-7E6C8D29D2DD}"/>
    <cellStyle name="Input 73 3 3 7" xfId="23461" xr:uid="{4DC1AE61-5452-4BC4-BE44-4EE9B21B5649}"/>
    <cellStyle name="Input 73 3 4" xfId="14548" xr:uid="{AC25B70B-E418-4A79-A9F3-C877E4727F61}"/>
    <cellStyle name="Input 73 3 5" xfId="15351" xr:uid="{EA6A307D-55D9-4447-BD58-520AA136CBD0}"/>
    <cellStyle name="Input 73 3 6" xfId="14345" xr:uid="{96D5B4EF-B31F-4327-9FD3-5A6DE707D9C3}"/>
    <cellStyle name="Input 73 3 7" xfId="20346" xr:uid="{8B164B3E-A284-4530-9FA5-DFC18318ECC4}"/>
    <cellStyle name="Input 73 3 8" xfId="20012" xr:uid="{5F7A017C-E5EB-430E-95C7-B577246B23E1}"/>
    <cellStyle name="Input 73 3 9" xfId="18620" xr:uid="{33DE29BF-BFF6-4993-B6C5-B6B0C0AE189D}"/>
    <cellStyle name="Input 73 4" xfId="12011" xr:uid="{870A5BBB-2695-4588-BB39-C3F63C546912}"/>
    <cellStyle name="Input 73 4 2" xfId="15695" xr:uid="{A0082220-B2B3-4B6F-A76A-5F457BB5C0EB}"/>
    <cellStyle name="Input 73 4 3" xfId="16732" xr:uid="{4A07A882-0BBF-47A1-A44F-AAC72FF8E473}"/>
    <cellStyle name="Input 73 4 4" xfId="17700" xr:uid="{03BF993E-35D4-4B08-98B0-93422F16E933}"/>
    <cellStyle name="Input 73 4 5" xfId="21473" xr:uid="{FEC62455-DC93-4972-AAF9-E71B7C8091A3}"/>
    <cellStyle name="Input 73 4 6" xfId="22664" xr:uid="{2CDD3C71-9B14-4044-A2C6-3D99B7538F64}"/>
    <cellStyle name="Input 73 4 7" xfId="23676" xr:uid="{12F5415D-EB0B-4E54-92EF-4F20737C2EF9}"/>
    <cellStyle name="Input 73 5" xfId="13570" xr:uid="{69169EBA-6C27-422B-88F6-ED3132EC2480}"/>
    <cellStyle name="Input 73 6" xfId="15000" xr:uid="{63FA2118-AB8B-4AED-A158-71036946816C}"/>
    <cellStyle name="Input 73 7" xfId="17245" xr:uid="{6F44C213-E6EF-48FF-AE37-FD66EBD22D21}"/>
    <cellStyle name="Input 73 8" xfId="19166" xr:uid="{BDB1AC37-5C8B-4E69-BDC8-07A934468907}"/>
    <cellStyle name="Input 73 9" xfId="19878" xr:uid="{BC07392C-24B6-4713-94FB-AB6C3AD8917F}"/>
    <cellStyle name="Input 74" xfId="3240" xr:uid="{B48EE283-BDFE-493D-9840-2D42719FED02}"/>
    <cellStyle name="Input 74 10" xfId="20467" xr:uid="{82F11F0B-E4B9-40FB-A9E5-615CAA3675E1}"/>
    <cellStyle name="Input 74 2" xfId="6025" xr:uid="{D7474970-859F-41DB-80B1-221EA2206422}"/>
    <cellStyle name="Input 74 2 2" xfId="12277" xr:uid="{A529427B-EF65-4FDE-BA58-04F261C47FB8}"/>
    <cellStyle name="Input 74 2 2 2" xfId="15960" xr:uid="{E229E7F4-F613-47D6-A42B-7B3D4AC6B26B}"/>
    <cellStyle name="Input 74 2 2 3" xfId="16995" xr:uid="{08B03DE5-5784-4B40-92F6-883420ADC5DC}"/>
    <cellStyle name="Input 74 2 2 4" xfId="17965" xr:uid="{350F1EA6-95F6-4B7C-8117-1B82937D408D}"/>
    <cellStyle name="Input 74 2 2 5" xfId="21736" xr:uid="{CDA02E09-5745-45AE-9FD4-85C9B074FD58}"/>
    <cellStyle name="Input 74 2 2 6" xfId="22910" xr:uid="{EA803BEC-B2C6-4608-BCD8-41B5B16310E8}"/>
    <cellStyle name="Input 74 2 2 7" xfId="23941" xr:uid="{2BDC9999-27D4-4B52-A3BC-D996BE01687B}"/>
    <cellStyle name="Input 74 2 3" xfId="12284" xr:uid="{7A71CFE8-4501-428E-BDB4-C7990B193BA9}"/>
    <cellStyle name="Input 74 2 3 2" xfId="15967" xr:uid="{3BAEA4FA-FAC4-406F-9F6B-D4F1B894244B}"/>
    <cellStyle name="Input 74 2 3 3" xfId="17002" xr:uid="{18C4A2D8-64F3-4058-9235-446C18200A80}"/>
    <cellStyle name="Input 74 2 3 4" xfId="17972" xr:uid="{1D289D23-D352-4172-A04F-61BE1F8C0C14}"/>
    <cellStyle name="Input 74 2 3 5" xfId="21743" xr:uid="{F2844495-2508-4AF8-8B4C-70CACB62C8C5}"/>
    <cellStyle name="Input 74 2 3 6" xfId="22917" xr:uid="{74422554-53AC-4A5F-AC69-5F04B2572B23}"/>
    <cellStyle name="Input 74 2 3 7" xfId="23948" xr:uid="{77BAF2E8-2108-4BDB-81A1-EDA39667F0ED}"/>
    <cellStyle name="Input 74 2 4" xfId="14226" xr:uid="{ADE449D5-2B9F-4828-82A9-7CFF89B7732C}"/>
    <cellStyle name="Input 74 2 5" xfId="14389" xr:uid="{4304E353-88C0-494E-A059-97E76A9BB4A8}"/>
    <cellStyle name="Input 74 2 6" xfId="13596" xr:uid="{E5AF285A-B466-4E29-9E68-5237E03B2D3D}"/>
    <cellStyle name="Input 74 2 7" xfId="19975" xr:uid="{D9AB9FD9-666B-4E08-A10B-E6E81B1FB337}"/>
    <cellStyle name="Input 74 2 8" xfId="20631" xr:uid="{B090E5DC-DC13-4782-BD1E-D9F65275D10E}"/>
    <cellStyle name="Input 74 2 9" xfId="19547" xr:uid="{682620E1-6A9F-44B7-BC28-14868A290EB8}"/>
    <cellStyle name="Input 74 3" xfId="7216" xr:uid="{AE93C8B5-6F13-40C7-8482-EFCFE3AF60F0}"/>
    <cellStyle name="Input 74 3 2" xfId="12408" xr:uid="{4AF53566-7132-41DB-8FC9-F03806200C2F}"/>
    <cellStyle name="Input 74 3 2 2" xfId="16091" xr:uid="{C2B7F70F-9E6B-45EB-9D8E-A8A0E915BE17}"/>
    <cellStyle name="Input 74 3 2 3" xfId="17125" xr:uid="{FB33638A-5D9C-49FB-B491-9A00AB66C3FD}"/>
    <cellStyle name="Input 74 3 2 4" xfId="18096" xr:uid="{222CB8AB-388D-4430-99B5-D49A734B0FF4}"/>
    <cellStyle name="Input 74 3 2 5" xfId="21867" xr:uid="{D4AD7735-C77E-45FC-BC1C-3529A148A57A}"/>
    <cellStyle name="Input 74 3 2 6" xfId="23036" xr:uid="{40533778-D053-44AB-822D-768AEC856E17}"/>
    <cellStyle name="Input 74 3 2 7" xfId="24072" xr:uid="{41A3F57E-683A-4F50-807E-D06E2A2CF849}"/>
    <cellStyle name="Input 74 3 3" xfId="11784" xr:uid="{980B0E89-5EAF-4779-BDE5-E08BA20B295A}"/>
    <cellStyle name="Input 74 3 3 2" xfId="15472" xr:uid="{972371AC-C253-4E31-B974-1309AFBFE957}"/>
    <cellStyle name="Input 74 3 3 3" xfId="16516" xr:uid="{9DC5AC74-697B-48F5-ABE9-444F4B11D78F}"/>
    <cellStyle name="Input 74 3 3 4" xfId="17482" xr:uid="{8A46A5E8-4C6F-4938-A12A-5DEE8C42221D}"/>
    <cellStyle name="Input 74 3 3 5" xfId="21258" xr:uid="{8243E098-243D-41C3-B594-1753FEC5E7DC}"/>
    <cellStyle name="Input 74 3 3 6" xfId="22464" xr:uid="{7BDD8786-17E8-4784-A254-F9931589B634}"/>
    <cellStyle name="Input 74 3 3 7" xfId="23458" xr:uid="{E1D38C64-8D1A-4844-8E2E-9046FB99F890}"/>
    <cellStyle name="Input 74 3 4" xfId="14545" xr:uid="{623C9870-5AC3-4D39-8961-D09F094B98E8}"/>
    <cellStyle name="Input 74 3 5" xfId="14468" xr:uid="{68D1AA39-987D-455A-8AF1-683ADC96477B}"/>
    <cellStyle name="Input 74 3 6" xfId="16303" xr:uid="{D1FDDEA9-82B8-4BF0-9DA1-F7AA58987B63}"/>
    <cellStyle name="Input 74 3 7" xfId="20343" xr:uid="{F51F3893-7882-4FB7-8325-2DBDB1233065}"/>
    <cellStyle name="Input 74 3 8" xfId="19336" xr:uid="{9DCEC3A0-2DD1-4B65-A0D5-0445214084B7}"/>
    <cellStyle name="Input 74 3 9" xfId="18860" xr:uid="{1ABA83D0-1384-4FC7-A93D-D77BE54E55FF}"/>
    <cellStyle name="Input 74 4" xfId="12008" xr:uid="{DC2AFE3B-A0D9-4AC2-BB3A-ABB20B587286}"/>
    <cellStyle name="Input 74 4 2" xfId="15692" xr:uid="{FDC8AE4A-318B-44D5-B011-1B41602FD6CF}"/>
    <cellStyle name="Input 74 4 3" xfId="16729" xr:uid="{D8568487-7FEC-4E0F-A1A7-26F622E6A97F}"/>
    <cellStyle name="Input 74 4 4" xfId="17697" xr:uid="{2943DA21-595C-4F7F-944F-0A75C89FC1B6}"/>
    <cellStyle name="Input 74 4 5" xfId="21470" xr:uid="{4A191F1F-10A0-483F-BAC2-4ED415892395}"/>
    <cellStyle name="Input 74 4 6" xfId="22661" xr:uid="{70E3F8DD-D42C-4677-A5FF-F13864D0E800}"/>
    <cellStyle name="Input 74 4 7" xfId="23673" xr:uid="{655F0B13-777F-47EE-AC5A-157883DEE5E9}"/>
    <cellStyle name="Input 74 5" xfId="13567" xr:uid="{ADE1DB0C-AD0D-44CC-9EC8-0D2D906FAF26}"/>
    <cellStyle name="Input 74 6" xfId="14053" xr:uid="{99BAF676-9C29-4DBC-9876-F2358F002D65}"/>
    <cellStyle name="Input 74 7" xfId="13835" xr:uid="{C4ADB0C5-8090-4C01-92CA-976EF974DF40}"/>
    <cellStyle name="Input 74 8" xfId="19162" xr:uid="{26B83AEA-CE65-4B33-88B5-74BA38D8DB46}"/>
    <cellStyle name="Input 74 9" xfId="20603" xr:uid="{6A560B15-539B-4428-B810-652FE93045C4}"/>
    <cellStyle name="Input 75" xfId="3243" xr:uid="{66105C9B-7706-4097-913D-D56D65F826CB}"/>
    <cellStyle name="Input 75 10" xfId="18942" xr:uid="{F3718241-E063-4329-A72D-8EA8AA80A4ED}"/>
    <cellStyle name="Input 75 2" xfId="6028" xr:uid="{918B7253-50A6-4E32-BF2D-790DFC8AE9F3}"/>
    <cellStyle name="Input 75 2 2" xfId="12279" xr:uid="{31FEAC33-F6B8-424F-95FC-0FA7B53377D9}"/>
    <cellStyle name="Input 75 2 2 2" xfId="15962" xr:uid="{4BACCEA0-F45A-47DD-A800-9E2C8AA5E52F}"/>
    <cellStyle name="Input 75 2 2 3" xfId="16997" xr:uid="{18A65ED0-4EF8-491E-B8C8-678217908F00}"/>
    <cellStyle name="Input 75 2 2 4" xfId="17967" xr:uid="{E87DF652-5A9B-4500-B227-6FFEE50E62C5}"/>
    <cellStyle name="Input 75 2 2 5" xfId="21738" xr:uid="{39CD2F7B-F921-4A1C-A793-36B71823E7A1}"/>
    <cellStyle name="Input 75 2 2 6" xfId="22912" xr:uid="{BF5BBF87-1F5C-4999-9F4C-D50FFEEF6515}"/>
    <cellStyle name="Input 75 2 2 7" xfId="23943" xr:uid="{58AD2D58-D86C-42F3-BCEB-FED17AADAFD1}"/>
    <cellStyle name="Input 75 2 3" xfId="11999" xr:uid="{5425F143-95FD-4873-9758-58AB0257C74E}"/>
    <cellStyle name="Input 75 2 3 2" xfId="15683" xr:uid="{A0DBC6D5-C7C2-4F15-AF15-D6DBC59253B9}"/>
    <cellStyle name="Input 75 2 3 3" xfId="16720" xr:uid="{8C558A7C-A799-45A0-8970-73F60F4AE499}"/>
    <cellStyle name="Input 75 2 3 4" xfId="17688" xr:uid="{E2CDA62E-BD3E-4DA6-A03E-8B3B3EFDB83C}"/>
    <cellStyle name="Input 75 2 3 5" xfId="21461" xr:uid="{A4C1B903-D168-4187-A39F-1F8DCA723C29}"/>
    <cellStyle name="Input 75 2 3 6" xfId="22652" xr:uid="{0C27C9EF-1B6B-41AE-99FC-423AD4D7AEE6}"/>
    <cellStyle name="Input 75 2 3 7" xfId="23664" xr:uid="{06694E6F-A8A8-4B29-999C-70DEB2C75991}"/>
    <cellStyle name="Input 75 2 4" xfId="14229" xr:uid="{1AC1805F-55B9-49EF-8DC6-C05068306E70}"/>
    <cellStyle name="Input 75 2 5" xfId="14794" xr:uid="{1EBC263D-B588-4665-ACA1-B20A666BE458}"/>
    <cellStyle name="Input 75 2 6" xfId="13411" xr:uid="{BBB261F7-2899-470E-A5D4-6840098D53CB}"/>
    <cellStyle name="Input 75 2 7" xfId="19978" xr:uid="{31DF7F09-2EAA-492B-A91F-67734399B19A}"/>
    <cellStyle name="Input 75 2 8" xfId="19209" xr:uid="{A6AD993F-B50C-4702-8859-724D3FCAD636}"/>
    <cellStyle name="Input 75 2 9" xfId="20534" xr:uid="{5399046B-AC08-4AAF-9515-0AD2EE199514}"/>
    <cellStyle name="Input 75 3" xfId="7218" xr:uid="{2973C96F-6365-4E23-8649-6E3527DFC371}"/>
    <cellStyle name="Input 75 3 2" xfId="12410" xr:uid="{C2690CBB-5C29-41BD-AC83-097A65E8CF69}"/>
    <cellStyle name="Input 75 3 2 2" xfId="16093" xr:uid="{CDD67F94-D3B4-44CB-992C-4BB8261A3303}"/>
    <cellStyle name="Input 75 3 2 3" xfId="17127" xr:uid="{6889B6D9-94AF-424E-92F4-D34B7BB948CB}"/>
    <cellStyle name="Input 75 3 2 4" xfId="18098" xr:uid="{6170B297-3513-4CD6-9E48-33DC3224A9A8}"/>
    <cellStyle name="Input 75 3 2 5" xfId="21869" xr:uid="{AFB2FB62-CDD1-40EE-8C89-BD39E2347113}"/>
    <cellStyle name="Input 75 3 2 6" xfId="23038" xr:uid="{7189921B-8A0C-4AE2-A6E5-81BC43A56B88}"/>
    <cellStyle name="Input 75 3 2 7" xfId="24074" xr:uid="{95C065C4-1AB7-4114-BA4F-5D06B7539F18}"/>
    <cellStyle name="Input 75 3 3" xfId="11786" xr:uid="{CA7FE9DC-D3F5-4D36-82F9-52AF04C36BDC}"/>
    <cellStyle name="Input 75 3 3 2" xfId="15474" xr:uid="{C91FBF73-E8D6-44D5-B7D7-B7A7FB5BF7BA}"/>
    <cellStyle name="Input 75 3 3 3" xfId="16518" xr:uid="{558D29AC-05B5-49E7-B909-3B215341B8D5}"/>
    <cellStyle name="Input 75 3 3 4" xfId="17484" xr:uid="{9752A338-EA33-4C9F-99E8-E7EB12368614}"/>
    <cellStyle name="Input 75 3 3 5" xfId="21260" xr:uid="{5BE0ABE2-F585-482D-8712-963F3EF3F05C}"/>
    <cellStyle name="Input 75 3 3 6" xfId="22466" xr:uid="{9BD077BA-043F-4470-AA4B-4B4C08106B87}"/>
    <cellStyle name="Input 75 3 3 7" xfId="23460" xr:uid="{E09482D5-B5F4-4CF0-851D-B3BD51A904F5}"/>
    <cellStyle name="Input 75 3 4" xfId="14547" xr:uid="{0EB22F28-DE7D-4AEB-A824-3C27D4947756}"/>
    <cellStyle name="Input 75 3 5" xfId="14941" xr:uid="{904A98B5-F24B-4CB6-A21C-5D0AD846CC54}"/>
    <cellStyle name="Input 75 3 6" xfId="16243" xr:uid="{72D9FC1C-7A1D-4A3E-931A-8E05600736FD}"/>
    <cellStyle name="Input 75 3 7" xfId="20345" xr:uid="{26BBE4B2-6A76-4394-A426-C1991950B5AE}"/>
    <cellStyle name="Input 75 3 8" xfId="21042" xr:uid="{764F6CB8-12A2-40BD-9F0D-F588D7114C7A}"/>
    <cellStyle name="Input 75 3 9" xfId="20491" xr:uid="{CFC69A39-5160-4C5E-B7B3-730AEDD3013C}"/>
    <cellStyle name="Input 75 4" xfId="12010" xr:uid="{EC6D587D-E324-4592-8747-D474ECD4427F}"/>
    <cellStyle name="Input 75 4 2" xfId="15694" xr:uid="{97E3B407-9FE9-48E4-A970-1278E7EC6645}"/>
    <cellStyle name="Input 75 4 3" xfId="16731" xr:uid="{1588641B-3B6C-49C8-B143-1AC27AA22996}"/>
    <cellStyle name="Input 75 4 4" xfId="17699" xr:uid="{0E24320A-3FAF-456A-90DA-044199CE9B3A}"/>
    <cellStyle name="Input 75 4 5" xfId="21472" xr:uid="{B748B3B3-E9B1-4B56-9BC7-BBAEC7EB5A26}"/>
    <cellStyle name="Input 75 4 6" xfId="22663" xr:uid="{0AA4E2D0-F3AC-43BE-B8D6-52ED9D4C7853}"/>
    <cellStyle name="Input 75 4 7" xfId="23675" xr:uid="{B81F1FE0-53CE-4BC6-A1E3-38BCD5DD42E8}"/>
    <cellStyle name="Input 75 5" xfId="13569" xr:uid="{4D9D2D9B-BDF3-4327-99CF-16AE0ECF960D}"/>
    <cellStyle name="Input 75 6" xfId="14674" xr:uid="{3FB4092B-9C13-483A-BFC2-238736703F84}"/>
    <cellStyle name="Input 75 7" xfId="14778" xr:uid="{40739CF2-70DE-4426-90EB-0C0339A78DEF}"/>
    <cellStyle name="Input 75 8" xfId="19165" xr:uid="{83A79433-D537-49EC-86FC-EBF0CAD0B319}"/>
    <cellStyle name="Input 75 9" xfId="19122" xr:uid="{2F23972B-A0F1-4F71-930F-B2FD01007400}"/>
    <cellStyle name="Input 76" xfId="3387" xr:uid="{5F095CEA-E6D7-48B9-9C4C-B46FA29F97F4}"/>
    <cellStyle name="Input 76 10" xfId="20831" xr:uid="{EC134315-E71F-4116-B286-6092755AA09F}"/>
    <cellStyle name="Input 76 2" xfId="6151" xr:uid="{A933515C-BA74-444A-AD87-8BC0F09F83E8}"/>
    <cellStyle name="Input 76 2 2" xfId="12289" xr:uid="{60D9FCC8-B112-4EEA-89CE-4CF9CFE22325}"/>
    <cellStyle name="Input 76 2 2 2" xfId="15972" xr:uid="{F46076B1-C8A1-4865-9104-C2261077BFCD}"/>
    <cellStyle name="Input 76 2 2 3" xfId="17007" xr:uid="{7550BED2-3525-44D2-B3D9-28A9160BF10E}"/>
    <cellStyle name="Input 76 2 2 4" xfId="17977" xr:uid="{CE520807-0E59-45E8-B1F6-DE1B5EBB7261}"/>
    <cellStyle name="Input 76 2 2 5" xfId="21748" xr:uid="{5C39C144-861F-4500-B7BA-8DF19131C69E}"/>
    <cellStyle name="Input 76 2 2 6" xfId="22922" xr:uid="{69317406-9F78-427A-8B2F-36C849BC871E}"/>
    <cellStyle name="Input 76 2 2 7" xfId="23953" xr:uid="{959D75C6-36D9-4C91-9239-2F91C6BEC379}"/>
    <cellStyle name="Input 76 2 3" xfId="12180" xr:uid="{A918CE5D-2B23-47EF-B10C-3D43318B17E0}"/>
    <cellStyle name="Input 76 2 3 2" xfId="15863" xr:uid="{A2CE9432-9B7A-42F3-9C9A-DEF8A6BC094A}"/>
    <cellStyle name="Input 76 2 3 3" xfId="16900" xr:uid="{27E851F1-67D3-4158-9DAC-19E6A5D8238D}"/>
    <cellStyle name="Input 76 2 3 4" xfId="17868" xr:uid="{34CE6398-EAA2-41FD-97BA-11D79FC63791}"/>
    <cellStyle name="Input 76 2 3 5" xfId="21641" xr:uid="{25812CEF-B7CC-4582-8EFF-1D73026440EC}"/>
    <cellStyle name="Input 76 2 3 6" xfId="22817" xr:uid="{AEDF2CDC-B120-4D0D-9A4A-2B7866AA900A}"/>
    <cellStyle name="Input 76 2 3 7" xfId="23844" xr:uid="{B9A0FA9D-7B8F-48C1-85B4-1BBDA209B236}"/>
    <cellStyle name="Input 76 2 4" xfId="14267" xr:uid="{DA798CD3-D547-4F1E-9CAE-399332666409}"/>
    <cellStyle name="Input 76 2 5" xfId="14762" xr:uid="{76662C97-560A-4FAD-942D-E367D0FC52C5}"/>
    <cellStyle name="Input 76 2 6" xfId="14210" xr:uid="{5EA1F3F0-35B8-464E-B0E1-1671EAD8E2D4}"/>
    <cellStyle name="Input 76 2 7" xfId="20029" xr:uid="{5B79100D-52F9-41EB-9EE1-22114BA70054}"/>
    <cellStyle name="Input 76 2 8" xfId="19660" xr:uid="{350FEF36-C879-443D-A9DA-0DEDBBD34582}"/>
    <cellStyle name="Input 76 2 9" xfId="20810" xr:uid="{38B17304-9961-4497-8AA3-FB4CD95DC8E9}"/>
    <cellStyle name="Input 76 3" xfId="7227" xr:uid="{5B390F53-90E6-4317-9AFB-54304A845618}"/>
    <cellStyle name="Input 76 3 2" xfId="12418" xr:uid="{C409FC96-946F-4488-8741-7EB80120BAAD}"/>
    <cellStyle name="Input 76 3 2 2" xfId="16101" xr:uid="{28A1CEFA-EE6C-444D-8ACE-6CE7F29C52F6}"/>
    <cellStyle name="Input 76 3 2 3" xfId="17135" xr:uid="{B1C4C18A-1804-45A4-B0BF-0D89EBD63A70}"/>
    <cellStyle name="Input 76 3 2 4" xfId="18106" xr:uid="{69D453F5-CEEE-4E98-808B-A55A5A6C675F}"/>
    <cellStyle name="Input 76 3 2 5" xfId="21877" xr:uid="{B8B11F1D-6A86-499A-A1E9-4F8E664633D7}"/>
    <cellStyle name="Input 76 3 2 6" xfId="23046" xr:uid="{9616F919-056F-4E4C-B5CF-04334A1FD2E3}"/>
    <cellStyle name="Input 76 3 2 7" xfId="24082" xr:uid="{986F5810-F0E8-4E5A-95A3-2EFF44DD70DF}"/>
    <cellStyle name="Input 76 3 3" xfId="11795" xr:uid="{F2B93A3F-7EDF-4394-8449-645AEF1E76AD}"/>
    <cellStyle name="Input 76 3 3 2" xfId="15483" xr:uid="{7EA7187B-97B1-4249-AE5E-3D35373B3CF9}"/>
    <cellStyle name="Input 76 3 3 3" xfId="16526" xr:uid="{329B155C-7ADB-4ABF-8B5B-37E4A0BB50A9}"/>
    <cellStyle name="Input 76 3 3 4" xfId="17492" xr:uid="{3E6DD8D3-5EFE-45B1-823F-9BC50EA35DA1}"/>
    <cellStyle name="Input 76 3 3 5" xfId="21268" xr:uid="{6154D4CA-AF8D-45BD-8F79-8077C2E222CD}"/>
    <cellStyle name="Input 76 3 3 6" xfId="22474" xr:uid="{611462EB-B558-49E6-82E1-80B5F53F9BDD}"/>
    <cellStyle name="Input 76 3 3 7" xfId="23468" xr:uid="{A2E3255E-230F-41CA-9978-1CA5607D9F19}"/>
    <cellStyle name="Input 76 3 4" xfId="14555" xr:uid="{6B90BB8F-AB78-454F-9F31-8AF47300158A}"/>
    <cellStyle name="Input 76 3 5" xfId="14820" xr:uid="{F0ECA1B2-B70F-4D37-8EEA-32681BAFE1A0}"/>
    <cellStyle name="Input 76 3 6" xfId="13851" xr:uid="{73669DC9-F229-41A1-8F16-2950FA8A57C2}"/>
    <cellStyle name="Input 76 3 7" xfId="20353" xr:uid="{E97266DF-8091-41BA-8569-DF216C109DFB}"/>
    <cellStyle name="Input 76 3 8" xfId="19876" xr:uid="{8685354C-2B38-4B29-AEEF-D04B52B51C18}"/>
    <cellStyle name="Input 76 3 9" xfId="21023" xr:uid="{57EA1B80-D49E-40FE-8685-D0BB4E79BF49}"/>
    <cellStyle name="Input 76 4" xfId="12020" xr:uid="{D4C23B71-E38C-472B-8C8A-5E7A943DA333}"/>
    <cellStyle name="Input 76 4 2" xfId="15704" xr:uid="{A64E8946-0F4B-4A9B-B214-D9574E7F8D82}"/>
    <cellStyle name="Input 76 4 3" xfId="16741" xr:uid="{E6928C9D-1A57-4B7C-A348-33864AC5FE9B}"/>
    <cellStyle name="Input 76 4 4" xfId="17709" xr:uid="{64786FF3-C8C8-4EA5-BAB9-29245C2A849C}"/>
    <cellStyle name="Input 76 4 5" xfId="21482" xr:uid="{BA9D1513-0F7C-41F1-B580-DDDFCC079E06}"/>
    <cellStyle name="Input 76 4 6" xfId="22673" xr:uid="{36A08274-7240-4D5C-9A6E-429C29213154}"/>
    <cellStyle name="Input 76 4 7" xfId="23685" xr:uid="{FC441D05-1523-4032-8137-0A2BE8C39A35}"/>
    <cellStyle name="Input 76 5" xfId="13599" xr:uid="{99D83A1E-0DA0-4991-A1D8-C34F27CE8F24}"/>
    <cellStyle name="Input 76 6" xfId="15402" xr:uid="{C7062D5F-024A-423F-9EE7-EDBD1D3EC15F}"/>
    <cellStyle name="Input 76 7" xfId="14090" xr:uid="{3F27B139-73E1-4752-AF3F-99CCACEA4EDF}"/>
    <cellStyle name="Input 76 8" xfId="19223" xr:uid="{92A3DD9A-08DF-4CEB-B78B-D0782E267E4D}"/>
    <cellStyle name="Input 76 9" xfId="20864" xr:uid="{317EABCF-6982-452C-AC82-7E92916AD586}"/>
    <cellStyle name="Input 77" xfId="3321" xr:uid="{6D2B00FF-D8F8-4396-967E-7785D21B34C2}"/>
    <cellStyle name="Input 77 10" xfId="20686" xr:uid="{46CABC00-D510-44B9-B15E-8CF0CC08C8F3}"/>
    <cellStyle name="Input 77 2" xfId="6093" xr:uid="{9BCA2835-17DC-473F-8B4D-442F2E35EAE5}"/>
    <cellStyle name="Input 77 2 2" xfId="12287" xr:uid="{F27A3EA8-7DFE-482E-BC50-34F87D537006}"/>
    <cellStyle name="Input 77 2 2 2" xfId="15970" xr:uid="{4C3CEB92-3A5D-4A70-9B18-A5228BDA270A}"/>
    <cellStyle name="Input 77 2 2 3" xfId="17005" xr:uid="{881E4AE7-2BF9-497E-8E9B-A248CC51F1EF}"/>
    <cellStyle name="Input 77 2 2 4" xfId="17975" xr:uid="{81D9DE17-967B-43DC-B7A7-5F01FB3C16B1}"/>
    <cellStyle name="Input 77 2 2 5" xfId="21746" xr:uid="{987690E7-2940-447C-9B06-1297545B6C0D}"/>
    <cellStyle name="Input 77 2 2 6" xfId="22920" xr:uid="{97C559C2-E45B-4606-9C03-854FCB3BDE5E}"/>
    <cellStyle name="Input 77 2 2 7" xfId="23951" xr:uid="{6351C535-4523-412D-8BB3-67787C0F653E}"/>
    <cellStyle name="Input 77 2 3" xfId="12343" xr:uid="{7E697EF5-75B9-44BF-A0AF-09A36648F49C}"/>
    <cellStyle name="Input 77 2 3 2" xfId="16026" xr:uid="{AA872A87-0E28-432D-A672-54BFB7929DA8}"/>
    <cellStyle name="Input 77 2 3 3" xfId="17061" xr:uid="{64160AFD-1E9D-4BCF-8F92-84BCDF419E89}"/>
    <cellStyle name="Input 77 2 3 4" xfId="18031" xr:uid="{B2114AAA-0700-448B-9C28-26F65EA9FCEE}"/>
    <cellStyle name="Input 77 2 3 5" xfId="21802" xr:uid="{86E1B9BB-D4EE-41AE-868E-9965C44E0E2E}"/>
    <cellStyle name="Input 77 2 3 6" xfId="22972" xr:uid="{E8A3CBF4-02BA-44C5-8D0C-CBCCEEC85776}"/>
    <cellStyle name="Input 77 2 3 7" xfId="24007" xr:uid="{B82AC14E-99F4-4BB8-AE47-ADA0E7CE0C7A}"/>
    <cellStyle name="Input 77 2 4" xfId="14246" xr:uid="{40F986D5-1808-4B11-8F3F-0D84BA44DDFC}"/>
    <cellStyle name="Input 77 2 5" xfId="14687" xr:uid="{052E40A3-028B-45F7-A5D6-F4A5805ADBA1}"/>
    <cellStyle name="Input 77 2 6" xfId="14222" xr:uid="{ECA1E582-1F4D-4386-B7DE-5C37D6A84DAE}"/>
    <cellStyle name="Input 77 2 7" xfId="20005" xr:uid="{B7893C84-3F33-45E0-AFBF-21C2111063F9}"/>
    <cellStyle name="Input 77 2 8" xfId="19868" xr:uid="{9BC09C5F-AC1D-4B92-86E3-FE06CA0A6A6F}"/>
    <cellStyle name="Input 77 2 9" xfId="19995" xr:uid="{D8B9A749-6188-422D-A734-03260BDEB325}"/>
    <cellStyle name="Input 77 3" xfId="7226" xr:uid="{0E9F66C9-C519-403D-90D5-52720DA66DEC}"/>
    <cellStyle name="Input 77 3 2" xfId="12417" xr:uid="{1BBCE127-309F-45D7-A120-771E3273C30D}"/>
    <cellStyle name="Input 77 3 2 2" xfId="16100" xr:uid="{15CAEADB-BCB8-4DD7-8DF4-DE3DBF3E70AA}"/>
    <cellStyle name="Input 77 3 2 3" xfId="17134" xr:uid="{032D9FC0-622B-4280-869A-FF6C3C571BA7}"/>
    <cellStyle name="Input 77 3 2 4" xfId="18105" xr:uid="{C3993069-FFFE-4EF1-8878-C01DA3B9BA64}"/>
    <cellStyle name="Input 77 3 2 5" xfId="21876" xr:uid="{94A47D3D-F46D-400E-8505-DE9237F6B2DD}"/>
    <cellStyle name="Input 77 3 2 6" xfId="23045" xr:uid="{01A493CE-FC4A-4201-93AC-A56184919893}"/>
    <cellStyle name="Input 77 3 2 7" xfId="24081" xr:uid="{B43791DD-0653-4573-B51E-1CCC76AF2612}"/>
    <cellStyle name="Input 77 3 3" xfId="11794" xr:uid="{F412E3E9-EA0C-4184-B91A-D776BF6519D7}"/>
    <cellStyle name="Input 77 3 3 2" xfId="15482" xr:uid="{07C4400A-DEE7-4136-A5C7-B8E8608D9A29}"/>
    <cellStyle name="Input 77 3 3 3" xfId="16525" xr:uid="{981189D8-D457-4628-80D4-6644A0CB0B39}"/>
    <cellStyle name="Input 77 3 3 4" xfId="17491" xr:uid="{1A22CF58-783D-4A0D-A905-25B77F749F2F}"/>
    <cellStyle name="Input 77 3 3 5" xfId="21267" xr:uid="{F0400881-B7CF-4EB4-860C-E3006BFCBCD2}"/>
    <cellStyle name="Input 77 3 3 6" xfId="22473" xr:uid="{89ABE6BB-AA12-4687-9ABF-0AB461D83CFA}"/>
    <cellStyle name="Input 77 3 3 7" xfId="23467" xr:uid="{9C3BBCC8-AA28-4AD5-B662-8DD950E1C888}"/>
    <cellStyle name="Input 77 3 4" xfId="14554" xr:uid="{D613A63E-C4E8-4A63-B1CF-4E8696A6390D}"/>
    <cellStyle name="Input 77 3 5" xfId="13626" xr:uid="{BC24284F-393A-4CCB-95C4-940E33B79BDC}"/>
    <cellStyle name="Input 77 3 6" xfId="14061" xr:uid="{A597C84D-114B-4C47-B19F-56FC5A606147}"/>
    <cellStyle name="Input 77 3 7" xfId="20352" xr:uid="{DF05A21D-E2B8-47C9-AE3F-6EA1A1C79FFB}"/>
    <cellStyle name="Input 77 3 8" xfId="20971" xr:uid="{C01DF715-5D02-481C-AB1D-AF2C67383CDE}"/>
    <cellStyle name="Input 77 3 9" xfId="19357" xr:uid="{F62C088C-B352-42A1-9340-CE4C4F6884BC}"/>
    <cellStyle name="Input 77 4" xfId="12019" xr:uid="{AC186FDC-E9D7-448B-A226-FFAE0E454B7E}"/>
    <cellStyle name="Input 77 4 2" xfId="15703" xr:uid="{1A7B0EFD-571D-4E5F-988D-B8F40D73A418}"/>
    <cellStyle name="Input 77 4 3" xfId="16740" xr:uid="{647FF90C-C372-4A87-8DE9-9104DC61D1DF}"/>
    <cellStyle name="Input 77 4 4" xfId="17708" xr:uid="{7D2768CB-DC71-4E80-8E33-CB000C04EDF4}"/>
    <cellStyle name="Input 77 4 5" xfId="21481" xr:uid="{F8ED5279-69F1-4D77-980E-608CEC36CAC1}"/>
    <cellStyle name="Input 77 4 6" xfId="22672" xr:uid="{7AFB77FC-3921-429A-B007-9E09480855C8}"/>
    <cellStyle name="Input 77 4 7" xfId="23684" xr:uid="{77D90B45-D412-43D1-B0A6-CC4980B89AEC}"/>
    <cellStyle name="Input 77 5" xfId="13587" xr:uid="{9B79A153-9E6D-43ED-ACCC-957FD2301CCA}"/>
    <cellStyle name="Input 77 6" xfId="15251" xr:uid="{02273C2B-5277-489A-B34A-2D264FA4C835}"/>
    <cellStyle name="Input 77 7" xfId="16285" xr:uid="{5691C886-F1DB-4F41-B745-F72C0B8758C7}"/>
    <cellStyle name="Input 77 8" xfId="19201" xr:uid="{F8E07C83-F8EC-40E8-BA4F-7838E8C5F0D2}"/>
    <cellStyle name="Input 77 9" xfId="19126" xr:uid="{9DF38858-83D4-4062-A9F9-B16C12012A6E}"/>
    <cellStyle name="Input 78" xfId="3266" xr:uid="{4F936DF8-AAB3-4BE7-98CA-A02AC582F5A8}"/>
    <cellStyle name="Input 78 10" xfId="18619" xr:uid="{B664CCA3-FBD4-4396-90F7-13F8C650C48C}"/>
    <cellStyle name="Input 78 2" xfId="6044" xr:uid="{A37CF925-5454-483F-A5D3-A69C2C423D67}"/>
    <cellStyle name="Input 78 2 2" xfId="12283" xr:uid="{B4ECB239-BEA3-4BDB-9E67-9C0AB760E791}"/>
    <cellStyle name="Input 78 2 2 2" xfId="15966" xr:uid="{EEA99063-513A-424B-9679-3C49BBC0292D}"/>
    <cellStyle name="Input 78 2 2 3" xfId="17001" xr:uid="{A7D2FED6-C3BA-4F34-94CB-7292E7458FE9}"/>
    <cellStyle name="Input 78 2 2 4" xfId="17971" xr:uid="{DCF9E59C-7F3D-40BB-874B-D8B1C3CA7400}"/>
    <cellStyle name="Input 78 2 2 5" xfId="21742" xr:uid="{976550A1-B032-411A-A38C-A807D1E37132}"/>
    <cellStyle name="Input 78 2 2 6" xfId="22916" xr:uid="{27B590FF-C5D8-4FDE-8725-0ABDDBDFDE81}"/>
    <cellStyle name="Input 78 2 2 7" xfId="23947" xr:uid="{C4DDA20F-80E0-44FD-A477-48E6AF807CAB}"/>
    <cellStyle name="Input 78 2 3" xfId="11889" xr:uid="{DCFB76A4-A8BE-4839-A73F-C329EC2FEA7B}"/>
    <cellStyle name="Input 78 2 3 2" xfId="15574" xr:uid="{15362D55-CC7B-4C72-B850-3497A3F01CA4}"/>
    <cellStyle name="Input 78 2 3 3" xfId="16615" xr:uid="{5C6E420C-AB9F-414B-A441-74D1AF0DCB61}"/>
    <cellStyle name="Input 78 2 3 4" xfId="17581" xr:uid="{85A64FD8-7DB2-4F90-B9E2-3D0E15E8BA9C}"/>
    <cellStyle name="Input 78 2 3 5" xfId="21357" xr:uid="{88FA3FC7-7462-4B9F-ACB6-E4C6E244BC1E}"/>
    <cellStyle name="Input 78 2 3 6" xfId="22554" xr:uid="{DEB15DBB-5BDC-4489-9D4E-D208F91C2FCF}"/>
    <cellStyle name="Input 78 2 3 7" xfId="23557" xr:uid="{D48101BA-3A35-4061-A78D-0D32F492A30B}"/>
    <cellStyle name="Input 78 2 4" xfId="14234" xr:uid="{13E5CFE6-1BFD-4A40-B422-607529BF1775}"/>
    <cellStyle name="Input 78 2 5" xfId="13558" xr:uid="{E050B0BA-6541-487B-B093-422327F49717}"/>
    <cellStyle name="Input 78 2 6" xfId="14168" xr:uid="{D2F3B66C-49A7-4150-BC4E-CE4A51EA2E8B}"/>
    <cellStyle name="Input 78 2 7" xfId="19987" xr:uid="{6647C1AB-D288-499D-9A73-A85CB9E8FCCE}"/>
    <cellStyle name="Input 78 2 8" xfId="18928" xr:uid="{4179028B-5325-4705-BF7C-50D274CD8E9D}"/>
    <cellStyle name="Input 78 2 9" xfId="22396" xr:uid="{46B08EA3-3233-4E1C-BD6A-46DAAF85AB4C}"/>
    <cellStyle name="Input 78 3" xfId="7222" xr:uid="{8F6C7CBD-702F-4B9E-AAAC-1609D746D74C}"/>
    <cellStyle name="Input 78 3 2" xfId="12414" xr:uid="{61B35772-CDC3-4BC9-B2F8-7646BD348528}"/>
    <cellStyle name="Input 78 3 2 2" xfId="16097" xr:uid="{41E81507-5694-49A6-8BC7-01DDEAEBC158}"/>
    <cellStyle name="Input 78 3 2 3" xfId="17131" xr:uid="{79ECA9F3-914B-4F4B-A1A9-653D6CF4FF9F}"/>
    <cellStyle name="Input 78 3 2 4" xfId="18102" xr:uid="{42243826-2DF1-406E-BF5B-F20DEA49C0D1}"/>
    <cellStyle name="Input 78 3 2 5" xfId="21873" xr:uid="{B989F370-C339-4ED9-BF5A-AD1DFABD4AEF}"/>
    <cellStyle name="Input 78 3 2 6" xfId="23042" xr:uid="{358A2E68-8077-41F7-BC21-7EC6A48A5796}"/>
    <cellStyle name="Input 78 3 2 7" xfId="24078" xr:uid="{AF62B213-0612-413B-A74C-E7AE3311DF87}"/>
    <cellStyle name="Input 78 3 3" xfId="11790" xr:uid="{C57A8340-56AB-4879-B710-7CA0F2901B61}"/>
    <cellStyle name="Input 78 3 3 2" xfId="15478" xr:uid="{0834ACD1-5812-4175-BEC8-D91613A66C0F}"/>
    <cellStyle name="Input 78 3 3 3" xfId="16522" xr:uid="{48442941-27FC-4BF5-AF2D-840754893F92}"/>
    <cellStyle name="Input 78 3 3 4" xfId="17488" xr:uid="{13B7A49A-5C22-4481-ADEF-F21DE0A0D80F}"/>
    <cellStyle name="Input 78 3 3 5" xfId="21264" xr:uid="{A75FD55E-A0AB-43BD-BE78-E940E0DBB618}"/>
    <cellStyle name="Input 78 3 3 6" xfId="22470" xr:uid="{84BF04AE-BA88-43FD-9C4F-C71180FB9818}"/>
    <cellStyle name="Input 78 3 3 7" xfId="23464" xr:uid="{50AD7B5B-61F1-4220-A6EB-FCD215546390}"/>
    <cellStyle name="Input 78 3 4" xfId="14551" xr:uid="{9FD01ABC-A483-4378-9038-362BDB4338CC}"/>
    <cellStyle name="Input 78 3 5" xfId="13135" xr:uid="{C0172178-76B3-47CA-9E2E-5568103C8093}"/>
    <cellStyle name="Input 78 3 6" xfId="14463" xr:uid="{E29D6CCE-D0D4-48F0-ABC6-7F8722DC0AFB}"/>
    <cellStyle name="Input 78 3 7" xfId="20349" xr:uid="{1181A84C-AFCD-4402-BF0E-B7AD74F6EEBA}"/>
    <cellStyle name="Input 78 3 8" xfId="21003" xr:uid="{FFE3780D-DAC9-456F-8750-0FBF7D5F97AA}"/>
    <cellStyle name="Input 78 3 9" xfId="18871" xr:uid="{43470EFE-941E-4F36-A252-BAEF83E153D2}"/>
    <cellStyle name="Input 78 4" xfId="12014" xr:uid="{B90EC5F7-CB76-4672-A12E-2E2D3B9F4ABA}"/>
    <cellStyle name="Input 78 4 2" xfId="15698" xr:uid="{128C50F0-66C1-47FC-B87C-53EC84436B08}"/>
    <cellStyle name="Input 78 4 3" xfId="16735" xr:uid="{2F042AB2-4DF8-4E02-9959-97F735977B2F}"/>
    <cellStyle name="Input 78 4 4" xfId="17703" xr:uid="{35498FB6-4B39-4F93-B409-CC0B824A0D56}"/>
    <cellStyle name="Input 78 4 5" xfId="21476" xr:uid="{983768A6-F3B5-4E21-8C6C-EBB03B7CFD72}"/>
    <cellStyle name="Input 78 4 6" xfId="22667" xr:uid="{5F45BA72-3761-4679-BACD-728371D65DC3}"/>
    <cellStyle name="Input 78 4 7" xfId="23679" xr:uid="{702804FC-2FE7-458B-9E9E-59552AA3E07E}"/>
    <cellStyle name="Input 78 5" xfId="13577" xr:uid="{1756EFFF-D95E-4425-86DC-138C689D499D}"/>
    <cellStyle name="Input 78 6" xfId="13595" xr:uid="{8492153C-5F92-4EB9-919B-E4135B941508}"/>
    <cellStyle name="Input 78 7" xfId="14235" xr:uid="{1EF96499-4D9D-4E3A-9F1F-6CEAD33A9622}"/>
    <cellStyle name="Input 78 8" xfId="19176" xr:uid="{2EB271A9-5AF7-4453-9D36-4E0F4CE5E6DA}"/>
    <cellStyle name="Input 78 9" xfId="20127" xr:uid="{718D1754-5B8E-4C4F-988E-A964225F0C34}"/>
    <cellStyle name="Input 79" xfId="3313" xr:uid="{2FD24F1B-7D10-485C-A891-E6E8678882C1}"/>
    <cellStyle name="Input 79 10" xfId="22022" xr:uid="{D8B6B589-DB45-4F59-9C71-B2D3EB3607BC}"/>
    <cellStyle name="Input 79 2" xfId="6086" xr:uid="{BFB3C946-B8B1-432B-BF44-951A7533B181}"/>
    <cellStyle name="Input 79 2 2" xfId="12286" xr:uid="{FBE3F960-E4C9-4231-8D71-C4FAE9B8AE51}"/>
    <cellStyle name="Input 79 2 2 2" xfId="15969" xr:uid="{8C7FED1B-6748-4C65-BC20-2D265ED15B08}"/>
    <cellStyle name="Input 79 2 2 3" xfId="17004" xr:uid="{183CFE22-7E91-4F50-99FC-79C49A4734B8}"/>
    <cellStyle name="Input 79 2 2 4" xfId="17974" xr:uid="{1FC82312-9D38-4CDF-85AA-A0FFF1CB566C}"/>
    <cellStyle name="Input 79 2 2 5" xfId="21745" xr:uid="{9277CE17-61C0-43BA-B57C-61473742E34E}"/>
    <cellStyle name="Input 79 2 2 6" xfId="22919" xr:uid="{7E89B6C5-9684-45CF-AF98-7090EB32D6E2}"/>
    <cellStyle name="Input 79 2 2 7" xfId="23950" xr:uid="{8E147587-9656-494D-AB56-712454CE60AA}"/>
    <cellStyle name="Input 79 2 3" xfId="11941" xr:uid="{0180C793-E572-432C-BA03-E8C727432D0A}"/>
    <cellStyle name="Input 79 2 3 2" xfId="15626" xr:uid="{85D9C506-DB55-438E-9385-50776441AD91}"/>
    <cellStyle name="Input 79 2 3 3" xfId="16665" xr:uid="{ACC62666-F22F-4306-9A3B-3715339C13EC}"/>
    <cellStyle name="Input 79 2 3 4" xfId="17632" xr:uid="{98E0FC2E-806B-40EA-A08E-08F5A632543F}"/>
    <cellStyle name="Input 79 2 3 5" xfId="21406" xr:uid="{7AD86169-0E32-41AE-A8B3-E887F1F4A133}"/>
    <cellStyle name="Input 79 2 3 6" xfId="22597" xr:uid="{EE43E8A8-AE4D-4CBA-A17C-91D738D6DC7E}"/>
    <cellStyle name="Input 79 2 3 7" xfId="23608" xr:uid="{C80734AD-12E3-434A-8AA4-2E14E67C8094}"/>
    <cellStyle name="Input 79 2 4" xfId="14245" xr:uid="{01A37D21-D221-4242-871C-2EB16DBD5458}"/>
    <cellStyle name="Input 79 2 5" xfId="15149" xr:uid="{C6A644A6-0C38-4FDC-9C27-186A64AF28A5}"/>
    <cellStyle name="Input 79 2 6" xfId="14797" xr:uid="{2E35C241-A3F4-4B18-9E6D-41C67112AA1A}"/>
    <cellStyle name="Input 79 2 7" xfId="20002" xr:uid="{6A430517-9A32-453C-AFBE-6BE1B9882316}"/>
    <cellStyle name="Input 79 2 8" xfId="19199" xr:uid="{E99EC981-267C-4481-875C-3746936EDFD8}"/>
    <cellStyle name="Input 79 2 9" xfId="20865" xr:uid="{349131B6-5FE3-4A50-9FBA-25EB8D849B66}"/>
    <cellStyle name="Input 79 3" xfId="7225" xr:uid="{BAB7A8F9-A597-400A-A479-59759B99ECDD}"/>
    <cellStyle name="Input 79 3 2" xfId="12416" xr:uid="{B96FBA23-841B-4BB8-88C2-3A779CAB243B}"/>
    <cellStyle name="Input 79 3 2 2" xfId="16099" xr:uid="{BA3FA343-0C30-4C81-A3A5-F78353792617}"/>
    <cellStyle name="Input 79 3 2 3" xfId="17133" xr:uid="{D818966B-E7AF-41D1-8FFF-4C63D0CB99AE}"/>
    <cellStyle name="Input 79 3 2 4" xfId="18104" xr:uid="{86524C11-8896-4918-B607-61B2653FCBEB}"/>
    <cellStyle name="Input 79 3 2 5" xfId="21875" xr:uid="{F70E6D7C-D4D9-471D-BA66-580D0E23A30F}"/>
    <cellStyle name="Input 79 3 2 6" xfId="23044" xr:uid="{56F11971-AECE-4095-85D3-AFBFA2C752EF}"/>
    <cellStyle name="Input 79 3 2 7" xfId="24080" xr:uid="{AB51FF9D-71CE-41F7-8F0F-8F4A8F66634E}"/>
    <cellStyle name="Input 79 3 3" xfId="11793" xr:uid="{87F94B49-3DF9-433A-9962-047AB4484A84}"/>
    <cellStyle name="Input 79 3 3 2" xfId="15481" xr:uid="{D14E8233-FCC3-4733-99BE-904CC1DCDCA6}"/>
    <cellStyle name="Input 79 3 3 3" xfId="16524" xr:uid="{E0CAF59E-A008-4ADF-8B2A-74FD11011818}"/>
    <cellStyle name="Input 79 3 3 4" xfId="17490" xr:uid="{E47A168A-A41E-49CE-BFCF-556542598C5B}"/>
    <cellStyle name="Input 79 3 3 5" xfId="21266" xr:uid="{E9410CB5-CC6F-42DB-81A0-66F64AF13936}"/>
    <cellStyle name="Input 79 3 3 6" xfId="22472" xr:uid="{C7A02F88-A20B-4E20-B297-E08D4D8DA7A1}"/>
    <cellStyle name="Input 79 3 3 7" xfId="23466" xr:uid="{994255AD-6A41-44A2-8428-1DF86D30477F}"/>
    <cellStyle name="Input 79 3 4" xfId="14553" xr:uid="{602EB169-0AE2-44B5-937B-5A11F6157616}"/>
    <cellStyle name="Input 79 3 5" xfId="14287" xr:uid="{E962E3FC-5FBF-417A-BEF8-279D120FDE76}"/>
    <cellStyle name="Input 79 3 6" xfId="14845" xr:uid="{0DD687F6-B15B-48B7-89F5-1346FE42C493}"/>
    <cellStyle name="Input 79 3 7" xfId="20351" xr:uid="{F6515461-0397-477E-B829-D77D06E3DA70}"/>
    <cellStyle name="Input 79 3 8" xfId="20569" xr:uid="{DBD236F6-BD17-4A0A-9A41-78F07EBF588A}"/>
    <cellStyle name="Input 79 3 9" xfId="20678" xr:uid="{4AE0615E-86B3-46D8-8BA7-4FF4EB0C89B8}"/>
    <cellStyle name="Input 79 4" xfId="12018" xr:uid="{BDC0D469-4053-45A3-903E-05D737B6E823}"/>
    <cellStyle name="Input 79 4 2" xfId="15702" xr:uid="{A254ABC1-2295-4FFA-B674-0CEA7C7FE5AA}"/>
    <cellStyle name="Input 79 4 3" xfId="16739" xr:uid="{66907286-3685-4A31-9B88-32CDA6FFE9FC}"/>
    <cellStyle name="Input 79 4 4" xfId="17707" xr:uid="{9EB0EA38-5B3A-4AD3-A62A-3F6BFB3CE275}"/>
    <cellStyle name="Input 79 4 5" xfId="21480" xr:uid="{546441EE-A2C7-48F4-AF6F-5962219610CB}"/>
    <cellStyle name="Input 79 4 6" xfId="22671" xr:uid="{1ABA9BC1-86C2-4530-8BB1-D3B3B3F674FB}"/>
    <cellStyle name="Input 79 4 7" xfId="23683" xr:uid="{698AEFF9-F6EE-4B7A-95D5-DC66A0CAA113}"/>
    <cellStyle name="Input 79 5" xfId="13586" xr:uid="{7530E7A0-5808-4F88-969D-1B2FDCA8DA42}"/>
    <cellStyle name="Input 79 6" xfId="15313" xr:uid="{C8B01B19-2E49-447E-AA21-E33C108E80F3}"/>
    <cellStyle name="Input 79 7" xfId="14952" xr:uid="{72C3ADBD-7E32-49C8-932D-E9CC4878FFFF}"/>
    <cellStyle name="Input 79 8" xfId="19196" xr:uid="{77953AAC-D4FD-4208-9BC3-7B9B709BAF92}"/>
    <cellStyle name="Input 79 9" xfId="19342" xr:uid="{0744DA75-AF83-48E9-8F70-5FA919F81E67}"/>
    <cellStyle name="Input 8" xfId="687" xr:uid="{7AC18C2E-E5F7-4080-AE27-B6483E8D00B5}"/>
    <cellStyle name="Input 8 10" xfId="13157" xr:uid="{A0D8D7C7-4275-4569-B633-EC221B47DAD4}"/>
    <cellStyle name="Input 8 10 2" xfId="18543" xr:uid="{62277286-7FED-4A46-BAC2-E848022470EE}"/>
    <cellStyle name="Input 8 10 3" xfId="22356" xr:uid="{B49FBB0D-3CE6-49E9-8A14-60FABCEC7CB0}"/>
    <cellStyle name="Input 8 10 4" xfId="23390" xr:uid="{597B32EC-6153-4F42-A6AC-C3E158243EBD}"/>
    <cellStyle name="Input 8 10 5" xfId="24373" xr:uid="{BAB0E213-9929-48B8-AFD0-ABBEEBD72108}"/>
    <cellStyle name="Input 8 10 6" xfId="27652" xr:uid="{76C218E9-A53E-43C2-A1CC-F1052A883D51}"/>
    <cellStyle name="Input 8 11" xfId="15131" xr:uid="{532B0882-F59A-48C3-B994-CAC20BCD57D8}"/>
    <cellStyle name="Input 8 11 2" xfId="28022" xr:uid="{E0942F8C-A4FD-46C2-9CB3-ACE011F25A36}"/>
    <cellStyle name="Input 8 12" xfId="18667" xr:uid="{D72D08F8-BAD6-4846-BA00-2DED5A826837}"/>
    <cellStyle name="Input 8 12 2" xfId="27985" xr:uid="{EC2BFFF5-4DD7-4E5B-B521-843D7EBDFDF3}"/>
    <cellStyle name="Input 8 13" xfId="19925" xr:uid="{A7C25471-B695-4005-ACFE-A78F0D162385}"/>
    <cellStyle name="Input 8 13 2" xfId="28129" xr:uid="{B5269036-4C42-4C45-9E0F-B47DA10AF93D}"/>
    <cellStyle name="Input 8 14" xfId="24466" xr:uid="{B642BCC8-A5B5-4FE2-92E3-79A49776DEA9}"/>
    <cellStyle name="Input 8 14 2" xfId="27923" xr:uid="{61F0E37D-EE16-4B50-8871-659F245CCAA7}"/>
    <cellStyle name="Input 8 15" xfId="24894" xr:uid="{BCEEDA67-013E-4987-8714-18F7610B0C24}"/>
    <cellStyle name="Input 8 15 2" xfId="27855" xr:uid="{557771B2-1193-4FCB-8B5E-6BB7E66E4865}"/>
    <cellStyle name="Input 8 16" xfId="25146" xr:uid="{5343379E-0F8E-40FE-9A9F-5BDE1A0FF455}"/>
    <cellStyle name="Input 8 16 2" xfId="28213" xr:uid="{33FFBEDA-E6AC-4F14-BEA9-6729C43AFC8F}"/>
    <cellStyle name="Input 8 17" xfId="25141" xr:uid="{4566FC42-5E34-490F-967C-97DDE79D2974}"/>
    <cellStyle name="Input 8 17 2" xfId="27860" xr:uid="{6D989D8B-D828-4183-BAEB-2E92FA4930D2}"/>
    <cellStyle name="Input 8 18" xfId="25013" xr:uid="{98A3FD8A-27BD-475B-8306-2CF9E3F7DFD5}"/>
    <cellStyle name="Input 8 18 2" xfId="28181" xr:uid="{9373101F-53FB-4B9B-853A-3EE90B7CC82E}"/>
    <cellStyle name="Input 8 19" xfId="25322" xr:uid="{FCB9C985-8F27-40CE-817E-6B68C1347158}"/>
    <cellStyle name="Input 8 19 2" xfId="28081" xr:uid="{AA783516-070C-489B-8F1D-17B9A80D8C58}"/>
    <cellStyle name="Input 8 2" xfId="3527" xr:uid="{59712F74-6566-4AD6-93A6-99E1419CEB96}"/>
    <cellStyle name="Input 8 2 10" xfId="21186" xr:uid="{1D55FB49-F7C7-4ECC-B7B8-DAE1B2F1743B}"/>
    <cellStyle name="Input 8 2 11" xfId="27280" xr:uid="{0386AE36-785A-4731-9C5C-68723A5E1923}"/>
    <cellStyle name="Input 8 2 12" xfId="31305" xr:uid="{5ABEA1F6-DF7C-4679-A241-68F681751D36}"/>
    <cellStyle name="Input 8 2 13" xfId="34411" xr:uid="{EBC9757C-6F77-414C-A202-A5C330F407C2}"/>
    <cellStyle name="Input 8 2 14" xfId="34610" xr:uid="{EE341AFA-29CB-40CE-8D1F-DF8F702F9B4A}"/>
    <cellStyle name="Input 8 2 2" xfId="6263" xr:uid="{F4A727BC-6487-44D2-812D-8CFF8CD373E3}"/>
    <cellStyle name="Input 8 2 2 2" xfId="12302" xr:uid="{9AFCD53A-7217-4963-98B5-4F67F6EBBED9}"/>
    <cellStyle name="Input 8 2 2 2 2" xfId="15985" xr:uid="{9C5723DB-A45E-49FD-8EAC-9022B8DF3443}"/>
    <cellStyle name="Input 8 2 2 2 3" xfId="17020" xr:uid="{07E14EC2-0AB3-4A9E-B2E5-29A203A30D7E}"/>
    <cellStyle name="Input 8 2 2 2 4" xfId="17990" xr:uid="{72A8A2B6-FF79-400D-9B63-6FC0ADC9555E}"/>
    <cellStyle name="Input 8 2 2 2 5" xfId="21761" xr:uid="{D897E995-FDD6-4776-857C-E00D87257564}"/>
    <cellStyle name="Input 8 2 2 2 6" xfId="22935" xr:uid="{8F1983AC-831A-43C6-9520-4715C03C17C3}"/>
    <cellStyle name="Input 8 2 2 2 7" xfId="23966" xr:uid="{3CFF917C-9ED6-4865-A80D-55D28A4710DC}"/>
    <cellStyle name="Input 8 2 2 3" xfId="12353" xr:uid="{026C1EE4-567A-475A-B571-6F4363D795EE}"/>
    <cellStyle name="Input 8 2 2 3 2" xfId="16036" xr:uid="{9EB46A4C-BA26-47FC-8884-689F2AF55850}"/>
    <cellStyle name="Input 8 2 2 3 3" xfId="17070" xr:uid="{62382123-C05C-423F-9314-25B0011FBFE9}"/>
    <cellStyle name="Input 8 2 2 3 4" xfId="18041" xr:uid="{614FD825-523C-4AD5-A075-A533C7572881}"/>
    <cellStyle name="Input 8 2 2 3 5" xfId="21812" xr:uid="{B5EE3994-4754-49CB-A117-86C9615BBBCF}"/>
    <cellStyle name="Input 8 2 2 3 6" xfId="22981" xr:uid="{53DD3A9D-49B2-49A6-824B-63FE71A08ED2}"/>
    <cellStyle name="Input 8 2 2 3 7" xfId="24017" xr:uid="{0AA1435E-F373-4D7F-A8F0-5132DC862CD9}"/>
    <cellStyle name="Input 8 2 2 4" xfId="14297" xr:uid="{8369F23C-63DC-4899-96D1-F10243BD8A80}"/>
    <cellStyle name="Input 8 2 2 5" xfId="14962" xr:uid="{F9290785-7481-42BE-9C81-98BFBC20457B}"/>
    <cellStyle name="Input 8 2 2 6" xfId="14666" xr:uid="{B4501A60-6A3B-4246-BA39-B0DAA6462C68}"/>
    <cellStyle name="Input 8 2 2 7" xfId="20073" xr:uid="{951F0A9E-59D7-43F9-AFAF-6F0AFB4F5DAE}"/>
    <cellStyle name="Input 8 2 2 8" xfId="20899" xr:uid="{70EC78A2-8722-43B5-BC94-3B695D7633E5}"/>
    <cellStyle name="Input 8 2 2 9" xfId="20293" xr:uid="{464F79AC-BA0D-456E-8E14-1422A866736C}"/>
    <cellStyle name="Input 8 2 3" xfId="7251" xr:uid="{01D76E2E-D969-4100-8CE0-C793C4E31216}"/>
    <cellStyle name="Input 8 2 3 2" xfId="12442" xr:uid="{4F5E84C7-61C0-4555-AD37-8ECD2522E59D}"/>
    <cellStyle name="Input 8 2 3 2 2" xfId="16125" xr:uid="{AF7CAEB6-0270-46AA-A6D6-7EF6FCF5A405}"/>
    <cellStyle name="Input 8 2 3 2 3" xfId="17159" xr:uid="{08FE3C86-AE0E-464D-A6D7-528F75A73D7D}"/>
    <cellStyle name="Input 8 2 3 2 4" xfId="18130" xr:uid="{EC5B115D-7BC4-43D2-881C-87768FF06649}"/>
    <cellStyle name="Input 8 2 3 2 5" xfId="21901" xr:uid="{AC89EE28-FA8D-4B51-BFC1-320F4819EFBD}"/>
    <cellStyle name="Input 8 2 3 2 6" xfId="23070" xr:uid="{1F1C99A5-47BD-43CB-A88E-F5129570C23D}"/>
    <cellStyle name="Input 8 2 3 2 7" xfId="24106" xr:uid="{E3A6CC5C-C77E-4CBA-961C-A3B6261647FA}"/>
    <cellStyle name="Input 8 2 3 3" xfId="11816" xr:uid="{D778C90C-0930-488F-B1A1-E43B9153CAA7}"/>
    <cellStyle name="Input 8 2 3 3 2" xfId="15504" xr:uid="{778BB21F-CEC6-4B43-88DF-AAB8F33FEE3B}"/>
    <cellStyle name="Input 8 2 3 3 3" xfId="16547" xr:uid="{F3B79EFA-5974-43E6-B197-8C1FE67ADF3C}"/>
    <cellStyle name="Input 8 2 3 3 4" xfId="17513" xr:uid="{56B4E93C-1439-483B-95F2-BC9FFF4C51B1}"/>
    <cellStyle name="Input 8 2 3 3 5" xfId="21289" xr:uid="{2DF4F4C2-6454-4BD6-8C41-26CC6EBB9F78}"/>
    <cellStyle name="Input 8 2 3 3 6" xfId="22494" xr:uid="{447C9C96-ABA4-4FE7-A5BA-3A0314456D91}"/>
    <cellStyle name="Input 8 2 3 3 7" xfId="23489" xr:uid="{F1F11934-EBA0-4D79-A591-DB7720147F72}"/>
    <cellStyle name="Input 8 2 3 4" xfId="14579" xr:uid="{67E9F23C-37DB-43AA-A6C5-735B6D548454}"/>
    <cellStyle name="Input 8 2 3 5" xfId="14885" xr:uid="{D6FCE355-D84D-4592-855B-4E60A39D2FBA}"/>
    <cellStyle name="Input 8 2 3 6" xfId="13713" xr:uid="{49AA4B8B-E289-4C4E-B4A4-9F40B4E2231F}"/>
    <cellStyle name="Input 8 2 3 7" xfId="20377" xr:uid="{9F9CD984-0A76-426C-B59A-83AAA27C3BAC}"/>
    <cellStyle name="Input 8 2 3 8" xfId="21166" xr:uid="{3F1A744F-9C47-429A-B120-B0948938F947}"/>
    <cellStyle name="Input 8 2 3 9" xfId="20778" xr:uid="{11FB9FFA-052B-48E0-8AD6-F5F37C3B840E}"/>
    <cellStyle name="Input 8 2 4" xfId="12044" xr:uid="{B27ADF12-6381-48E0-A7D4-6EC8ED8D03FF}"/>
    <cellStyle name="Input 8 2 4 2" xfId="15728" xr:uid="{3BCE8259-05E9-4EBC-8DF2-C9C14C447FED}"/>
    <cellStyle name="Input 8 2 4 3" xfId="16765" xr:uid="{CF75DE38-FF49-4121-999C-434257EDCDEB}"/>
    <cellStyle name="Input 8 2 4 4" xfId="17733" xr:uid="{CAC1E9BE-7D46-4E8C-8DE2-111BA7883177}"/>
    <cellStyle name="Input 8 2 4 5" xfId="21506" xr:uid="{AD35EC37-F60D-4DAA-BA55-EEF0E8F8FDDB}"/>
    <cellStyle name="Input 8 2 4 6" xfId="22696" xr:uid="{D3C51138-29F5-48E5-807F-E45F8482AE58}"/>
    <cellStyle name="Input 8 2 4 7" xfId="23709" xr:uid="{9D58365C-1726-48BF-BEF0-2E9CC88240A1}"/>
    <cellStyle name="Input 8 2 5" xfId="13643" xr:uid="{12136789-ACF7-4C81-84E3-ACD0E2476DEA}"/>
    <cellStyle name="Input 8 2 6" xfId="13266" xr:uid="{75A945E3-9614-4789-8110-12969274798A}"/>
    <cellStyle name="Input 8 2 7" xfId="15001" xr:uid="{133863E3-1055-44D0-AFFC-504ACD06CF8C}"/>
    <cellStyle name="Input 8 2 8" xfId="19273" xr:uid="{1EFFBB04-15B9-4F3B-AB57-CD3CFEB7D617}"/>
    <cellStyle name="Input 8 2 9" xfId="21031" xr:uid="{91C7E697-C936-454D-B297-8F4093F8F55A}"/>
    <cellStyle name="Input 8 20" xfId="25746" xr:uid="{9B523409-0350-41D7-AFF3-E161E70FCCBB}"/>
    <cellStyle name="Input 8 20 2" xfId="28258" xr:uid="{7BD6731C-F964-4F14-9B0A-698B129973DE}"/>
    <cellStyle name="Input 8 21" xfId="25818" xr:uid="{87562190-4120-4C07-92C9-175404662052}"/>
    <cellStyle name="Input 8 21 2" xfId="27533" xr:uid="{221224C4-839C-430F-A0FC-CBEEEA1B879B}"/>
    <cellStyle name="Input 8 22" xfId="25647" xr:uid="{B687858D-CE9F-4181-BF96-9A8E8EA99895}"/>
    <cellStyle name="Input 8 22 2" xfId="27926" xr:uid="{3FAF437C-85F2-44F5-AB07-B1BAEE0D8956}"/>
    <cellStyle name="Input 8 23" xfId="25831" xr:uid="{AE164BCF-D949-4151-B983-96A747DFFA4F}"/>
    <cellStyle name="Input 8 24" xfId="25946" xr:uid="{CBC62B89-5316-4BB1-B35B-B115F843AF14}"/>
    <cellStyle name="Input 8 25" xfId="26083" xr:uid="{21806021-16F6-47ED-A516-751BDDA5D920}"/>
    <cellStyle name="Input 8 26" xfId="26088" xr:uid="{AE36138D-F9AE-408C-873C-C31A241D6658}"/>
    <cellStyle name="Input 8 27" xfId="26294" xr:uid="{57847EAD-B26E-49A8-A84A-677B8EE04FA7}"/>
    <cellStyle name="Input 8 28" xfId="26465" xr:uid="{0EF53C74-E51E-41BC-A543-B2122E249275}"/>
    <cellStyle name="Input 8 29" xfId="26630" xr:uid="{97957E67-9BD5-4AE1-A185-0605E3C0163F}"/>
    <cellStyle name="Input 8 3" xfId="3415" xr:uid="{9BD9B75C-FC3E-427A-8A49-E98EA1B8EE87}"/>
    <cellStyle name="Input 8 3 10" xfId="27574" xr:uid="{EB42B092-2E3B-4622-B11C-D91DFADAB7AD}"/>
    <cellStyle name="Input 8 3 2" xfId="7239" xr:uid="{C1C81A90-7F8C-47B4-BA1E-0F6BBE61EB48}"/>
    <cellStyle name="Input 8 3 2 2" xfId="12430" xr:uid="{EC385737-EE44-42D7-A139-6E5A76173323}"/>
    <cellStyle name="Input 8 3 2 2 2" xfId="16113" xr:uid="{DCFF567E-50B0-4903-9388-72A5646DC407}"/>
    <cellStyle name="Input 8 3 2 2 3" xfId="17147" xr:uid="{7464BBBC-293F-4B07-A56E-163953AC8041}"/>
    <cellStyle name="Input 8 3 2 2 4" xfId="18118" xr:uid="{3BE04AC1-61BB-4CB3-9DA4-4555E08A9530}"/>
    <cellStyle name="Input 8 3 2 2 5" xfId="21889" xr:uid="{3C46A488-0B36-4942-8732-F951477230FC}"/>
    <cellStyle name="Input 8 3 2 2 6" xfId="23058" xr:uid="{1A3502F0-8CE8-4FAC-9D63-ECE087D9E50C}"/>
    <cellStyle name="Input 8 3 2 2 7" xfId="24094" xr:uid="{2BF0F1D2-B8DE-4789-9B5F-BEEAE73A8C44}"/>
    <cellStyle name="Input 8 3 2 3" xfId="11805" xr:uid="{DAC10BD5-7D68-4275-8EAB-45F335270864}"/>
    <cellStyle name="Input 8 3 2 3 2" xfId="15493" xr:uid="{2BBDC1CE-DA96-4CB1-98B0-F7F29FAB449D}"/>
    <cellStyle name="Input 8 3 2 3 3" xfId="16536" xr:uid="{04956B29-8A37-403F-B98D-50083DE0B6A2}"/>
    <cellStyle name="Input 8 3 2 3 4" xfId="17502" xr:uid="{3F604BC9-46D5-4775-AA8F-D6D7AB39F988}"/>
    <cellStyle name="Input 8 3 2 3 5" xfId="21278" xr:uid="{D107C107-BFFF-415E-921D-1748E81CEFC7}"/>
    <cellStyle name="Input 8 3 2 3 6" xfId="22484" xr:uid="{8EDD2AD8-1BCD-4FBA-ABB7-217038F050F9}"/>
    <cellStyle name="Input 8 3 2 3 7" xfId="23478" xr:uid="{5A8D3809-1D41-4A78-91D9-DDACF5E3580B}"/>
    <cellStyle name="Input 8 3 2 4" xfId="14567" xr:uid="{B4650C70-45D6-4AF8-A3A1-28F3EFB3743D}"/>
    <cellStyle name="Input 8 3 2 5" xfId="14741" xr:uid="{583939AC-CFC5-48D0-A45C-D93DAC4E84F6}"/>
    <cellStyle name="Input 8 3 2 6" xfId="13853" xr:uid="{4DDB3CBE-74EB-46E2-AFA1-33E8898A1B6B}"/>
    <cellStyle name="Input 8 3 2 7" xfId="20365" xr:uid="{C7A91191-1419-40FC-BAD2-80321ED13BBB}"/>
    <cellStyle name="Input 8 3 2 8" xfId="19697" xr:uid="{7831F8F4-E49A-4548-B761-F438ECF32D9A}"/>
    <cellStyle name="Input 8 3 2 9" xfId="21150" xr:uid="{34B5385A-BEA3-4242-BEF3-F62AD91E4B86}"/>
    <cellStyle name="Input 8 3 3" xfId="12032" xr:uid="{C3253B88-4A84-44A3-8AB2-4F1D0EB66369}"/>
    <cellStyle name="Input 8 3 3 2" xfId="15716" xr:uid="{D7787B10-FA12-495B-A864-E7D31A184F91}"/>
    <cellStyle name="Input 8 3 3 3" xfId="16753" xr:uid="{C2F8DD07-74A3-4219-9824-B8F83B18886B}"/>
    <cellStyle name="Input 8 3 3 4" xfId="17721" xr:uid="{B012A0A3-0C51-43CB-BCEC-7EBF7E2D0F4A}"/>
    <cellStyle name="Input 8 3 3 5" xfId="21494" xr:uid="{8C045C66-72D8-417D-A296-1CA1AA1F5399}"/>
    <cellStyle name="Input 8 3 3 6" xfId="22685" xr:uid="{84A873C7-DE46-40EB-BEFF-E658EC7151C2}"/>
    <cellStyle name="Input 8 3 3 7" xfId="23697" xr:uid="{26424F97-7FFA-4AB9-AE4A-F4FFDAF0FD50}"/>
    <cellStyle name="Input 8 3 4" xfId="13615" xr:uid="{A9D3EDED-E83A-4932-A1CD-A5F5708D73F5}"/>
    <cellStyle name="Input 8 3 5" xfId="14920" xr:uid="{63CBAA17-FB51-4A46-813A-D0886B3E8675}"/>
    <cellStyle name="Input 8 3 6" xfId="13633" xr:uid="{7A310616-4319-4ECC-AA0F-4CE6627FD198}"/>
    <cellStyle name="Input 8 3 7" xfId="19243" xr:uid="{FBA60D0B-57BE-41BF-8F85-832099FA25F0}"/>
    <cellStyle name="Input 8 3 8" xfId="20662" xr:uid="{463D0898-4206-43EA-BE39-986647A25C59}"/>
    <cellStyle name="Input 8 3 9" xfId="20717" xr:uid="{678C5CD1-7DAE-44DA-8568-98D8725BBB0F}"/>
    <cellStyle name="Input 8 30" xfId="26643" xr:uid="{E3425450-F62E-400F-ABBC-A7DF9E04829E}"/>
    <cellStyle name="Input 8 31" xfId="26650" xr:uid="{BAD281F4-1EE1-451E-AB72-E736D1BA87D9}"/>
    <cellStyle name="Input 8 32" xfId="26834" xr:uid="{D5273A13-5A05-4354-91FF-84B564D843A4}"/>
    <cellStyle name="Input 8 33" xfId="28460" xr:uid="{62AF70E3-3123-48D8-928F-B63D3E39B01E}"/>
    <cellStyle name="Input 8 34" xfId="28494" xr:uid="{E2888C3E-7871-40A9-A260-C9990A5FE4F1}"/>
    <cellStyle name="Input 8 35" xfId="28533" xr:uid="{98BEFCB1-D81A-4046-86EE-E52046230BA4}"/>
    <cellStyle name="Input 8 36" xfId="28847" xr:uid="{63B1D50A-72DE-4080-8618-E90385572A60}"/>
    <cellStyle name="Input 8 37" xfId="28730" xr:uid="{1CE5A3BE-561A-46E3-A94E-0CF83A93BEF0}"/>
    <cellStyle name="Input 8 38" xfId="29130" xr:uid="{7FF28574-69D3-4505-848E-B88045FEE704}"/>
    <cellStyle name="Input 8 39" xfId="29182" xr:uid="{221EEE8E-34E3-4E74-BDB2-B1DD0B17D5A8}"/>
    <cellStyle name="Input 8 4" xfId="4785" xr:uid="{96456377-17F2-46F8-9F79-C717701DCCB7}"/>
    <cellStyle name="Input 8 4 10" xfId="27553" xr:uid="{5E452598-BCEE-4664-936A-9A5D1C1E5BEA}"/>
    <cellStyle name="Input 8 4 2" xfId="12170" xr:uid="{F86DBB24-C854-464F-B7FF-EF2CFB117086}"/>
    <cellStyle name="Input 8 4 2 2" xfId="15853" xr:uid="{58D1C094-D375-45F4-9EA7-CE565FA3E4DB}"/>
    <cellStyle name="Input 8 4 2 3" xfId="16890" xr:uid="{31B52454-ED4E-4675-BE59-B09CD8E4AA79}"/>
    <cellStyle name="Input 8 4 2 4" xfId="17858" xr:uid="{10C2A29C-3280-4914-8CA7-702A37F2CC0B}"/>
    <cellStyle name="Input 8 4 2 5" xfId="21631" xr:uid="{6AE85596-5260-4A28-AF93-CD2595FC2600}"/>
    <cellStyle name="Input 8 4 2 6" xfId="22808" xr:uid="{FDB4182B-A252-4C2C-8EC3-D2845E2DB037}"/>
    <cellStyle name="Input 8 4 2 7" xfId="23834" xr:uid="{ED2027D3-72E2-4459-88DF-E7E8C97890B1}"/>
    <cellStyle name="Input 8 4 3" xfId="9677" xr:uid="{095A3B41-B28F-485E-9B3E-6C6E5429C8A4}"/>
    <cellStyle name="Input 8 4 3 2" xfId="15064" xr:uid="{9CB68452-4116-45F8-A290-9FF28C81D26C}"/>
    <cellStyle name="Input 8 4 3 3" xfId="15346" xr:uid="{73EA82F0-EDBE-49EE-9A21-A3B1B3721BD6}"/>
    <cellStyle name="Input 8 4 3 4" xfId="13890" xr:uid="{4B10C18E-BEE3-42A4-B5D8-398DA34AE58E}"/>
    <cellStyle name="Input 8 4 3 5" xfId="20845" xr:uid="{2D0A2270-7107-41E9-9C15-2529DFDC914B}"/>
    <cellStyle name="Input 8 4 3 6" xfId="20869" xr:uid="{39A74418-E9DD-4A96-83E7-76302A488E69}"/>
    <cellStyle name="Input 8 4 3 7" xfId="23260" xr:uid="{E3915957-F72D-4A23-9C8A-69912BE4336F}"/>
    <cellStyle name="Input 8 4 4" xfId="13979" xr:uid="{6007336D-C887-406D-B3C5-584A590CFCC0}"/>
    <cellStyle name="Input 8 4 5" xfId="13346" xr:uid="{EA42DAE1-205A-4F5C-BC6F-1B98928B3CD6}"/>
    <cellStyle name="Input 8 4 6" xfId="17265" xr:uid="{AA0BE88C-4EBF-4204-BF81-DA0F0763C14B}"/>
    <cellStyle name="Input 8 4 7" xfId="19598" xr:uid="{0D33C83C-CA04-4CD8-BA52-8F39B78C8827}"/>
    <cellStyle name="Input 8 4 8" xfId="20711" xr:uid="{EE274033-275E-43CA-ABA5-B00CC57A7D68}"/>
    <cellStyle name="Input 8 4 9" xfId="21171" xr:uid="{DF9B9554-24C7-4660-BEB4-B3E8C2A08EBF}"/>
    <cellStyle name="Input 8 40" xfId="29190" xr:uid="{B35A516F-345C-46CE-A1F2-248325E294D4}"/>
    <cellStyle name="Input 8 41" xfId="29203" xr:uid="{5132E44D-5B3D-4EDD-921F-48F661E8FB54}"/>
    <cellStyle name="Input 8 42" xfId="29388" xr:uid="{DF377264-485B-4E00-A7C1-BB352E84914E}"/>
    <cellStyle name="Input 8 43" xfId="29315" xr:uid="{FCCA873E-737A-4DB4-A795-6E7C45B54DC2}"/>
    <cellStyle name="Input 8 44" xfId="29542" xr:uid="{15B3671F-029A-4229-84A7-ED64ED7E423A}"/>
    <cellStyle name="Input 8 45" xfId="29732" xr:uid="{3DAEBBAE-65AF-4F5E-8BA4-FEBA8E308D3E}"/>
    <cellStyle name="Input 8 46" xfId="29989" xr:uid="{EC52635E-33B4-4097-B8F5-72C44F489BEE}"/>
    <cellStyle name="Input 8 47" xfId="30103" xr:uid="{7060134D-2C05-4242-AE33-991418614882}"/>
    <cellStyle name="Input 8 48" xfId="30291" xr:uid="{FAACDF59-AF6E-429E-B499-72A659936B5E}"/>
    <cellStyle name="Input 8 49" xfId="30638" xr:uid="{112C05F1-5C94-4AB7-B826-8F194E034E1B}"/>
    <cellStyle name="Input 8 5" xfId="11898" xr:uid="{BBB6EE21-7AB9-4F43-8922-82A5A59C5D7B}"/>
    <cellStyle name="Input 8 5 2" xfId="15583" xr:uid="{6DE5C364-1FCC-44D2-911A-9B083479810C}"/>
    <cellStyle name="Input 8 5 3" xfId="16624" xr:uid="{F159970D-1C1E-419B-8926-A104CF1C8053}"/>
    <cellStyle name="Input 8 5 4" xfId="17590" xr:uid="{505D5CE7-4610-4706-8174-114A7370D2CA}"/>
    <cellStyle name="Input 8 5 5" xfId="21366" xr:uid="{D4F3E4CD-AE7F-4759-BC40-B0667EE97B95}"/>
    <cellStyle name="Input 8 5 6" xfId="22563" xr:uid="{93922CA4-F6B8-4731-83AB-4CCD25CF3BFA}"/>
    <cellStyle name="Input 8 5 7" xfId="23566" xr:uid="{2DEF5D32-BFA9-4169-B41E-9C5312FE6319}"/>
    <cellStyle name="Input 8 5 8" xfId="27550" xr:uid="{28D7DA28-5E55-4A56-A647-CC6AB667A322}"/>
    <cellStyle name="Input 8 50" xfId="34367" xr:uid="{1F15BF0B-9199-4283-9DED-AF7A2A50B5DE}"/>
    <cellStyle name="Input 8 51" xfId="34573" xr:uid="{825DDBAB-DCA4-4244-82AF-C6FBB36810FA}"/>
    <cellStyle name="Input 8 52" xfId="34793" xr:uid="{AECB07A1-FC1A-4D14-8AD2-D710527BADAC}"/>
    <cellStyle name="Input 8 53" xfId="34923" xr:uid="{057A6816-C171-4F6A-9978-9A49BE514EDB}"/>
    <cellStyle name="Input 8 54" xfId="34959" xr:uid="{1F47AC04-41EC-45FC-A79A-B22569AB4C43}"/>
    <cellStyle name="Input 8 55" xfId="34665" xr:uid="{3CA27A1B-E90A-4C3C-B4ED-4857F9ED20DB}"/>
    <cellStyle name="Input 8 56" xfId="35086" xr:uid="{CA5C2A7F-E801-4260-AFB4-B42F082F2A66}"/>
    <cellStyle name="Input 8 57" xfId="35088" xr:uid="{2AD53F4D-1BCD-47C3-BE79-598F6E104A99}"/>
    <cellStyle name="Input 8 58" xfId="36226" xr:uid="{A9DC98B9-2ABE-42E4-BD91-9102E11C95DF}"/>
    <cellStyle name="Input 8 6" xfId="12799" xr:uid="{E17E656C-5070-45F9-952F-28784F26C9C6}"/>
    <cellStyle name="Input 8 6 2" xfId="16274" xr:uid="{2CD41E1E-990D-44CF-85BC-4AB314BCC633}"/>
    <cellStyle name="Input 8 6 3" xfId="17285" xr:uid="{8621373A-C31E-406A-BE2E-9CB88ED0042C}"/>
    <cellStyle name="Input 8 6 4" xfId="18228" xr:uid="{3DCAB72A-0FC6-4A41-9EBF-505E6E87640A}"/>
    <cellStyle name="Input 8 6 5" xfId="22053" xr:uid="{5A95591F-61A5-4630-BC30-3DC49E2EE839}"/>
    <cellStyle name="Input 8 6 6" xfId="23176" xr:uid="{806AC058-AD52-4775-8FBB-5E22065A00AE}"/>
    <cellStyle name="Input 8 6 7" xfId="24204" xr:uid="{EBA023CA-2443-4F56-898D-D4DED5920617}"/>
    <cellStyle name="Input 8 6 8" xfId="27365" xr:uid="{856F4EB8-AAA9-4C25-BE3A-3A7C85FD2215}"/>
    <cellStyle name="Input 8 7" xfId="12985" xr:uid="{2012FF0A-7479-4D0E-B23F-C630BC5681E5}"/>
    <cellStyle name="Input 8 7 2" xfId="16348" xr:uid="{39ADE571-5E02-4277-9C31-AE4E72C15231}"/>
    <cellStyle name="Input 8 7 3" xfId="17330" xr:uid="{27DD6FAE-CFD6-44ED-B207-3B8B4067DF68}"/>
    <cellStyle name="Input 8 7 4" xfId="18264" xr:uid="{CEEA6AB4-D1DC-4ACC-954A-526E9BB019C4}"/>
    <cellStyle name="Input 8 7 5" xfId="22124" xr:uid="{883036C5-40C8-4351-996C-298596414AD8}"/>
    <cellStyle name="Input 8 7 6" xfId="23231" xr:uid="{4C33C5DF-449A-4AF8-83C4-14375F730BEC}"/>
    <cellStyle name="Input 8 7 7" xfId="24240" xr:uid="{583448DB-4824-42C6-8019-841EAE09AADB}"/>
    <cellStyle name="Input 8 7 8" xfId="27737" xr:uid="{BE17798C-82B2-48B1-AB42-1857726C45A5}"/>
    <cellStyle name="Input 8 8" xfId="13059" xr:uid="{A9F5691C-8228-400F-91F0-DB853926C4AB}"/>
    <cellStyle name="Input 8 8 2" xfId="16400" xr:uid="{3B55ED10-3FC1-4F4B-AD5D-0F69EE189BA0}"/>
    <cellStyle name="Input 8 8 3" xfId="17380" xr:uid="{C225C472-D2EF-40AF-9F01-CAF661D2B4C9}"/>
    <cellStyle name="Input 8 8 4" xfId="18313" xr:uid="{64D35C4E-792E-48D6-8361-033EE9EE5F18}"/>
    <cellStyle name="Input 8 8 5" xfId="22174" xr:uid="{20C0701B-68C1-4C24-990E-33874E1051A8}"/>
    <cellStyle name="Input 8 8 6" xfId="23285" xr:uid="{65678BB5-7557-47B3-98A3-36CDB9498C19}"/>
    <cellStyle name="Input 8 8 7" xfId="24289" xr:uid="{762BAFD5-3379-4165-8B02-D5B991048E23}"/>
    <cellStyle name="Input 8 8 8" xfId="27412" xr:uid="{903847AC-EE4B-47E6-8C66-4712A3BCEC9D}"/>
    <cellStyle name="Input 8 9" xfId="13029" xr:uid="{F172535B-013C-40B1-AB27-F7FC7542D05C}"/>
    <cellStyle name="Input 8 9 2" xfId="16376" xr:uid="{967AB6EA-6259-4413-B37A-C303399F6E7A}"/>
    <cellStyle name="Input 8 9 3" xfId="17356" xr:uid="{D2937232-B322-4DDF-9E1B-4B0012170131}"/>
    <cellStyle name="Input 8 9 4" xfId="18289" xr:uid="{97AD1C3F-FDF3-4DD0-BCA6-E20B888648C8}"/>
    <cellStyle name="Input 8 9 5" xfId="22150" xr:uid="{B14D3647-BBC6-48AB-BAF1-A35E6C680456}"/>
    <cellStyle name="Input 8 9 6" xfId="23259" xr:uid="{AB5D831B-2DBC-4C42-9147-6256B132B724}"/>
    <cellStyle name="Input 8 9 7" xfId="24265" xr:uid="{773F1DD0-7231-4E25-B8E5-87D3E3B914F2}"/>
    <cellStyle name="Input 8 9 8" xfId="27687" xr:uid="{7BA1AA00-C8AA-46C5-9F6A-9D80DE9E0240}"/>
    <cellStyle name="Input 80" xfId="3253" xr:uid="{7CAF1199-1897-47AF-A6D6-5796AE94277B}"/>
    <cellStyle name="Input 80 10" xfId="20835" xr:uid="{B373D501-40BD-409C-9761-CA19AF5C2832}"/>
    <cellStyle name="Input 80 2" xfId="6035" xr:uid="{23457867-D1B2-4470-B901-03BEEE05D5EF}"/>
    <cellStyle name="Input 80 2 2" xfId="12282" xr:uid="{74F342C6-D4E6-4C22-9FD0-C6ECAF2A79BE}"/>
    <cellStyle name="Input 80 2 2 2" xfId="15965" xr:uid="{AD0BEF06-4CAF-4116-A528-8C9F9C373809}"/>
    <cellStyle name="Input 80 2 2 3" xfId="17000" xr:uid="{C0FE3C17-A3D2-48D3-B933-4DF87659401D}"/>
    <cellStyle name="Input 80 2 2 4" xfId="17970" xr:uid="{9A93CC7B-5EB9-4C4B-BBA0-26E32BB5DBB3}"/>
    <cellStyle name="Input 80 2 2 5" xfId="21741" xr:uid="{B97DE350-8B57-442D-B6AA-14221EEA9252}"/>
    <cellStyle name="Input 80 2 2 6" xfId="22915" xr:uid="{B2D3E8F7-7FE8-4E1A-B76E-1F6FCC52C2B1}"/>
    <cellStyle name="Input 80 2 2 7" xfId="23946" xr:uid="{44D8F1A5-3B0D-4310-9135-AB3A2884AAFF}"/>
    <cellStyle name="Input 80 2 3" xfId="12194" xr:uid="{FDF44D91-BB8A-4C84-9438-FBD1A43D39EA}"/>
    <cellStyle name="Input 80 2 3 2" xfId="15877" xr:uid="{E7864E45-6FD3-4E65-BAE7-75BBCE247FF8}"/>
    <cellStyle name="Input 80 2 3 3" xfId="16913" xr:uid="{DEF97211-F5EE-4D1F-B2FD-F3D1B89CCB15}"/>
    <cellStyle name="Input 80 2 3 4" xfId="17882" xr:uid="{0BA97241-6B75-4CC0-BEC8-014FD2D127A0}"/>
    <cellStyle name="Input 80 2 3 5" xfId="21654" xr:uid="{C6B2E1CB-8841-4D6E-83AA-531F7C7E96B9}"/>
    <cellStyle name="Input 80 2 3 6" xfId="22829" xr:uid="{6A682617-4B7E-4E9B-AD6B-5F14749D7BAC}"/>
    <cellStyle name="Input 80 2 3 7" xfId="23858" xr:uid="{89AD5D6B-6B8F-439C-B965-3CF5D91994F9}"/>
    <cellStyle name="Input 80 2 4" xfId="14232" xr:uid="{5635267D-6DFF-411B-9E73-00971440180E}"/>
    <cellStyle name="Input 80 2 5" xfId="13465" xr:uid="{BF4EC33F-81CD-49C7-8965-EAAE425CD2EA}"/>
    <cellStyle name="Input 80 2 6" xfId="14840" xr:uid="{A49D72E4-11B7-4A6E-B8D8-4A6359B4EFEA}"/>
    <cellStyle name="Input 80 2 7" xfId="19984" xr:uid="{9311ED2B-DDE3-476C-AFAB-423418DFBBC4}"/>
    <cellStyle name="Input 80 2 8" xfId="19877" xr:uid="{C4F80104-C631-4D44-8FC3-0D63173C3018}"/>
    <cellStyle name="Input 80 2 9" xfId="23211" xr:uid="{0B099449-3C0B-4FCC-AE40-C143352CFB93}"/>
    <cellStyle name="Input 80 3" xfId="7221" xr:uid="{4B5885C8-A7BE-4858-97AC-375F43BEBA66}"/>
    <cellStyle name="Input 80 3 2" xfId="12413" xr:uid="{71BA7A3B-A040-4A1F-8550-F047D1430FF3}"/>
    <cellStyle name="Input 80 3 2 2" xfId="16096" xr:uid="{9811B71E-225C-4663-BED5-B20FEEBA1DA2}"/>
    <cellStyle name="Input 80 3 2 3" xfId="17130" xr:uid="{D940B1B2-BB61-4E45-8708-81E0A44A9FD7}"/>
    <cellStyle name="Input 80 3 2 4" xfId="18101" xr:uid="{6F203667-F72C-47F2-9F4A-0C33F19645A6}"/>
    <cellStyle name="Input 80 3 2 5" xfId="21872" xr:uid="{605874C6-3B41-40C8-AE98-491AAB8CC677}"/>
    <cellStyle name="Input 80 3 2 6" xfId="23041" xr:uid="{9798B9A3-759E-477A-A88E-B64A0187B9BD}"/>
    <cellStyle name="Input 80 3 2 7" xfId="24077" xr:uid="{E11A97F1-E851-43F4-8027-B77EE0130F72}"/>
    <cellStyle name="Input 80 3 3" xfId="11789" xr:uid="{8357B9E8-CAF1-45F9-BB1B-101D158CD0B0}"/>
    <cellStyle name="Input 80 3 3 2" xfId="15477" xr:uid="{BAA596FC-AEFC-48B1-9BA1-A0F60C3CB857}"/>
    <cellStyle name="Input 80 3 3 3" xfId="16521" xr:uid="{9D97CCDB-44CD-4E97-BF84-7B5B73004ADB}"/>
    <cellStyle name="Input 80 3 3 4" xfId="17487" xr:uid="{8AF81BA7-CCF7-40F7-8D08-44532E57E1CD}"/>
    <cellStyle name="Input 80 3 3 5" xfId="21263" xr:uid="{D173C0A2-D9CA-4273-B049-C7CAE473245A}"/>
    <cellStyle name="Input 80 3 3 6" xfId="22469" xr:uid="{E08CAF15-7478-4841-ADE4-05C57D5354E5}"/>
    <cellStyle name="Input 80 3 3 7" xfId="23463" xr:uid="{BBD13032-5DE7-4C87-9D00-8E70BAAD552F}"/>
    <cellStyle name="Input 80 3 4" xfId="14550" xr:uid="{C1C19555-C2CF-43F9-83FD-F2B5548D0FB1}"/>
    <cellStyle name="Input 80 3 5" xfId="13849" xr:uid="{243CC378-07C7-4924-99FB-91AB21CBCBAF}"/>
    <cellStyle name="Input 80 3 6" xfId="14751" xr:uid="{88B3505A-A56F-4E1A-A040-0EAC66AFD6EF}"/>
    <cellStyle name="Input 80 3 7" xfId="20348" xr:uid="{6EFF6239-27CE-46FC-BD08-BE01D38C1A95}"/>
    <cellStyle name="Input 80 3 8" xfId="20600" xr:uid="{51740864-D9D0-4AAA-AB93-2E4A297B6C4D}"/>
    <cellStyle name="Input 80 3 9" xfId="20574" xr:uid="{F5991D83-2D4F-4098-802D-88C5C15BE243}"/>
    <cellStyle name="Input 80 4" xfId="12013" xr:uid="{C0F92502-9118-42E4-86CC-EFC2D063BC2E}"/>
    <cellStyle name="Input 80 4 2" xfId="15697" xr:uid="{F42F520E-B7B0-41AD-940F-E216F83EEC98}"/>
    <cellStyle name="Input 80 4 3" xfId="16734" xr:uid="{CC86D2FD-E229-4411-B4EF-CE61C19B3016}"/>
    <cellStyle name="Input 80 4 4" xfId="17702" xr:uid="{96B09A1D-E914-48CA-ADA8-2882CDEBE796}"/>
    <cellStyle name="Input 80 4 5" xfId="21475" xr:uid="{04CCA48E-2791-43C0-B0CE-481778EBE5D8}"/>
    <cellStyle name="Input 80 4 6" xfId="22666" xr:uid="{A97D1DAE-6940-4931-9587-CBB317085564}"/>
    <cellStyle name="Input 80 4 7" xfId="23678" xr:uid="{5CE42253-C792-4AB5-B3E7-97B6EBACB5AC}"/>
    <cellStyle name="Input 80 5" xfId="13573" xr:uid="{F28C91AD-E19C-421F-A50A-102E9F606C64}"/>
    <cellStyle name="Input 80 6" xfId="13882" xr:uid="{3CBB14C1-5D79-45F4-9944-5A4310E34B59}"/>
    <cellStyle name="Input 80 7" xfId="14898" xr:uid="{8DE64E74-3AD7-4EB7-AF44-3AC288293F68}"/>
    <cellStyle name="Input 80 8" xfId="19170" xr:uid="{261239D6-71A1-40AF-B734-9BB869F13FF2}"/>
    <cellStyle name="Input 80 9" xfId="20922" xr:uid="{A44104C8-E965-4DC1-9F68-787993C89204}"/>
    <cellStyle name="Input 81" xfId="3251" xr:uid="{B2831217-DDB7-4A91-960A-34EAA5195DBB}"/>
    <cellStyle name="Input 81 10" xfId="21010" xr:uid="{493AF213-D9E8-4671-A71B-34CBE5177329}"/>
    <cellStyle name="Input 81 2" xfId="6033" xr:uid="{5BABFADD-86F0-45F0-8C61-A34E2DC442BC}"/>
    <cellStyle name="Input 81 2 2" xfId="12281" xr:uid="{E08B5807-CDC3-411C-9264-7452FDB631E8}"/>
    <cellStyle name="Input 81 2 2 2" xfId="15964" xr:uid="{E71F7BB3-4AD6-46FA-AB13-BEC1E00877DD}"/>
    <cellStyle name="Input 81 2 2 3" xfId="16999" xr:uid="{4C9D4B45-FE7A-48F7-889B-9DDC2475DA5D}"/>
    <cellStyle name="Input 81 2 2 4" xfId="17969" xr:uid="{3CCFB6F3-615A-45E1-B4EF-4D1B33878327}"/>
    <cellStyle name="Input 81 2 2 5" xfId="21740" xr:uid="{39916275-B585-4352-B915-A7D84FE199A9}"/>
    <cellStyle name="Input 81 2 2 6" xfId="22914" xr:uid="{01E99F8D-5662-496D-8B3F-ACF34D2C7371}"/>
    <cellStyle name="Input 81 2 2 7" xfId="23945" xr:uid="{2D51FC8A-6AFF-4CD5-89D8-227F283873B3}"/>
    <cellStyle name="Input 81 2 3" xfId="12216" xr:uid="{BD268B9A-658F-4E69-8819-C145AE412D8E}"/>
    <cellStyle name="Input 81 2 3 2" xfId="15899" xr:uid="{CBEC7D74-1C1D-4A15-B770-AE0C74B012F1}"/>
    <cellStyle name="Input 81 2 3 3" xfId="16934" xr:uid="{5664AFC0-E935-493B-B5BD-8EBB3DD2F060}"/>
    <cellStyle name="Input 81 2 3 4" xfId="17904" xr:uid="{844215A6-0C2F-45DF-9EAD-0722B8FA69CC}"/>
    <cellStyle name="Input 81 2 3 5" xfId="21675" xr:uid="{43E77410-381D-4766-A9F9-CFD7A10C618B}"/>
    <cellStyle name="Input 81 2 3 6" xfId="22850" xr:uid="{6111389B-004C-441F-90BD-6B1A1DB3E90C}"/>
    <cellStyle name="Input 81 2 3 7" xfId="23880" xr:uid="{A62CA958-42B5-46D2-A6D3-1E4881BE4CD5}"/>
    <cellStyle name="Input 81 2 4" xfId="14231" xr:uid="{4A8909BE-059A-40B3-A52C-F2CDA2A49CDE}"/>
    <cellStyle name="Input 81 2 5" xfId="15178" xr:uid="{63157C87-AA78-47B4-AB73-8F67280E1B1A}"/>
    <cellStyle name="Input 81 2 6" xfId="14730" xr:uid="{EAC7B49E-43D4-48B1-A711-D18E08F77EC2}"/>
    <cellStyle name="Input 81 2 7" xfId="19982" xr:uid="{71607524-B6B4-4336-848B-6831F4800227}"/>
    <cellStyle name="Input 81 2 8" xfId="20572" xr:uid="{5AED5732-B0B4-4995-ABD5-1BED8F7E149A}"/>
    <cellStyle name="Input 81 2 9" xfId="20173" xr:uid="{9D2C5841-0156-49DA-9DD7-A821F867AC5D}"/>
    <cellStyle name="Input 81 3" xfId="7220" xr:uid="{A9682621-4BCB-4796-911D-A83F26409B72}"/>
    <cellStyle name="Input 81 3 2" xfId="12412" xr:uid="{8377D8D4-27B8-47D7-A1C6-A08327869149}"/>
    <cellStyle name="Input 81 3 2 2" xfId="16095" xr:uid="{FDC4B163-5CDF-4A1C-A295-CC31595BCBA0}"/>
    <cellStyle name="Input 81 3 2 3" xfId="17129" xr:uid="{DE346D24-119C-45D4-87A4-9F9229BB8931}"/>
    <cellStyle name="Input 81 3 2 4" xfId="18100" xr:uid="{FF9860F6-5221-4C94-83DD-132752ADFF40}"/>
    <cellStyle name="Input 81 3 2 5" xfId="21871" xr:uid="{E67A5B04-579A-4865-9858-26E67755BDDE}"/>
    <cellStyle name="Input 81 3 2 6" xfId="23040" xr:uid="{DC481F7B-31C8-4CF5-88FA-95C7DF06010D}"/>
    <cellStyle name="Input 81 3 2 7" xfId="24076" xr:uid="{0AD69F28-4431-4F26-8E45-9DCFEE38A9B8}"/>
    <cellStyle name="Input 81 3 3" xfId="11788" xr:uid="{D7CC8FD6-5091-4686-92A3-5C0EDC498A9E}"/>
    <cellStyle name="Input 81 3 3 2" xfId="15476" xr:uid="{2898D8A9-B7BC-4D6D-BDA6-B68C6FBB6E40}"/>
    <cellStyle name="Input 81 3 3 3" xfId="16520" xr:uid="{B7A1E78B-9E85-4190-970A-F72E863E1E71}"/>
    <cellStyle name="Input 81 3 3 4" xfId="17486" xr:uid="{95F0B34A-79E5-43B0-A836-5894D673FFE2}"/>
    <cellStyle name="Input 81 3 3 5" xfId="21262" xr:uid="{EFDD0B47-FB53-4379-9C58-6846D0154179}"/>
    <cellStyle name="Input 81 3 3 6" xfId="22468" xr:uid="{7375422E-D5E1-415D-89CE-C75DC23926F6}"/>
    <cellStyle name="Input 81 3 3 7" xfId="23462" xr:uid="{47AC9FC8-5798-4B0E-9E8A-356ACA125D44}"/>
    <cellStyle name="Input 81 3 4" xfId="14549" xr:uid="{ACD8C0A2-3B84-430D-A6B9-67A954AC615E}"/>
    <cellStyle name="Input 81 3 5" xfId="14430" xr:uid="{01BF13DA-E249-4BF3-AD47-6AD8FA513D85}"/>
    <cellStyle name="Input 81 3 6" xfId="14440" xr:uid="{829AFAA2-2322-4984-BF1E-71A82E1BBF72}"/>
    <cellStyle name="Input 81 3 7" xfId="20347" xr:uid="{6D5E01D0-2EEF-488E-B3A4-482C17E55AF2}"/>
    <cellStyle name="Input 81 3 8" xfId="19207" xr:uid="{B4031B66-1B29-4148-9302-555C0497035E}"/>
    <cellStyle name="Input 81 3 9" xfId="19252" xr:uid="{6655EE19-7B93-451A-93C6-9A50204D4E16}"/>
    <cellStyle name="Input 81 4" xfId="12012" xr:uid="{248C8C7E-204A-4BCE-BE0B-F0ACC844D56B}"/>
    <cellStyle name="Input 81 4 2" xfId="15696" xr:uid="{F85B91BA-BF3D-439E-8317-D58FE5825DA7}"/>
    <cellStyle name="Input 81 4 3" xfId="16733" xr:uid="{98AD3FDC-B879-4993-B4BF-B5B7FBB7945B}"/>
    <cellStyle name="Input 81 4 4" xfId="17701" xr:uid="{242C5AFF-4329-4A4D-ADF1-4DB8318460B3}"/>
    <cellStyle name="Input 81 4 5" xfId="21474" xr:uid="{186F8538-335A-45BB-AAA0-BFDF7F36C32C}"/>
    <cellStyle name="Input 81 4 6" xfId="22665" xr:uid="{FCA76063-1B2E-4303-90A5-C5110554648C}"/>
    <cellStyle name="Input 81 4 7" xfId="23677" xr:uid="{3539918F-4542-44BB-90C5-5FEA18B271D2}"/>
    <cellStyle name="Input 81 5" xfId="13572" xr:uid="{D34BF193-298D-47AE-95D6-F6804CB89A55}"/>
    <cellStyle name="Input 81 6" xfId="15379" xr:uid="{28A676EB-F88E-4CE8-9250-D0D4A76AE91F}"/>
    <cellStyle name="Input 81 7" xfId="17238" xr:uid="{68D05E99-A35F-45D8-A431-C2412B6DF027}"/>
    <cellStyle name="Input 81 8" xfId="19168" xr:uid="{E23B7CBA-7367-4B40-A9F8-2F1FF0D1076C}"/>
    <cellStyle name="Input 81 9" xfId="18986" xr:uid="{AE9E456D-FC7E-43BE-BF25-67BD4477E0FB}"/>
    <cellStyle name="Input 82" xfId="3309" xr:uid="{3FD1DEC7-03FD-4172-A4B5-BDDF1AD43BE5}"/>
    <cellStyle name="Input 82 10" xfId="20516" xr:uid="{6D389E02-68E2-4DB1-8A5F-F0BA63EFAFD9}"/>
    <cellStyle name="Input 82 2" xfId="6083" xr:uid="{1E74E83A-1730-4EDD-B5E0-D6F33F433ED7}"/>
    <cellStyle name="Input 82 2 2" xfId="12285" xr:uid="{6EC5F4DE-0E5B-4A81-838B-D9D9F38D8EDD}"/>
    <cellStyle name="Input 82 2 2 2" xfId="15968" xr:uid="{0406BF7A-9444-486D-9F11-8DFBB69BBEEB}"/>
    <cellStyle name="Input 82 2 2 3" xfId="17003" xr:uid="{036F7402-853C-4384-BE72-7E96FFF15DFE}"/>
    <cellStyle name="Input 82 2 2 4" xfId="17973" xr:uid="{013552D7-AFBD-4DCD-992A-34F093D4CA00}"/>
    <cellStyle name="Input 82 2 2 5" xfId="21744" xr:uid="{BCEA3500-4F72-49F1-8CD4-7146B38A1D17}"/>
    <cellStyle name="Input 82 2 2 6" xfId="22918" xr:uid="{CE218A6D-267B-4B95-9124-4CD8324BE830}"/>
    <cellStyle name="Input 82 2 2 7" xfId="23949" xr:uid="{FCE004B5-FE96-4B9C-BD7B-BC02E8AB07E7}"/>
    <cellStyle name="Input 82 2 3" xfId="12219" xr:uid="{92E1732B-824E-48F8-AD11-D7AFD2490D52}"/>
    <cellStyle name="Input 82 2 3 2" xfId="15902" xr:uid="{53FAEAFE-D8A1-4ABE-AC8C-18C47C34B0E5}"/>
    <cellStyle name="Input 82 2 3 3" xfId="16937" xr:uid="{6BBE9B65-E8E3-4110-97D8-C164FD65C342}"/>
    <cellStyle name="Input 82 2 3 4" xfId="17907" xr:uid="{CA42A93C-1A17-456D-AFDD-B0BBB5806EAA}"/>
    <cellStyle name="Input 82 2 3 5" xfId="21678" xr:uid="{17339D12-8C9B-453B-954F-F5E1908063F7}"/>
    <cellStyle name="Input 82 2 3 6" xfId="22853" xr:uid="{5431DEA5-6FC2-45C3-85A4-278D4D4E825D}"/>
    <cellStyle name="Input 82 2 3 7" xfId="23883" xr:uid="{B631FFA8-1125-4682-B737-92978F7D2919}"/>
    <cellStyle name="Input 82 2 4" xfId="14244" xr:uid="{441D5073-7B1E-47D3-8D9F-8F85E129826C}"/>
    <cellStyle name="Input 82 2 5" xfId="14136" xr:uid="{B64B5F6E-C357-4514-9430-AAAEB7A408D5}"/>
    <cellStyle name="Input 82 2 6" xfId="13846" xr:uid="{B6D7DBDD-3B66-4C2D-9895-A5B39CF67BE6}"/>
    <cellStyle name="Input 82 2 7" xfId="20000" xr:uid="{2B1F58D8-58B2-438B-A4C1-CDF1B4B92A74}"/>
    <cellStyle name="Input 82 2 8" xfId="20628" xr:uid="{3E004D8D-D311-465B-86AC-8504DAC05AD1}"/>
    <cellStyle name="Input 82 2 9" xfId="23212" xr:uid="{C6F2A466-2D29-4570-AFAC-76854767FEF9}"/>
    <cellStyle name="Input 82 3" xfId="7224" xr:uid="{A49EF2CC-30A6-4919-9CF3-FA6723E5E705}"/>
    <cellStyle name="Input 82 3 2" xfId="12415" xr:uid="{FC65B169-8BDA-4F80-9DFA-961A9E5289D0}"/>
    <cellStyle name="Input 82 3 2 2" xfId="16098" xr:uid="{1E966C70-2FBB-438A-8742-BDEADA4F9188}"/>
    <cellStyle name="Input 82 3 2 3" xfId="17132" xr:uid="{BADCC897-F871-4ACA-91F6-F6DE52CE7A28}"/>
    <cellStyle name="Input 82 3 2 4" xfId="18103" xr:uid="{41E508E5-8E64-41D5-87B7-21B87F329639}"/>
    <cellStyle name="Input 82 3 2 5" xfId="21874" xr:uid="{78C84BF0-12F8-4D7D-B517-7BA4C7FF3094}"/>
    <cellStyle name="Input 82 3 2 6" xfId="23043" xr:uid="{1557C753-99E7-49E6-876E-6528A321BA43}"/>
    <cellStyle name="Input 82 3 2 7" xfId="24079" xr:uid="{906C311F-4224-4086-8EFC-1DDBBA0C83E5}"/>
    <cellStyle name="Input 82 3 3" xfId="11792" xr:uid="{9B75A177-297F-4AE5-885A-3B911AAF8A16}"/>
    <cellStyle name="Input 82 3 3 2" xfId="15480" xr:uid="{121AC608-2893-4A2E-B3A9-593998977300}"/>
    <cellStyle name="Input 82 3 3 3" xfId="16523" xr:uid="{FB485947-58C4-434E-B497-14496DADC559}"/>
    <cellStyle name="Input 82 3 3 4" xfId="17489" xr:uid="{CC740ED2-09E5-4F80-AAB0-B850F39DA070}"/>
    <cellStyle name="Input 82 3 3 5" xfId="21265" xr:uid="{30DE72CC-1EF8-40D2-8F15-70B37BB76D21}"/>
    <cellStyle name="Input 82 3 3 6" xfId="22471" xr:uid="{0C1E99D2-843D-4850-B2CE-CFD8A41AED62}"/>
    <cellStyle name="Input 82 3 3 7" xfId="23465" xr:uid="{609DF82D-9CAD-4C4B-9BBA-DE4F89B01121}"/>
    <cellStyle name="Input 82 3 4" xfId="14552" xr:uid="{2243C618-5644-4E08-9BB7-A1935D2F5E16}"/>
    <cellStyle name="Input 82 3 5" xfId="15264" xr:uid="{79D1E933-CD0E-41D7-8C6B-998FAAD77C21}"/>
    <cellStyle name="Input 82 3 6" xfId="13918" xr:uid="{EB530B77-86DF-4EF7-945F-84582C673957}"/>
    <cellStyle name="Input 82 3 7" xfId="20350" xr:uid="{6758A50E-ABE9-4F49-ACED-D5BFCB137877}"/>
    <cellStyle name="Input 82 3 8" xfId="19118" xr:uid="{E2762023-0D92-44C7-920B-689B38B39D7A}"/>
    <cellStyle name="Input 82 3 9" xfId="20479" xr:uid="{8E639FD5-0B7F-4FE5-8B97-F307B90CA7E4}"/>
    <cellStyle name="Input 82 4" xfId="12017" xr:uid="{27E416D2-22F8-4120-9C98-50AE75A8884E}"/>
    <cellStyle name="Input 82 4 2" xfId="15701" xr:uid="{D0476ED4-1533-4E69-938E-1E3DE04CF6B3}"/>
    <cellStyle name="Input 82 4 3" xfId="16738" xr:uid="{17DD6AB1-5646-4F12-947C-3157B4B6CFA7}"/>
    <cellStyle name="Input 82 4 4" xfId="17706" xr:uid="{B3C6581D-9996-4764-B84E-96FBB6A2831F}"/>
    <cellStyle name="Input 82 4 5" xfId="21479" xr:uid="{D8593402-2E83-4B3B-81BC-59703B76FBD0}"/>
    <cellStyle name="Input 82 4 6" xfId="22670" xr:uid="{A6B1BB08-0A01-4E45-A95D-BA3AE08B3658}"/>
    <cellStyle name="Input 82 4 7" xfId="23682" xr:uid="{280D8D34-07EF-4DF6-B68F-1475BEA6FF87}"/>
    <cellStyle name="Input 82 5" xfId="13585" xr:uid="{8793C3F8-DB7F-4B8C-99E5-3119B81E8D8E}"/>
    <cellStyle name="Input 82 6" xfId="15378" xr:uid="{BBBF4CB8-92C8-41C5-B57F-262221B94B00}"/>
    <cellStyle name="Input 82 7" xfId="14883" xr:uid="{BDF80787-A651-4A27-8F48-4DB1A8709CDD}"/>
    <cellStyle name="Input 82 8" xfId="19194" xr:uid="{C4AED88C-4D05-453B-98C8-E4348AB6358A}"/>
    <cellStyle name="Input 82 9" xfId="19424" xr:uid="{6B86D993-3CD4-42B4-AF6F-5B993570FE75}"/>
    <cellStyle name="Input 83" xfId="3143" xr:uid="{B4D36AE4-461F-4E35-B1D2-378BC07364FF}"/>
    <cellStyle name="Input 83 10" xfId="18685" xr:uid="{F8869892-D754-4BB1-A2E4-FA55C1DFFE9C}"/>
    <cellStyle name="Input 83 2" xfId="5937" xr:uid="{7CAE14C3-86B7-47F5-B945-68C971607276}"/>
    <cellStyle name="Input 83 2 2" xfId="12274" xr:uid="{39297495-1D49-4CF9-B31D-E41C24215732}"/>
    <cellStyle name="Input 83 2 2 2" xfId="15957" xr:uid="{D0611F6B-18C9-444F-9EA0-B1183EE89EDF}"/>
    <cellStyle name="Input 83 2 2 3" xfId="16992" xr:uid="{1C1F675B-60BA-4414-8F8D-CE5F1D72510D}"/>
    <cellStyle name="Input 83 2 2 4" xfId="17962" xr:uid="{954A705B-CB1C-4300-BF2B-94998EF7A10C}"/>
    <cellStyle name="Input 83 2 2 5" xfId="21733" xr:uid="{F3D00877-96EE-4E66-B7A8-60566E425CEE}"/>
    <cellStyle name="Input 83 2 2 6" xfId="22907" xr:uid="{4C92F8C7-3E70-4337-A69B-2C71CDC2A2E4}"/>
    <cellStyle name="Input 83 2 2 7" xfId="23938" xr:uid="{0E983343-DCC0-4A41-85DB-97BB2D5688CB}"/>
    <cellStyle name="Input 83 2 3" xfId="12119" xr:uid="{AF51F265-B437-4760-B4C0-7144DB6F4BF2}"/>
    <cellStyle name="Input 83 2 3 2" xfId="15802" xr:uid="{D8CC4A47-7C6E-4986-A457-F5512FC6DBB5}"/>
    <cellStyle name="Input 83 2 3 3" xfId="16839" xr:uid="{D9CD96E6-1A66-4507-9856-10DAFEBA8E5C}"/>
    <cellStyle name="Input 83 2 3 4" xfId="17807" xr:uid="{EB966403-9C08-41E1-A7DE-6FB66DB9CF7B}"/>
    <cellStyle name="Input 83 2 3 5" xfId="21580" xr:uid="{C20B325B-0859-4A32-ABE3-4C7E0A3BED9C}"/>
    <cellStyle name="Input 83 2 3 6" xfId="22761" xr:uid="{750C8B08-B8BA-45C6-9D14-3C3122F6819C}"/>
    <cellStyle name="Input 83 2 3 7" xfId="23783" xr:uid="{9FBF13A8-A533-46F4-8552-066B8799D457}"/>
    <cellStyle name="Input 83 2 4" xfId="14209" xr:uid="{041F44B7-2405-4A30-8BF3-A66CD8E633D0}"/>
    <cellStyle name="Input 83 2 5" xfId="13559" xr:uid="{C44FDC14-4A2B-4240-9C6E-9C2DCD0ADB30}"/>
    <cellStyle name="Input 83 2 6" xfId="13819" xr:uid="{FBFC929A-196C-4017-874E-E736AF15C79D}"/>
    <cellStyle name="Input 83 2 7" xfId="19961" xr:uid="{33A3EF52-B30D-4472-A5B0-147594281940}"/>
    <cellStyle name="Input 83 2 8" xfId="20601" xr:uid="{712E0152-4AED-4718-9992-493C661AE0A7}"/>
    <cellStyle name="Input 83 2 9" xfId="20619" xr:uid="{134FA87F-5C4E-4FA3-9170-E44B97FDD4C3}"/>
    <cellStyle name="Input 83 3" xfId="7215" xr:uid="{7B854EC7-F719-4B2F-B287-2469D5E14A13}"/>
    <cellStyle name="Input 83 3 2" xfId="12407" xr:uid="{5F399C7B-2722-4B9F-B54A-DE5ADB473DEC}"/>
    <cellStyle name="Input 83 3 2 2" xfId="16090" xr:uid="{B22E70A7-481B-42A2-BD8F-7FC761337326}"/>
    <cellStyle name="Input 83 3 2 3" xfId="17124" xr:uid="{410511DC-C811-49E3-A935-E9DC9E386B83}"/>
    <cellStyle name="Input 83 3 2 4" xfId="18095" xr:uid="{E02D98B5-50D0-4622-A43E-7942329075AA}"/>
    <cellStyle name="Input 83 3 2 5" xfId="21866" xr:uid="{E16428F7-D9FC-4F73-AB2D-BD4832B4A6E9}"/>
    <cellStyle name="Input 83 3 2 6" xfId="23035" xr:uid="{4E356001-A048-456D-9127-A8C96F4F7885}"/>
    <cellStyle name="Input 83 3 2 7" xfId="24071" xr:uid="{0E43DF5F-6478-42E4-8AE9-31919DAF2D04}"/>
    <cellStyle name="Input 83 3 3" xfId="11783" xr:uid="{780BA1AF-610F-4178-918F-3CC6D7B4EFFE}"/>
    <cellStyle name="Input 83 3 3 2" xfId="15471" xr:uid="{A8708FEE-4E60-45A6-89E3-968AC65D7F77}"/>
    <cellStyle name="Input 83 3 3 3" xfId="16515" xr:uid="{B3B11222-0EAE-4C30-839F-F64AEC0F60A7}"/>
    <cellStyle name="Input 83 3 3 4" xfId="17481" xr:uid="{953ED3F0-4EEA-42F0-9E77-C35AA6CDEB65}"/>
    <cellStyle name="Input 83 3 3 5" xfId="21257" xr:uid="{2CEF892D-BF13-41E3-AD66-A2410986DC47}"/>
    <cellStyle name="Input 83 3 3 6" xfId="22463" xr:uid="{D03191A1-9A4C-49AC-9BC7-72FF0CC63209}"/>
    <cellStyle name="Input 83 3 3 7" xfId="23457" xr:uid="{A99C9E7E-1FEF-4948-BA41-FEED958A80F6}"/>
    <cellStyle name="Input 83 3 4" xfId="14544" xr:uid="{667535DA-42C6-4160-A2CD-8F211607D86C}"/>
    <cellStyle name="Input 83 3 5" xfId="15391" xr:uid="{B8ADA9E4-625A-432B-9501-B16091C687C1}"/>
    <cellStyle name="Input 83 3 6" xfId="15399" xr:uid="{AAA1D548-9AF3-4BBD-A704-13E95EC1D7E6}"/>
    <cellStyle name="Input 83 3 7" xfId="20342" xr:uid="{FBF5451B-D6D5-4A23-A4C4-1DB046C62DD0}"/>
    <cellStyle name="Input 83 3 8" xfId="20120" xr:uid="{3BB3A035-B0E4-4D8F-A806-696F2F4C0A98}"/>
    <cellStyle name="Input 83 3 9" xfId="21116" xr:uid="{1A0AF205-6DFD-42BD-818B-8683B4C3932E}"/>
    <cellStyle name="Input 83 4" xfId="12006" xr:uid="{9F8D094E-1B02-4980-8224-0494DB7F6DA1}"/>
    <cellStyle name="Input 83 4 2" xfId="15690" xr:uid="{36742373-E372-4D4D-B748-85BB0AF31CC2}"/>
    <cellStyle name="Input 83 4 3" xfId="16727" xr:uid="{D3B34EB8-9248-461F-BFA9-401B5610263D}"/>
    <cellStyle name="Input 83 4 4" xfId="17695" xr:uid="{6E18D252-C578-46D3-A700-73A755ACF8A3}"/>
    <cellStyle name="Input 83 4 5" xfId="21468" xr:uid="{E88A9F21-5F1F-41F3-8850-07AA89DC8F37}"/>
    <cellStyle name="Input 83 4 6" xfId="22659" xr:uid="{946974DA-EAB6-4004-A2B1-777F3E3563DB}"/>
    <cellStyle name="Input 83 4 7" xfId="23671" xr:uid="{45668130-356A-40D3-9064-6D720988B0CD}"/>
    <cellStyle name="Input 83 5" xfId="13553" xr:uid="{E92A4939-84CB-4536-9CA8-3B58702A1213}"/>
    <cellStyle name="Input 83 6" xfId="14257" xr:uid="{6158188A-928A-4EF7-84A6-A83337486C88}"/>
    <cellStyle name="Input 83 7" xfId="13493" xr:uid="{633E94F8-4E4F-4413-966B-4C481023B64E}"/>
    <cellStyle name="Input 83 8" xfId="19146" xr:uid="{F9A97FB0-44B7-4E1C-95BB-1441C9E912BF}"/>
    <cellStyle name="Input 83 9" xfId="20547" xr:uid="{1F850886-12F2-46BC-9EE8-1B3C2A3E5034}"/>
    <cellStyle name="Input 84" xfId="3524" xr:uid="{F53F5494-265B-464E-B571-EC6739C808FC}"/>
    <cellStyle name="Input 84 10" xfId="19997" xr:uid="{692C23AF-1B20-42E2-BCC3-6498078BAFC7}"/>
    <cellStyle name="Input 84 2" xfId="6262" xr:uid="{145B14E8-ECC0-40DC-9D99-062297B8C247}"/>
    <cellStyle name="Input 84 2 2" xfId="12301" xr:uid="{C82D6DBF-332F-416F-A7B1-206ECBEDC43A}"/>
    <cellStyle name="Input 84 2 2 2" xfId="15984" xr:uid="{0560DDCC-5B83-4BF5-A30A-5227D9E176DA}"/>
    <cellStyle name="Input 84 2 2 3" xfId="17019" xr:uid="{E0AD1FB6-D2BC-42C6-A031-3068D6F8DB08}"/>
    <cellStyle name="Input 84 2 2 4" xfId="17989" xr:uid="{5DC228A7-AC89-4631-8AEB-6502FFA568D5}"/>
    <cellStyle name="Input 84 2 2 5" xfId="21760" xr:uid="{4305268D-8C49-44D1-B64C-FF57DD941873}"/>
    <cellStyle name="Input 84 2 2 6" xfId="22934" xr:uid="{844722EA-60D1-4908-8C61-1E2925DF4459}"/>
    <cellStyle name="Input 84 2 2 7" xfId="23965" xr:uid="{5DC7F90F-DADF-4ECC-939C-A19DB88A15AD}"/>
    <cellStyle name="Input 84 2 3" xfId="12139" xr:uid="{EF4E5FFD-FB04-471B-BEF8-3EF2BBC85DDE}"/>
    <cellStyle name="Input 84 2 3 2" xfId="15822" xr:uid="{CD456CC8-253A-4D18-9BBD-783B1DD9072C}"/>
    <cellStyle name="Input 84 2 3 3" xfId="16859" xr:uid="{FCB72203-FCE0-42ED-A1B4-98D28186D50B}"/>
    <cellStyle name="Input 84 2 3 4" xfId="17827" xr:uid="{91CDCE6A-1798-42E7-A3CE-FB92B76FFDA8}"/>
    <cellStyle name="Input 84 2 3 5" xfId="21600" xr:uid="{4AA45599-AAFC-4B7F-9FF0-8F7F71EF1C88}"/>
    <cellStyle name="Input 84 2 3 6" xfId="22780" xr:uid="{1EB7AA09-D405-4F9D-97E7-24889FFDC688}"/>
    <cellStyle name="Input 84 2 3 7" xfId="23803" xr:uid="{9BE40D0C-95C9-4DBC-A105-A2C9E1A94EC2}"/>
    <cellStyle name="Input 84 2 4" xfId="14296" xr:uid="{5B44EB10-C7F9-4D84-8B4C-9C445839A5FE}"/>
    <cellStyle name="Input 84 2 5" xfId="13913" xr:uid="{58616260-9EB6-4C51-85BE-3580BF1A93C0}"/>
    <cellStyle name="Input 84 2 6" xfId="16466" xr:uid="{DCC52029-65B4-4839-9A72-83B09B9D5FB4}"/>
    <cellStyle name="Input 84 2 7" xfId="20072" xr:uid="{C2C4E11C-12AF-417C-B90B-6C22E18CC89B}"/>
    <cellStyle name="Input 84 2 8" xfId="20505" xr:uid="{4E03F01B-94A7-4E8D-9F43-500A18E42F34}"/>
    <cellStyle name="Input 84 2 9" xfId="21055" xr:uid="{D6E860F3-6D26-4DFE-B078-DD94F60E25B1}"/>
    <cellStyle name="Input 84 3" xfId="7248" xr:uid="{C65C32A0-07D0-4F11-9734-462777424262}"/>
    <cellStyle name="Input 84 3 2" xfId="12439" xr:uid="{6FB78D9D-389D-4E07-9D6F-791D72BC8766}"/>
    <cellStyle name="Input 84 3 2 2" xfId="16122" xr:uid="{AA69E24B-9D3A-4224-AA8B-2FA092FCCC49}"/>
    <cellStyle name="Input 84 3 2 3" xfId="17156" xr:uid="{B10D008B-8FDE-4914-B071-8B23A6123A1E}"/>
    <cellStyle name="Input 84 3 2 4" xfId="18127" xr:uid="{58B6AA34-6EF9-41E2-B643-F0C1FE072FE4}"/>
    <cellStyle name="Input 84 3 2 5" xfId="21898" xr:uid="{3640CC21-C302-4DD6-8C6C-9067539E1A7A}"/>
    <cellStyle name="Input 84 3 2 6" xfId="23067" xr:uid="{709D476A-F5A1-4865-A2D6-02BA1E4C5EE9}"/>
    <cellStyle name="Input 84 3 2 7" xfId="24103" xr:uid="{B7F5D3BF-0A4C-4EF1-9F2A-0C3BC4E8D72F}"/>
    <cellStyle name="Input 84 3 3" xfId="11813" xr:uid="{341722D9-2E6C-459B-97E9-675447E6CA31}"/>
    <cellStyle name="Input 84 3 3 2" xfId="15501" xr:uid="{DC1F973B-0ABC-42F9-94C4-652DB295C2FC}"/>
    <cellStyle name="Input 84 3 3 3" xfId="16544" xr:uid="{E7AB501F-7CDF-48F9-A1B9-4F74507954B8}"/>
    <cellStyle name="Input 84 3 3 4" xfId="17510" xr:uid="{3DF2FF9A-900F-4492-892F-400F6EEABEE0}"/>
    <cellStyle name="Input 84 3 3 5" xfId="21286" xr:uid="{B191F046-43A9-4B9D-A8E7-C987A8A86B30}"/>
    <cellStyle name="Input 84 3 3 6" xfId="22491" xr:uid="{E127F750-5100-42B4-B142-D951059CFD59}"/>
    <cellStyle name="Input 84 3 3 7" xfId="23486" xr:uid="{D088C9A1-FE71-479E-A744-1C2FE66D3B64}"/>
    <cellStyle name="Input 84 3 4" xfId="14576" xr:uid="{886AB7B4-125D-4278-A414-A788BC5285B0}"/>
    <cellStyle name="Input 84 3 5" xfId="15092" xr:uid="{E7F6C529-23AF-46D6-B739-295F47ADD3FC}"/>
    <cellStyle name="Input 84 3 6" xfId="16296" xr:uid="{BEC5EBCB-53D3-48AB-A8BF-09F4950CB2AC}"/>
    <cellStyle name="Input 84 3 7" xfId="20374" xr:uid="{D27B0664-7E09-4402-80DE-2A02BD483337}"/>
    <cellStyle name="Input 84 3 8" xfId="20292" xr:uid="{C90FA126-CAB4-4081-87A1-A562EE2772F1}"/>
    <cellStyle name="Input 84 3 9" xfId="21001" xr:uid="{DA82E5C0-9A8C-409F-A685-3496B6806830}"/>
    <cellStyle name="Input 84 4" xfId="12041" xr:uid="{3313276F-4563-43D9-9FE7-231AE93E8D45}"/>
    <cellStyle name="Input 84 4 2" xfId="15725" xr:uid="{D569B149-15A4-4B87-A9E0-57F449C7B286}"/>
    <cellStyle name="Input 84 4 3" xfId="16762" xr:uid="{59E47F61-36CB-4709-8E9B-073F2AAC6A29}"/>
    <cellStyle name="Input 84 4 4" xfId="17730" xr:uid="{9A88F5EF-2D1C-40EF-8300-5871B53369ED}"/>
    <cellStyle name="Input 84 4 5" xfId="21503" xr:uid="{8AF00CC2-1EDA-4481-A434-8DA7A5395A41}"/>
    <cellStyle name="Input 84 4 6" xfId="22693" xr:uid="{1FE2F8DB-4660-4AFD-BEC3-447D5729D242}"/>
    <cellStyle name="Input 84 4 7" xfId="23706" xr:uid="{24B5CE55-5187-4677-8BF1-0295028913EC}"/>
    <cellStyle name="Input 84 5" xfId="13640" xr:uid="{B57A7390-6C8E-4005-836D-3DE5E236A598}"/>
    <cellStyle name="Input 84 6" xfId="13173" xr:uid="{B58F6D97-7EDB-41A9-89A1-E7DEFCF31CF8}"/>
    <cellStyle name="Input 84 7" xfId="14945" xr:uid="{94582EF4-C25B-4713-BC16-A1A9F744C09E}"/>
    <cellStyle name="Input 84 8" xfId="19270" xr:uid="{B78EA1E2-F99B-4F32-AE02-ABD28D70EB49}"/>
    <cellStyle name="Input 84 9" xfId="20075" xr:uid="{CA236B65-60E8-4F37-B6F0-BC61A84C6CD8}"/>
    <cellStyle name="Input 85" xfId="3650" xr:uid="{0B308AF4-FCAD-4DA5-9381-653010F7ADCE}"/>
    <cellStyle name="Input 85 10" xfId="19652" xr:uid="{ADFD0595-2C9C-452A-AA6F-B4C057A7D968}"/>
    <cellStyle name="Input 85 2" xfId="6355" xr:uid="{F43AD679-24CD-4725-96C6-15264684ADE3}"/>
    <cellStyle name="Input 85 2 2" xfId="12327" xr:uid="{5F2D83C4-E46F-4031-BE15-10CABA0002E7}"/>
    <cellStyle name="Input 85 2 2 2" xfId="16010" xr:uid="{806CD974-A49E-4332-B1D6-A176334A35A7}"/>
    <cellStyle name="Input 85 2 2 3" xfId="17045" xr:uid="{2DD06B80-AFBF-424F-832D-ACDE06ECF757}"/>
    <cellStyle name="Input 85 2 2 4" xfId="18015" xr:uid="{33891E96-E3EC-4DF8-B321-EB4478D161A6}"/>
    <cellStyle name="Input 85 2 2 5" xfId="21786" xr:uid="{FDAA57C5-8269-4AB3-A3CA-D68AF4804740}"/>
    <cellStyle name="Input 85 2 2 6" xfId="22958" xr:uid="{D294106A-EF44-4A6F-BA46-B19D628F24FE}"/>
    <cellStyle name="Input 85 2 2 7" xfId="23991" xr:uid="{DE84AF24-E037-4F65-AC5A-0D7624D85F1F}"/>
    <cellStyle name="Input 85 2 3" xfId="12152" xr:uid="{14BA4D37-9523-4180-A3C8-5431495F02E7}"/>
    <cellStyle name="Input 85 2 3 2" xfId="15835" xr:uid="{31528DC9-6122-4E26-B224-8CC6CECBE548}"/>
    <cellStyle name="Input 85 2 3 3" xfId="16872" xr:uid="{61F13589-69EE-44D3-B478-F716C9CAA91B}"/>
    <cellStyle name="Input 85 2 3 4" xfId="17840" xr:uid="{924EF497-77C0-4412-8E27-20587BCFAE81}"/>
    <cellStyle name="Input 85 2 3 5" xfId="21613" xr:uid="{4FB2966A-E2DF-4CD3-BBAC-A2602F08F623}"/>
    <cellStyle name="Input 85 2 3 6" xfId="22793" xr:uid="{6349A052-C2EA-4291-9F3E-0F9FC18B86D4}"/>
    <cellStyle name="Input 85 2 3 7" xfId="23816" xr:uid="{7AE0BD37-6929-470C-9A7D-6AC3111BF5C8}"/>
    <cellStyle name="Input 85 2 4" xfId="14339" xr:uid="{2A4FF921-F746-4ED2-A41C-A8833AD015FC}"/>
    <cellStyle name="Input 85 2 5" xfId="14453" xr:uid="{033DE3B7-21C5-4D8A-953C-441E15856D15}"/>
    <cellStyle name="Input 85 2 6" xfId="15229" xr:uid="{48C5A35B-24DA-4355-B941-1E01344BA0C7}"/>
    <cellStyle name="Input 85 2 7" xfId="20116" xr:uid="{FD4B63E6-4822-41CC-95C9-3F4A02DF7267}"/>
    <cellStyle name="Input 85 2 8" xfId="21103" xr:uid="{56538731-288D-4F24-A449-6F5C5B7D4F83}"/>
    <cellStyle name="Input 85 2 9" xfId="20728" xr:uid="{006C1035-9172-464B-A74E-B3838F7E5120}"/>
    <cellStyle name="Input 85 3" xfId="7293" xr:uid="{A74145ED-C068-4D84-8C72-B9CDC2363F3E}"/>
    <cellStyle name="Input 85 3 2" xfId="12483" xr:uid="{AB785796-1A17-43E3-8750-090BBC070390}"/>
    <cellStyle name="Input 85 3 2 2" xfId="16166" xr:uid="{48E66F1C-B07C-4418-AB2E-930DE60745D9}"/>
    <cellStyle name="Input 85 3 2 3" xfId="17200" xr:uid="{1ACE8EAC-F398-4CA7-B665-ADAE6A8C91E9}"/>
    <cellStyle name="Input 85 3 2 4" xfId="18171" xr:uid="{EEFBE921-447E-4DEA-B9F2-286A8074C707}"/>
    <cellStyle name="Input 85 3 2 5" xfId="21942" xr:uid="{5CA5D4AC-1096-4224-A3EA-18E2729485BD}"/>
    <cellStyle name="Input 85 3 2 6" xfId="23106" xr:uid="{CA88A458-66C5-4C17-B962-53657D981D95}"/>
    <cellStyle name="Input 85 3 2 7" xfId="24147" xr:uid="{BD96E205-08CA-436C-AF90-495AE16B4B92}"/>
    <cellStyle name="Input 85 3 3" xfId="11855" xr:uid="{1AA2F2C9-4325-4357-8346-34C2B9F7B2BB}"/>
    <cellStyle name="Input 85 3 3 2" xfId="15543" xr:uid="{9F40C06D-F6BA-470A-BC18-006371D715F5}"/>
    <cellStyle name="Input 85 3 3 3" xfId="16585" xr:uid="{E5E54805-76B0-4039-8086-066CF4D18A2E}"/>
    <cellStyle name="Input 85 3 3 4" xfId="17551" xr:uid="{E06BE203-023C-4F61-BF75-D01659CF50DA}"/>
    <cellStyle name="Input 85 3 3 5" xfId="21327" xr:uid="{6A49A81E-8225-46F3-B875-D50F3FB01A79}"/>
    <cellStyle name="Input 85 3 3 6" xfId="22525" xr:uid="{1946987D-29EF-42BC-8312-42E32092857D}"/>
    <cellStyle name="Input 85 3 3 7" xfId="23527" xr:uid="{A5E04133-DC7C-40B8-BFAA-5174684C5BED}"/>
    <cellStyle name="Input 85 3 4" xfId="14620" xr:uid="{2FC167B5-5398-4967-9BC8-CC0C42F984CC}"/>
    <cellStyle name="Input 85 3 5" xfId="14443" xr:uid="{EFB28073-C11C-409E-956F-B2BABABDD741}"/>
    <cellStyle name="Input 85 3 6" xfId="13877" xr:uid="{3908B476-9529-4F72-93B9-1937104ECB53}"/>
    <cellStyle name="Input 85 3 7" xfId="20418" xr:uid="{941F4C27-594D-4CDC-A7A8-26D41200895A}"/>
    <cellStyle name="Input 85 3 8" xfId="20841" xr:uid="{E6942E0B-3BFB-4646-AC53-31C7A904BF6F}"/>
    <cellStyle name="Input 85 3 9" xfId="22337" xr:uid="{20291759-E677-44A8-B145-A27C906CA94F}"/>
    <cellStyle name="Input 85 4" xfId="12087" xr:uid="{BE5DFF02-7CCA-4266-982F-8744DE17E83E}"/>
    <cellStyle name="Input 85 4 2" xfId="15771" xr:uid="{97119621-7D67-4341-912D-1B11B40AE99D}"/>
    <cellStyle name="Input 85 4 3" xfId="16808" xr:uid="{32F4A90A-B664-4498-98BD-6F43E0B7EEBB}"/>
    <cellStyle name="Input 85 4 4" xfId="17776" xr:uid="{C3108F12-9A62-435C-AE82-6C331C2C9377}"/>
    <cellStyle name="Input 85 4 5" xfId="21549" xr:uid="{1B18B971-118A-42D1-A0BF-8FB2331767A3}"/>
    <cellStyle name="Input 85 4 6" xfId="22731" xr:uid="{4455ABCD-1876-48DC-B051-E6D798C12D70}"/>
    <cellStyle name="Input 85 4 7" xfId="23752" xr:uid="{00B4A5C6-8E49-4FCC-A416-82F3B22732DC}"/>
    <cellStyle name="Input 85 5" xfId="13702" xr:uid="{6E22DF30-F660-452F-A707-C56B44FBAF86}"/>
    <cellStyle name="Input 85 6" xfId="14006" xr:uid="{88B19A44-B0E3-4F27-A2D2-548222B458E5}"/>
    <cellStyle name="Input 85 7" xfId="13248" xr:uid="{4C19596B-E5BF-4E59-AFDB-AF44E99929C0}"/>
    <cellStyle name="Input 85 8" xfId="19332" xr:uid="{33E5F6DE-BF96-4491-A524-4FD21ECB0E08}"/>
    <cellStyle name="Input 85 9" xfId="18672" xr:uid="{79978D00-F0D4-4F9D-A9D9-6C674FE33082}"/>
    <cellStyle name="Input 86" xfId="3611" xr:uid="{E1B1DCEE-0EE7-45BB-9837-8B9AB9F9B0B6}"/>
    <cellStyle name="Input 86 10" xfId="20285" xr:uid="{FBD8C733-57A2-48D6-9D6D-E94CFA1DFFE5}"/>
    <cellStyle name="Input 86 2" xfId="6330" xr:uid="{CA522D7F-24FF-4F2A-9B5E-D65A4025E089}"/>
    <cellStyle name="Input 86 2 2" xfId="12319" xr:uid="{FE447064-FD71-45AD-B801-B761BC590EFD}"/>
    <cellStyle name="Input 86 2 2 2" xfId="16002" xr:uid="{7A42FA20-C575-4CA9-BCC6-7C7A9FDEF91C}"/>
    <cellStyle name="Input 86 2 2 3" xfId="17037" xr:uid="{FA5EE223-4B62-44B4-AD54-944595A337A1}"/>
    <cellStyle name="Input 86 2 2 4" xfId="18007" xr:uid="{BAAF4033-E603-40C1-920F-C7A577917A5F}"/>
    <cellStyle name="Input 86 2 2 5" xfId="21778" xr:uid="{CF486F57-13A4-43B3-B074-248C0C2676A8}"/>
    <cellStyle name="Input 86 2 2 6" xfId="22950" xr:uid="{C3C960CD-3749-4C83-A20A-CECB35E75542}"/>
    <cellStyle name="Input 86 2 2 7" xfId="23983" xr:uid="{35654A3E-ED7A-4B70-9EF4-741A391C15DD}"/>
    <cellStyle name="Input 86 2 3" xfId="11946" xr:uid="{B6E8D990-89E2-499A-8ED2-95ADBA491898}"/>
    <cellStyle name="Input 86 2 3 2" xfId="15631" xr:uid="{FE0166CE-A153-4131-BFD0-83C7BA9FEC82}"/>
    <cellStyle name="Input 86 2 3 3" xfId="16670" xr:uid="{DC66DF9B-0C6D-4084-8E73-D882AEC3C487}"/>
    <cellStyle name="Input 86 2 3 4" xfId="17637" xr:uid="{5E3E18FC-9B78-41B0-B78B-85995694AFB5}"/>
    <cellStyle name="Input 86 2 3 5" xfId="21411" xr:uid="{65CB8C72-664F-4AC2-91E4-FAE0A6F31DBE}"/>
    <cellStyle name="Input 86 2 3 6" xfId="22602" xr:uid="{68D00212-D784-411C-B2DC-24C0F5403D8B}"/>
    <cellStyle name="Input 86 2 3 7" xfId="23613" xr:uid="{A6851C0B-E137-4011-A1CC-B006E8611124}"/>
    <cellStyle name="Input 86 2 4" xfId="14326" xr:uid="{C9BC5E21-6382-4D7D-92C3-A0248CECEB2B}"/>
    <cellStyle name="Input 86 2 5" xfId="15195" xr:uid="{EB436954-DF02-4D9F-A804-74B42F4C6970}"/>
    <cellStyle name="Input 86 2 6" xfId="15113" xr:uid="{4A4F45A3-262F-4167-B082-32F0C41C1D49}"/>
    <cellStyle name="Input 86 2 7" xfId="20105" xr:uid="{99EC5B54-151A-49F9-B291-0E75E693FB1B}"/>
    <cellStyle name="Input 86 2 8" xfId="20898" xr:uid="{AF224A5E-7C62-44B1-A93D-1644FB838B6D}"/>
    <cellStyle name="Input 86 2 9" xfId="20815" xr:uid="{F6117165-259B-471F-AA90-A9BFB7B50392}"/>
    <cellStyle name="Input 86 3" xfId="7277" xr:uid="{ACB7671A-F181-445D-8066-455D91DBE353}"/>
    <cellStyle name="Input 86 3 2" xfId="12467" xr:uid="{56DB7CF2-2098-40F0-AE5D-F1D2E6DF1F40}"/>
    <cellStyle name="Input 86 3 2 2" xfId="16150" xr:uid="{E61794DE-D4E0-4AA7-9939-328E6DF6DD13}"/>
    <cellStyle name="Input 86 3 2 3" xfId="17184" xr:uid="{808877CD-82E9-402C-BE7B-7395AF704523}"/>
    <cellStyle name="Input 86 3 2 4" xfId="18155" xr:uid="{D71B5268-61D5-49BF-AE4B-7B7286824924}"/>
    <cellStyle name="Input 86 3 2 5" xfId="21926" xr:uid="{22AFDB4B-E62A-4AA9-A17D-E694E8D005F7}"/>
    <cellStyle name="Input 86 3 2 6" xfId="23091" xr:uid="{B5DC9475-1585-4541-A6AE-39CB6DC54587}"/>
    <cellStyle name="Input 86 3 2 7" xfId="24131" xr:uid="{6421D13C-9B44-401F-82A1-094E37FE9C31}"/>
    <cellStyle name="Input 86 3 3" xfId="11840" xr:uid="{4D87C30B-705B-4BD4-8F75-27C12A8417AB}"/>
    <cellStyle name="Input 86 3 3 2" xfId="15528" xr:uid="{7E46939A-3F12-46E3-9E4E-1DB3FAC09EDE}"/>
    <cellStyle name="Input 86 3 3 3" xfId="16570" xr:uid="{AFB8906E-934F-44F9-88F1-9AF23ED8E3A7}"/>
    <cellStyle name="Input 86 3 3 4" xfId="17536" xr:uid="{C1035890-9547-42C0-89B4-9467601BF8F0}"/>
    <cellStyle name="Input 86 3 3 5" xfId="21312" xr:uid="{BA2E4E28-7789-4A8B-B7FA-7FFE4073D1D6}"/>
    <cellStyle name="Input 86 3 3 6" xfId="22511" xr:uid="{20032BEF-03D1-4533-A4FD-7B16E942EA57}"/>
    <cellStyle name="Input 86 3 3 7" xfId="23512" xr:uid="{F3EB9F23-771D-4F0B-99D6-E42A646C09AB}"/>
    <cellStyle name="Input 86 3 4" xfId="14604" xr:uid="{A190BF11-D638-4431-B307-CE60E8518D4C}"/>
    <cellStyle name="Input 86 3 5" xfId="14079" xr:uid="{DB99D78B-8506-4A6A-A38A-1F852629E5FD}"/>
    <cellStyle name="Input 86 3 6" xfId="13701" xr:uid="{FAE502FA-A8BE-479C-8996-E5349EE50974}"/>
    <cellStyle name="Input 86 3 7" xfId="20402" xr:uid="{7B551043-66BE-402A-BCAC-95F92F08F0DC}"/>
    <cellStyle name="Input 86 3 8" xfId="19856" xr:uid="{D4131943-BD99-469A-ABBF-31D909A6D868}"/>
    <cellStyle name="Input 86 3 9" xfId="20909" xr:uid="{CC45D78B-BFC5-496F-84B6-42756E4A186A}"/>
    <cellStyle name="Input 86 4" xfId="12071" xr:uid="{301AD198-F4E1-45BF-A456-B94E3DA3A5DD}"/>
    <cellStyle name="Input 86 4 2" xfId="15755" xr:uid="{923A957A-0CE9-4DF1-85DD-E5739B684157}"/>
    <cellStyle name="Input 86 4 3" xfId="16792" xr:uid="{00A007CB-97D2-4AF9-B7DF-84AE55DDB916}"/>
    <cellStyle name="Input 86 4 4" xfId="17760" xr:uid="{DB3D987E-95DE-45C1-A2AF-61F3CD418E6F}"/>
    <cellStyle name="Input 86 4 5" xfId="21533" xr:uid="{1A989222-23B0-4A25-837E-6BC91B0BDB0B}"/>
    <cellStyle name="Input 86 4 6" xfId="22716" xr:uid="{051E268E-92E3-49DE-9ECE-27BFAE9A49F9}"/>
    <cellStyle name="Input 86 4 7" xfId="23736" xr:uid="{D75658CC-4621-41EA-B828-04F59C170E38}"/>
    <cellStyle name="Input 86 5" xfId="13681" xr:uid="{7731EDE7-730C-4208-8F67-28746E741BDE}"/>
    <cellStyle name="Input 86 6" xfId="14333" xr:uid="{1AFE42D3-67B1-4917-8F5B-DEFC7A509A2B}"/>
    <cellStyle name="Input 86 7" xfId="14834" xr:uid="{1736415F-3793-430E-AB16-BEBB6BCAAC1C}"/>
    <cellStyle name="Input 86 8" xfId="19313" xr:uid="{7407FFA7-FD0C-4871-88E0-F560A145FF6B}"/>
    <cellStyle name="Input 86 9" xfId="19539" xr:uid="{109A7052-7A5C-411A-8D75-F62DF4C8D1DC}"/>
    <cellStyle name="Input 87" xfId="3528" xr:uid="{EE847D55-F33A-413F-AEBE-472AF00B3564}"/>
    <cellStyle name="Input 87 10" xfId="20724" xr:uid="{FFEC2927-A774-44C2-B162-7385D4A7B756}"/>
    <cellStyle name="Input 87 2" xfId="6264" xr:uid="{6B27BF40-A4BF-4DEA-8163-4AFA4DA6B7C0}"/>
    <cellStyle name="Input 87 2 2" xfId="12303" xr:uid="{8206266E-DC89-46B3-B41D-FC46F5A720A9}"/>
    <cellStyle name="Input 87 2 2 2" xfId="15986" xr:uid="{E17148E4-CE6C-4378-84DD-1347482B3AD5}"/>
    <cellStyle name="Input 87 2 2 3" xfId="17021" xr:uid="{604E7CC4-9E10-4726-8622-9ADDF5F9F597}"/>
    <cellStyle name="Input 87 2 2 4" xfId="17991" xr:uid="{09672B5D-A087-4305-BC2A-81FD155BC570}"/>
    <cellStyle name="Input 87 2 2 5" xfId="21762" xr:uid="{C6D818F6-4052-41DC-BE77-D634A8AEA77B}"/>
    <cellStyle name="Input 87 2 2 6" xfId="22936" xr:uid="{C5984A5F-23B7-4BFE-83EB-27A6BD36EB1F}"/>
    <cellStyle name="Input 87 2 2 7" xfId="23967" xr:uid="{4269AD02-5F7E-46E6-90CD-22506CE5DC14}"/>
    <cellStyle name="Input 87 2 3" xfId="12131" xr:uid="{DCCE2E3E-85EA-4EF6-9BAD-18ABFF556B96}"/>
    <cellStyle name="Input 87 2 3 2" xfId="15814" xr:uid="{B59FD75D-F5E0-4E50-9737-CD4613CABCD4}"/>
    <cellStyle name="Input 87 2 3 3" xfId="16851" xr:uid="{C6629EE3-F77A-4169-BAC7-5C313B83DD13}"/>
    <cellStyle name="Input 87 2 3 4" xfId="17819" xr:uid="{5E78DE85-0711-4613-BB53-499FCC0FF8F6}"/>
    <cellStyle name="Input 87 2 3 5" xfId="21592" xr:uid="{C09177F2-EF9F-4E8E-922C-5AD959BFB63B}"/>
    <cellStyle name="Input 87 2 3 6" xfId="22772" xr:uid="{D088B0EB-8386-404F-969A-E7BB013E0558}"/>
    <cellStyle name="Input 87 2 3 7" xfId="23795" xr:uid="{E5CF2EE6-369E-45AA-B9C4-002A5FE84EAB}"/>
    <cellStyle name="Input 87 2 4" xfId="14298" xr:uid="{14835375-42F5-40B7-9F62-7E0C601BF63A}"/>
    <cellStyle name="Input 87 2 5" xfId="15375" xr:uid="{88F856D6-F5E5-420D-BCBE-F8AB94F898EF}"/>
    <cellStyle name="Input 87 2 6" xfId="14184" xr:uid="{2F2147DA-843A-49D6-BEE5-AAA8AB58ED42}"/>
    <cellStyle name="Input 87 2 7" xfId="20074" xr:uid="{0C8CAC85-2410-497C-8DEA-D5938912459B}"/>
    <cellStyle name="Input 87 2 8" xfId="19728" xr:uid="{97CC506C-46F5-44D7-B7AB-6816AAA9F7BE}"/>
    <cellStyle name="Input 87 2 9" xfId="20573" xr:uid="{04471C85-66E6-43E2-AF69-09E7A2495333}"/>
    <cellStyle name="Input 87 3" xfId="7252" xr:uid="{B6919C0A-0C5F-4DDE-8D72-B6CE9FDF5443}"/>
    <cellStyle name="Input 87 3 2" xfId="12443" xr:uid="{CDF178E1-2A28-4172-B807-29982CBFCCE6}"/>
    <cellStyle name="Input 87 3 2 2" xfId="16126" xr:uid="{6940E13C-44AB-4EAC-9FE5-F4070D516B85}"/>
    <cellStyle name="Input 87 3 2 3" xfId="17160" xr:uid="{40264066-FD9F-43DB-9062-396F38C6EBB5}"/>
    <cellStyle name="Input 87 3 2 4" xfId="18131" xr:uid="{664C5D31-C6C6-4486-AAE2-479F3357EE5C}"/>
    <cellStyle name="Input 87 3 2 5" xfId="21902" xr:uid="{361C8641-CA29-45ED-BA41-F9563E8811A4}"/>
    <cellStyle name="Input 87 3 2 6" xfId="23071" xr:uid="{436D8B96-E1F0-4A37-8EEA-7C52B72E5822}"/>
    <cellStyle name="Input 87 3 2 7" xfId="24107" xr:uid="{886D0011-1237-414E-AC60-39644B432734}"/>
    <cellStyle name="Input 87 3 3" xfId="11817" xr:uid="{1540CD6F-FB35-4A50-B4B8-D2D052B1FEA1}"/>
    <cellStyle name="Input 87 3 3 2" xfId="15505" xr:uid="{0DE42BF4-F8ED-4872-88D9-8551DF0686AC}"/>
    <cellStyle name="Input 87 3 3 3" xfId="16548" xr:uid="{B5A14908-B477-48B7-8C4F-F5F26ECD8DA2}"/>
    <cellStyle name="Input 87 3 3 4" xfId="17514" xr:uid="{9A510E43-AB28-4D5D-AB20-011E0D6811C7}"/>
    <cellStyle name="Input 87 3 3 5" xfId="21290" xr:uid="{394DD395-50D0-409B-BDE9-FBA693C8ED79}"/>
    <cellStyle name="Input 87 3 3 6" xfId="22495" xr:uid="{A67A8FFD-B08D-4FEE-B273-2A27B74CF93C}"/>
    <cellStyle name="Input 87 3 3 7" xfId="23490" xr:uid="{08352FE8-5230-443F-AE54-BE2C884B69A8}"/>
    <cellStyle name="Input 87 3 4" xfId="14580" xr:uid="{18ECAED0-1A4F-4829-A556-335D4CD9681A}"/>
    <cellStyle name="Input 87 3 5" xfId="15308" xr:uid="{485DBBD1-A52B-4C13-A2DD-7072CD613B12}"/>
    <cellStyle name="Input 87 3 6" xfId="13865" xr:uid="{94836AED-19B2-41F9-A882-587DFCF61D57}"/>
    <cellStyle name="Input 87 3 7" xfId="20378" xr:uid="{6BAEC955-6A23-4E84-9E4C-FA95FB1ACB39}"/>
    <cellStyle name="Input 87 3 8" xfId="20255" xr:uid="{388787D5-E360-4DD4-974C-0C25882F9A06}"/>
    <cellStyle name="Input 87 3 9" xfId="22399" xr:uid="{2ED976C6-D3E7-4AB6-B16C-01BA57AF2766}"/>
    <cellStyle name="Input 87 4" xfId="12045" xr:uid="{EBC29225-3A03-4166-8732-62AC04EF5416}"/>
    <cellStyle name="Input 87 4 2" xfId="15729" xr:uid="{9365EFF4-803D-4299-8FE3-56500135BB85}"/>
    <cellStyle name="Input 87 4 3" xfId="16766" xr:uid="{0FAE850D-9841-4875-B848-682657A8103D}"/>
    <cellStyle name="Input 87 4 4" xfId="17734" xr:uid="{B1ED7224-1D09-46C7-82B2-706B8DA27542}"/>
    <cellStyle name="Input 87 4 5" xfId="21507" xr:uid="{19796DF7-FCB9-40C7-B84B-5EEEBE456252}"/>
    <cellStyle name="Input 87 4 6" xfId="22697" xr:uid="{92806EAE-7C58-4018-B723-56781C98BDF0}"/>
    <cellStyle name="Input 87 4 7" xfId="23710" xr:uid="{40B536E0-2D9E-4227-AE3F-03EAE742C6ED}"/>
    <cellStyle name="Input 87 5" xfId="13644" xr:uid="{72CB0441-CC7E-4984-924C-8B172FCABEB6}"/>
    <cellStyle name="Input 87 6" xfId="13171" xr:uid="{83798B1C-3004-4FB1-8AA8-A85A98E751BC}"/>
    <cellStyle name="Input 87 7" xfId="15151" xr:uid="{3035624F-01C3-4F8F-A237-12D66B66BC6D}"/>
    <cellStyle name="Input 87 8" xfId="19274" xr:uid="{3404C6C9-CEC3-4194-BE4A-F2A71A9DCA55}"/>
    <cellStyle name="Input 87 9" xfId="19979" xr:uid="{C428D797-128C-4CA5-A13F-49E59570F09F}"/>
    <cellStyle name="Input 88" xfId="3718" xr:uid="{D5CCF795-A939-456E-826D-580FB3F18A5A}"/>
    <cellStyle name="Input 88 10" xfId="19052" xr:uid="{5D205A58-499D-4738-8E2F-13536C525BCD}"/>
    <cellStyle name="Input 88 2" xfId="6411" xr:uid="{B538DBBE-34D7-4FA9-B84D-119E8ECEB0F8}"/>
    <cellStyle name="Input 88 2 2" xfId="12334" xr:uid="{07AD2C49-2E7E-4348-8DE3-1747303CAC8E}"/>
    <cellStyle name="Input 88 2 2 2" xfId="16017" xr:uid="{19F82A75-B967-4863-BEF2-27718BA70CAD}"/>
    <cellStyle name="Input 88 2 2 3" xfId="17052" xr:uid="{2F62313B-B71F-464C-A8C8-B39EC890B660}"/>
    <cellStyle name="Input 88 2 2 4" xfId="18022" xr:uid="{01A7E5A4-BABF-4F41-9013-D9CE3576F620}"/>
    <cellStyle name="Input 88 2 2 5" xfId="21793" xr:uid="{912AE05C-B5FB-4F15-A188-9E2E4DD0066A}"/>
    <cellStyle name="Input 88 2 2 6" xfId="22964" xr:uid="{AB02B36D-A3A3-4506-B6D8-A9922498F25C}"/>
    <cellStyle name="Input 88 2 2 7" xfId="23998" xr:uid="{D1252EE2-C94B-470C-B53F-2697806AAA55}"/>
    <cellStyle name="Input 88 2 3" xfId="11930" xr:uid="{F739BA3A-67E9-471B-A98A-8B28FD9EEF19}"/>
    <cellStyle name="Input 88 2 3 2" xfId="15615" xr:uid="{259DA51C-D066-4341-8F71-F2A0B806276C}"/>
    <cellStyle name="Input 88 2 3 3" xfId="16654" xr:uid="{D6A0A6BE-F62C-40AB-8CCE-BC4DF54883F3}"/>
    <cellStyle name="Input 88 2 3 4" xfId="17621" xr:uid="{716B08BC-D1EF-4BFC-856E-4090E04637C3}"/>
    <cellStyle name="Input 88 2 3 5" xfId="21395" xr:uid="{E01476D9-E042-4C32-8474-A8F85B65CC1E}"/>
    <cellStyle name="Input 88 2 3 6" xfId="22586" xr:uid="{735C5512-F60A-4DB6-BE5F-CD90709E5EEC}"/>
    <cellStyle name="Input 88 2 3 7" xfId="23597" xr:uid="{DBE19AC5-B8CD-42B1-BB45-6339FA2431E3}"/>
    <cellStyle name="Input 88 2 4" xfId="14358" xr:uid="{7495C1B7-F2A8-4596-BD48-9F0D8B72B7A8}"/>
    <cellStyle name="Input 88 2 5" xfId="15373" xr:uid="{A1A9E10B-AB24-4CAF-B9CD-4BEA6092C68D}"/>
    <cellStyle name="Input 88 2 6" xfId="16323" xr:uid="{8AEAA1DE-D536-47CC-8351-333741E46668}"/>
    <cellStyle name="Input 88 2 7" xfId="20148" xr:uid="{40C9EAF1-4941-45A7-BA26-3846B3783823}"/>
    <cellStyle name="Input 88 2 8" xfId="18823" xr:uid="{18516375-4552-4FD7-B05B-F53AD89ECAEE}"/>
    <cellStyle name="Input 88 2 9" xfId="20957" xr:uid="{259B0EEE-AA59-4B78-BCF1-846EDEB4647E}"/>
    <cellStyle name="Input 88 3" xfId="7305" xr:uid="{CBC1B51C-91CA-459F-9E70-D479BF3AF27D}"/>
    <cellStyle name="Input 88 3 2" xfId="12495" xr:uid="{AB8BC5A0-EE57-4B78-84C5-EB2DF7C4D440}"/>
    <cellStyle name="Input 88 3 2 2" xfId="16178" xr:uid="{405A6191-7860-4455-BBC0-A61509B3173A}"/>
    <cellStyle name="Input 88 3 2 3" xfId="17212" xr:uid="{1612B94E-C3A8-40B9-A0BA-B3EC819FD464}"/>
    <cellStyle name="Input 88 3 2 4" xfId="18183" xr:uid="{B743EBA8-EC0D-414D-BAB9-D5113E029E29}"/>
    <cellStyle name="Input 88 3 2 5" xfId="21954" xr:uid="{A4E5435F-7599-45F8-A6D0-148C5EF421A3}"/>
    <cellStyle name="Input 88 3 2 6" xfId="23117" xr:uid="{483A6846-B8B5-4A73-A2D7-CCB15AF6F2D1}"/>
    <cellStyle name="Input 88 3 2 7" xfId="24159" xr:uid="{43085E33-818D-40D0-805F-F53D87262124}"/>
    <cellStyle name="Input 88 3 3" xfId="11867" xr:uid="{204436D6-3EAD-40BF-B3A7-236E36923268}"/>
    <cellStyle name="Input 88 3 3 2" xfId="15555" xr:uid="{73867470-DF2F-4754-83E8-005E43C7CB36}"/>
    <cellStyle name="Input 88 3 3 3" xfId="16597" xr:uid="{C3EC458C-B4B4-45C7-93E6-636E1793FC0F}"/>
    <cellStyle name="Input 88 3 3 4" xfId="17563" xr:uid="{5F528F78-6488-477D-A860-081341A669A1}"/>
    <cellStyle name="Input 88 3 3 5" xfId="21339" xr:uid="{A05298F5-6928-48F6-BC75-A7CB2A889FD0}"/>
    <cellStyle name="Input 88 3 3 6" xfId="22536" xr:uid="{F7C0E828-D30F-411D-AE4D-7087EDED7B5C}"/>
    <cellStyle name="Input 88 3 3 7" xfId="23539" xr:uid="{355501B8-0938-402C-B53A-0284FCA12B72}"/>
    <cellStyle name="Input 88 3 4" xfId="14632" xr:uid="{0DA763FB-C40D-4A53-887C-BD55F16A5458}"/>
    <cellStyle name="Input 88 3 5" xfId="15350" xr:uid="{A5B6D063-CEC2-40E2-BA6A-34E7124973B1}"/>
    <cellStyle name="Input 88 3 6" xfId="13382" xr:uid="{8DA3ED24-7FD6-41B7-B413-CA9BF487D4F8}"/>
    <cellStyle name="Input 88 3 7" xfId="20430" xr:uid="{50D59C66-152E-4322-83C7-31957E4D2C01}"/>
    <cellStyle name="Input 88 3 8" xfId="21099" xr:uid="{2E633E04-A696-4FB5-941F-D1802A8F408C}"/>
    <cellStyle name="Input 88 3 9" xfId="19435" xr:uid="{F3CC6956-0FFF-4755-885B-12560E8C63BE}"/>
    <cellStyle name="Input 88 4" xfId="12099" xr:uid="{2219C1BF-EAC4-49F8-A6B2-55F22373367A}"/>
    <cellStyle name="Input 88 4 2" xfId="15783" xr:uid="{255A86BB-85FC-4A6D-9FA4-AC31243911F5}"/>
    <cellStyle name="Input 88 4 3" xfId="16820" xr:uid="{991174B7-38FD-4DF3-AE1C-3211E33A0C7B}"/>
    <cellStyle name="Input 88 4 4" xfId="17788" xr:uid="{956FAC46-5B15-434D-AB5A-B701CFC38D81}"/>
    <cellStyle name="Input 88 4 5" xfId="21561" xr:uid="{CFD46FA8-1668-46B8-892E-B06D2972C543}"/>
    <cellStyle name="Input 88 4 6" xfId="22742" xr:uid="{17E0F51C-F035-4D89-8E74-DAFDD762D881}"/>
    <cellStyle name="Input 88 4 7" xfId="23764" xr:uid="{3A723881-BE3E-4183-BD81-B1DA8FE47D9C}"/>
    <cellStyle name="Input 88 5" xfId="13731" xr:uid="{CD638C6F-BAA0-445D-B77A-87500A4A57CF}"/>
    <cellStyle name="Input 88 6" xfId="13637" xr:uid="{0F2C8A35-B36B-4AA3-A90C-E2ADD8A8FFBB}"/>
    <cellStyle name="Input 88 7" xfId="14176" xr:uid="{AE76645E-CCDD-4C33-A259-383F505C95B6}"/>
    <cellStyle name="Input 88 8" xfId="19370" xr:uid="{314E7015-6AC3-4908-846F-517901ADDD81}"/>
    <cellStyle name="Input 88 9" xfId="18592" xr:uid="{B299C5ED-E6B7-4CF2-A149-587F6CF0A865}"/>
    <cellStyle name="Input 89" xfId="3616" xr:uid="{6A812A98-5F70-4CD9-8D59-9CF74F3E59B4}"/>
    <cellStyle name="Input 89 10" xfId="23178" xr:uid="{E639EDF1-5F40-40F1-AB58-C30F2D0755B2}"/>
    <cellStyle name="Input 89 2" xfId="6333" xr:uid="{AF7D31D9-42E1-4247-B717-1C63E978F65D}"/>
    <cellStyle name="Input 89 2 2" xfId="12322" xr:uid="{15F7211C-48A9-495B-8415-F0CC40D412A1}"/>
    <cellStyle name="Input 89 2 2 2" xfId="16005" xr:uid="{30A52D81-EAFE-458A-8620-F5D285E0CE07}"/>
    <cellStyle name="Input 89 2 2 3" xfId="17040" xr:uid="{7D1429AE-EB28-4205-B7ED-F934E8A7D532}"/>
    <cellStyle name="Input 89 2 2 4" xfId="18010" xr:uid="{2C0215E3-BC1A-4225-8B08-CA970F9DAA3D}"/>
    <cellStyle name="Input 89 2 2 5" xfId="21781" xr:uid="{049F7D80-40C5-4EDD-9488-5853E7D15BB5}"/>
    <cellStyle name="Input 89 2 2 6" xfId="22953" xr:uid="{0BF86158-6DB8-4C13-9180-F5E5005EBF83}"/>
    <cellStyle name="Input 89 2 2 7" xfId="23986" xr:uid="{B8D01876-15CF-4B66-9908-D3371A8C4598}"/>
    <cellStyle name="Input 89 2 3" xfId="12341" xr:uid="{1AFCF826-FF21-40C3-B2AD-67883F33E3A7}"/>
    <cellStyle name="Input 89 2 3 2" xfId="16024" xr:uid="{6C269057-D467-455F-ABCD-8B0E00C5B7AC}"/>
    <cellStyle name="Input 89 2 3 3" xfId="17059" xr:uid="{D2E7821B-1202-496A-8F7F-C863184D7CD3}"/>
    <cellStyle name="Input 89 2 3 4" xfId="18029" xr:uid="{B86532E6-2902-47B9-85F6-1C046785729C}"/>
    <cellStyle name="Input 89 2 3 5" xfId="21800" xr:uid="{5BBFA701-660C-42D2-B17F-B10CE1B022C6}"/>
    <cellStyle name="Input 89 2 3 6" xfId="22970" xr:uid="{DA15F501-B2DA-4B96-AA72-26BC2ABB6ADB}"/>
    <cellStyle name="Input 89 2 3 7" xfId="24005" xr:uid="{CBA48853-E498-478B-B4FF-5DA2DF016280}"/>
    <cellStyle name="Input 89 2 4" xfId="14329" xr:uid="{107DE15A-3EDE-4E3E-B5B0-C7A66DDEE1ED}"/>
    <cellStyle name="Input 89 2 5" xfId="14756" xr:uid="{0E63D74A-A0AD-4C92-8E70-2E97546C7F32}"/>
    <cellStyle name="Input 89 2 6" xfId="15386" xr:uid="{6361E419-D991-440A-907C-0ECB619B6080}"/>
    <cellStyle name="Input 89 2 7" xfId="20108" xr:uid="{DC501254-7712-41FF-8662-37DBCADC57BD}"/>
    <cellStyle name="Input 89 2 8" xfId="22104" xr:uid="{34DD788C-660F-4E20-99BA-BC085857B57A}"/>
    <cellStyle name="Input 89 2 9" xfId="19186" xr:uid="{C9B457AC-0454-444A-B387-3F98AC0DC9F4}"/>
    <cellStyle name="Input 89 3" xfId="7280" xr:uid="{12522033-E13A-4256-9076-2B0F3EE2FC1B}"/>
    <cellStyle name="Input 89 3 2" xfId="12470" xr:uid="{C775CD98-7FA6-412E-A948-47D0665AC899}"/>
    <cellStyle name="Input 89 3 2 2" xfId="16153" xr:uid="{37870E6A-848D-40C6-8B19-EF1DD5FD5BE0}"/>
    <cellStyle name="Input 89 3 2 3" xfId="17187" xr:uid="{287EBC8E-E0F6-4193-8F41-980BA7319780}"/>
    <cellStyle name="Input 89 3 2 4" xfId="18158" xr:uid="{9D3A8B4D-E64B-416B-B13D-2BB51059A7C8}"/>
    <cellStyle name="Input 89 3 2 5" xfId="21929" xr:uid="{FC550C92-9EC3-440A-8FEB-5D7001261D3E}"/>
    <cellStyle name="Input 89 3 2 6" xfId="23094" xr:uid="{5FA3FF6F-20F8-418C-87E1-CC8190B6D922}"/>
    <cellStyle name="Input 89 3 2 7" xfId="24134" xr:uid="{621485DC-2A49-4CDF-8484-D8D28D281B1D}"/>
    <cellStyle name="Input 89 3 3" xfId="11843" xr:uid="{4FD172CD-108E-4459-A30E-E492BB3773E5}"/>
    <cellStyle name="Input 89 3 3 2" xfId="15531" xr:uid="{35E72A53-B2DB-41BE-AAAC-C07F9412B82F}"/>
    <cellStyle name="Input 89 3 3 3" xfId="16573" xr:uid="{3A7D469E-4C1A-46AA-9BE2-7E70E1A7AD85}"/>
    <cellStyle name="Input 89 3 3 4" xfId="17539" xr:uid="{75A097B3-DA4F-49A5-BBB9-6333803AAA48}"/>
    <cellStyle name="Input 89 3 3 5" xfId="21315" xr:uid="{2D6EE02B-7AA7-43D4-AFC7-9817121A914C}"/>
    <cellStyle name="Input 89 3 3 6" xfId="22514" xr:uid="{924743D2-7327-4C51-A6DA-D81D9329BE8C}"/>
    <cellStyle name="Input 89 3 3 7" xfId="23515" xr:uid="{AFF39EF4-B09B-4765-B07D-66B246243C8F}"/>
    <cellStyle name="Input 89 3 4" xfId="14607" xr:uid="{AE73AA0C-0185-403D-AF33-54CB102A9031}"/>
    <cellStyle name="Input 89 3 5" xfId="15103" xr:uid="{C67FC5E4-B173-4035-86F8-128EF2C27AE0}"/>
    <cellStyle name="Input 89 3 6" xfId="16233" xr:uid="{89DCDFE0-15E3-4076-888E-DA3B1B83228B}"/>
    <cellStyle name="Input 89 3 7" xfId="20405" xr:uid="{7735A661-3D03-4F80-AD11-EFF0B7DDFCF7}"/>
    <cellStyle name="Input 89 3 8" xfId="20940" xr:uid="{47FB4887-D066-46AE-BD8B-2690312DD734}"/>
    <cellStyle name="Input 89 3 9" xfId="20518" xr:uid="{FC599CFF-56EC-4432-86B5-48C6E061833F}"/>
    <cellStyle name="Input 89 4" xfId="12074" xr:uid="{69ED9838-2A1D-46AC-AFBD-53AF97BCC4E5}"/>
    <cellStyle name="Input 89 4 2" xfId="15758" xr:uid="{DCAB5924-2267-4510-8C16-D6A7735875E0}"/>
    <cellStyle name="Input 89 4 3" xfId="16795" xr:uid="{776B8685-B54A-4E11-BDB8-2CAA8B4480EF}"/>
    <cellStyle name="Input 89 4 4" xfId="17763" xr:uid="{4A5FE6E8-8566-454A-9EC9-23C3C2363884}"/>
    <cellStyle name="Input 89 4 5" xfId="21536" xr:uid="{537AB78A-BCA4-4055-8EB9-DDEFD79BE151}"/>
    <cellStyle name="Input 89 4 6" xfId="22719" xr:uid="{A8FDE6BA-E8E3-41C6-B80F-95627893840A}"/>
    <cellStyle name="Input 89 4 7" xfId="23739" xr:uid="{792CC783-060B-4D06-8A74-B2EC7D31905B}"/>
    <cellStyle name="Input 89 5" xfId="13685" xr:uid="{EAC8BC63-357B-449A-9738-AE9B81F4F6B0}"/>
    <cellStyle name="Input 89 6" xfId="13638" xr:uid="{91A5523F-60A5-41C0-A422-B320587C7C80}"/>
    <cellStyle name="Input 89 7" xfId="14402" xr:uid="{24EBEA8C-CFF1-449F-A984-35B9A7E09464}"/>
    <cellStyle name="Input 89 8" xfId="19317" xr:uid="{E4CE2C7A-7E4D-478F-B1F1-39BCB8DF56D5}"/>
    <cellStyle name="Input 89 9" xfId="18782" xr:uid="{5C34E3A3-BE45-4B6F-B410-7E98848D4C55}"/>
    <cellStyle name="Input 9" xfId="688" xr:uid="{E19EFBF6-F12A-473E-9E3E-A09A298C77E3}"/>
    <cellStyle name="Input 9 10" xfId="13158" xr:uid="{E3E51D86-56C0-4B8F-BC04-BD2067156151}"/>
    <cellStyle name="Input 9 10 2" xfId="18521" xr:uid="{6424CD5F-3FAE-4F7B-BBEA-C63D7713B139}"/>
    <cellStyle name="Input 9 10 3" xfId="22340" xr:uid="{257FD5BB-FF44-4A65-922A-594F032716A6}"/>
    <cellStyle name="Input 9 10 4" xfId="23382" xr:uid="{322EEC51-5B64-4F4D-955C-959CD0B0A338}"/>
    <cellStyle name="Input 9 10 5" xfId="24366" xr:uid="{05EAC7F9-EFBA-426B-99B0-D8B8C3B0381E}"/>
    <cellStyle name="Input 9 10 6" xfId="27820" xr:uid="{AE875AE3-9889-4420-9136-58734A18ACA8}"/>
    <cellStyle name="Input 9 11" xfId="14077" xr:uid="{4102E002-0FCE-46AD-BE77-50BCBB8DEAFF}"/>
    <cellStyle name="Input 9 11 2" xfId="28068" xr:uid="{654B0D1F-AB47-4EE3-84D8-8961F034805B}"/>
    <cellStyle name="Input 9 12" xfId="18668" xr:uid="{0BA742BC-4E56-4AF0-8C04-4DF5F1F9062C}"/>
    <cellStyle name="Input 9 12 2" xfId="27872" xr:uid="{AE8D2739-3B89-4083-8FAA-046ECFB5A966}"/>
    <cellStyle name="Input 9 13" xfId="23374" xr:uid="{3F2DDF26-6D50-45EB-B9A5-FDBC65EA2A97}"/>
    <cellStyle name="Input 9 13 2" xfId="28111" xr:uid="{42D6E56F-31FA-4A56-B497-473D71EA8F0C}"/>
    <cellStyle name="Input 9 14" xfId="24508" xr:uid="{C171D776-CC92-4BAF-A782-1EE9F0C7FA2F}"/>
    <cellStyle name="Input 9 14 2" xfId="27591" xr:uid="{E1554D09-9B0C-4D50-AD39-F8DCD8CDFC8C}"/>
    <cellStyle name="Input 9 15" xfId="24895" xr:uid="{70FB6FD3-652C-486D-97AF-7EAFF8B1BAF9}"/>
    <cellStyle name="Input 9 15 2" xfId="28211" xr:uid="{35095F1F-0186-4916-A1B4-BB52670DF3EC}"/>
    <cellStyle name="Input 9 16" xfId="25145" xr:uid="{5B5FD947-67B4-4347-8A86-EFBC05D7EFD7}"/>
    <cellStyle name="Input 9 16 2" xfId="28168" xr:uid="{B13F9C7D-8C93-4ED3-93F9-74B715053058}"/>
    <cellStyle name="Input 9 17" xfId="25228" xr:uid="{78873B97-C02E-4C2C-A33D-7AA5FAA2EF9F}"/>
    <cellStyle name="Input 9 17 2" xfId="27789" xr:uid="{33CB30EE-A3E8-478B-B72E-C2FEC6C0E11B}"/>
    <cellStyle name="Input 9 18" xfId="25315" xr:uid="{C1626EC3-F251-45F2-9519-DFB400402A7C}"/>
    <cellStyle name="Input 9 18 2" xfId="27391" xr:uid="{ABF2B920-79D6-4339-9A0D-64D53D4AC59B}"/>
    <cellStyle name="Input 9 19" xfId="25321" xr:uid="{7E0CC524-E4D5-416A-80B6-CB3BC02A7680}"/>
    <cellStyle name="Input 9 19 2" xfId="27587" xr:uid="{C1E60D62-23D8-4898-86A8-C6FDF24252DF}"/>
    <cellStyle name="Input 9 2" xfId="3413" xr:uid="{F86FB683-C7EB-445B-BF18-9B03A524DAF5}"/>
    <cellStyle name="Input 9 2 10" xfId="20997" xr:uid="{8172D821-3F92-42A0-8E1C-5FC62AD1F0AB}"/>
    <cellStyle name="Input 9 2 11" xfId="27281" xr:uid="{B8455562-580B-4CD3-B9F9-DA310BAFBDEF}"/>
    <cellStyle name="Input 9 2 12" xfId="31306" xr:uid="{590249D1-795D-4034-B80E-9BE48A014698}"/>
    <cellStyle name="Input 9 2 13" xfId="34412" xr:uid="{651DAFF6-2B82-4E0B-98E5-7F4120870CC1}"/>
    <cellStyle name="Input 9 2 14" xfId="34611" xr:uid="{0A14C9E2-EC9A-41A7-BC9F-F77052225579}"/>
    <cellStyle name="Input 9 2 2" xfId="6166" xr:uid="{F9212A38-EAEC-4CD9-8A19-40893F12BDD5}"/>
    <cellStyle name="Input 9 2 2 2" xfId="12296" xr:uid="{3236F4FC-3157-4EF2-B5D9-D9C0B2B6FA4A}"/>
    <cellStyle name="Input 9 2 2 2 2" xfId="15979" xr:uid="{9DFC0670-99A0-4DC6-94C1-DA5765939E40}"/>
    <cellStyle name="Input 9 2 2 2 3" xfId="17014" xr:uid="{45F83F44-5185-4376-BF45-B453BFAFC05C}"/>
    <cellStyle name="Input 9 2 2 2 4" xfId="17984" xr:uid="{CDCEDA0C-D92A-4E1F-A6E8-6B379CF09AA0}"/>
    <cellStyle name="Input 9 2 2 2 5" xfId="21755" xr:uid="{83561F28-AB2F-4510-AF04-FA7B1022195C}"/>
    <cellStyle name="Input 9 2 2 2 6" xfId="22929" xr:uid="{4E5249FC-C12B-404A-BBAD-4584444A87C3}"/>
    <cellStyle name="Input 9 2 2 2 7" xfId="23960" xr:uid="{AE78780F-8034-4FE9-9D22-2EF336140A68}"/>
    <cellStyle name="Input 9 2 2 3" xfId="12003" xr:uid="{910478BB-15D7-4877-9DF1-6FA57D87258F}"/>
    <cellStyle name="Input 9 2 2 3 2" xfId="15687" xr:uid="{9DB59F5F-4093-4C6D-9912-D286075AD750}"/>
    <cellStyle name="Input 9 2 2 3 3" xfId="16724" xr:uid="{60D43964-A200-453E-888E-C7E02BE1E83E}"/>
    <cellStyle name="Input 9 2 2 3 4" xfId="17692" xr:uid="{3CD55EC1-8562-4D1A-8FB0-48B587136986}"/>
    <cellStyle name="Input 9 2 2 3 5" xfId="21465" xr:uid="{3CD1529D-25E3-4B59-844D-1A344B374B84}"/>
    <cellStyle name="Input 9 2 2 3 6" xfId="22656" xr:uid="{C390BAD0-B14A-49FC-844F-2EAA76F691D1}"/>
    <cellStyle name="Input 9 2 2 3 7" xfId="23668" xr:uid="{8FD482C1-910A-4FF8-99A0-FCF82D90EBD6}"/>
    <cellStyle name="Input 9 2 2 4" xfId="14276" xr:uid="{C64E447B-3C02-4AD2-9CAC-2FD63ABDB823}"/>
    <cellStyle name="Input 9 2 2 5" xfId="14001" xr:uid="{32260F5D-5C98-4412-9938-23C8AFB4F45D}"/>
    <cellStyle name="Input 9 2 2 6" xfId="15193" xr:uid="{3B6D5FA6-7967-4D8A-A649-D566503BC333}"/>
    <cellStyle name="Input 9 2 2 7" xfId="20044" xr:uid="{574F220C-87CB-494A-A355-8ABAD17B33F4}"/>
    <cellStyle name="Input 9 2 2 8" xfId="19477" xr:uid="{72D6850F-5425-4598-AAD6-BB8AA7FFA8D3}"/>
    <cellStyle name="Input 9 2 2 9" xfId="20775" xr:uid="{DFBE2402-3BE0-45CC-9AAC-67EBDCFFB45A}"/>
    <cellStyle name="Input 9 2 3" xfId="7238" xr:uid="{0D69E440-09D3-44C2-97A0-A0904E651B46}"/>
    <cellStyle name="Input 9 2 3 2" xfId="12429" xr:uid="{D1CF0BD4-7386-4FF2-AF9E-1D9A1B3D7446}"/>
    <cellStyle name="Input 9 2 3 2 2" xfId="16112" xr:uid="{44BE790F-7F2B-4181-A865-42EC6A6AAB9C}"/>
    <cellStyle name="Input 9 2 3 2 3" xfId="17146" xr:uid="{4F158445-DFE3-4F16-B260-AA844F72C0B4}"/>
    <cellStyle name="Input 9 2 3 2 4" xfId="18117" xr:uid="{A0727C56-3ADB-4638-BEF2-D0277C04F50F}"/>
    <cellStyle name="Input 9 2 3 2 5" xfId="21888" xr:uid="{E07E6C46-BAA8-47F1-92ED-09959171C2B8}"/>
    <cellStyle name="Input 9 2 3 2 6" xfId="23057" xr:uid="{4A86C4D4-5DF5-4ADA-BF67-BD9F6E0B9AD9}"/>
    <cellStyle name="Input 9 2 3 2 7" xfId="24093" xr:uid="{9E09339F-1CCE-40B0-AF79-ED7BE6D67C7A}"/>
    <cellStyle name="Input 9 2 3 3" xfId="11804" xr:uid="{4BDF27AC-BB81-4020-868F-392AFC877A8C}"/>
    <cellStyle name="Input 9 2 3 3 2" xfId="15492" xr:uid="{527EA641-36EC-4A06-8215-DB76949D8130}"/>
    <cellStyle name="Input 9 2 3 3 3" xfId="16535" xr:uid="{81B1D54F-4A9E-41A7-8076-22A56B406905}"/>
    <cellStyle name="Input 9 2 3 3 4" xfId="17501" xr:uid="{FC2B2BD3-439B-4B1B-8DA2-AE7669962DE9}"/>
    <cellStyle name="Input 9 2 3 3 5" xfId="21277" xr:uid="{5EBB84F3-6E77-4DDB-B0C4-3908481CD215}"/>
    <cellStyle name="Input 9 2 3 3 6" xfId="22483" xr:uid="{C90A79B3-2B11-4B17-AB29-84477AD5875B}"/>
    <cellStyle name="Input 9 2 3 3 7" xfId="23477" xr:uid="{8E03B72D-914F-4636-BD13-4E36DEE13304}"/>
    <cellStyle name="Input 9 2 3 4" xfId="14566" xr:uid="{09402B7D-139B-4072-B81F-F20781AE58FA}"/>
    <cellStyle name="Input 9 2 3 5" xfId="13462" xr:uid="{9E8863F6-72AA-4F2A-A056-D1AA98D9CAE1}"/>
    <cellStyle name="Input 9 2 3 6" xfId="15315" xr:uid="{4AA2CC8A-79DB-43AF-9BCE-47C420608528}"/>
    <cellStyle name="Input 9 2 3 7" xfId="20364" xr:uid="{62CEE12D-5122-495B-A989-8208AC50C1CF}"/>
    <cellStyle name="Input 9 2 3 8" xfId="20891" xr:uid="{67C3D185-E834-4E1B-ADD4-1507400FE991}"/>
    <cellStyle name="Input 9 2 3 9" xfId="21138" xr:uid="{71256CB7-5240-473A-BEA8-4BEFC85C6A50}"/>
    <cellStyle name="Input 9 2 4" xfId="12031" xr:uid="{30626E1B-704F-42DF-B8BE-432C6997870A}"/>
    <cellStyle name="Input 9 2 4 2" xfId="15715" xr:uid="{7CDDFDB1-5614-4657-946D-A1B3E70D6B8D}"/>
    <cellStyle name="Input 9 2 4 3" xfId="16752" xr:uid="{52AAF069-277F-4A31-A8A9-311D643644BD}"/>
    <cellStyle name="Input 9 2 4 4" xfId="17720" xr:uid="{9D0CAC22-0788-4128-A451-F6969BBE00E5}"/>
    <cellStyle name="Input 9 2 4 5" xfId="21493" xr:uid="{CEF3B3F0-2684-4ADB-A74D-4AEC1F3C0583}"/>
    <cellStyle name="Input 9 2 4 6" xfId="22684" xr:uid="{767F7079-CAE3-4DCA-A26C-AB20D65B48AE}"/>
    <cellStyle name="Input 9 2 4 7" xfId="23696" xr:uid="{ABB78A90-8F6A-4B0C-BBEC-5536B5B828D1}"/>
    <cellStyle name="Input 9 2 5" xfId="13614" xr:uid="{0C9082B3-A703-4D7E-867A-108CCC6536C5}"/>
    <cellStyle name="Input 9 2 6" xfId="13441" xr:uid="{1BD8D6BE-0903-4B0E-9541-5D6A75D78F70}"/>
    <cellStyle name="Input 9 2 7" xfId="16459" xr:uid="{6E2B6076-7F93-4F60-880B-2E05671E12B8}"/>
    <cellStyle name="Input 9 2 8" xfId="19242" xr:uid="{EFB74B61-5D18-4302-AB14-9F065062AA15}"/>
    <cellStyle name="Input 9 2 9" xfId="20195" xr:uid="{0D1CC556-B49E-4954-BCB9-7B7705EEFEAE}"/>
    <cellStyle name="Input 9 20" xfId="25760" xr:uid="{1E6BFD2A-3F39-41F6-A59C-525C1D7E487B}"/>
    <cellStyle name="Input 9 20 2" xfId="28255" xr:uid="{C45E5459-ABEE-40DE-9452-B7739021ED87}"/>
    <cellStyle name="Input 9 21" xfId="25815" xr:uid="{F23C30FE-077E-4871-89A7-018CC1949303}"/>
    <cellStyle name="Input 9 21 2" xfId="28011" xr:uid="{92F7DE51-55B6-4CE3-AD71-0B510AAA7D3B}"/>
    <cellStyle name="Input 9 22" xfId="25622" xr:uid="{46C1A0AE-AE9B-4DD2-B572-58DF98E69507}"/>
    <cellStyle name="Input 9 22 2" xfId="27970" xr:uid="{CBCC29B9-9B1C-4468-BB45-A81B44C8C1DB}"/>
    <cellStyle name="Input 9 23" xfId="25828" xr:uid="{0A3E7607-1D99-4019-ACC7-C261FD3E1686}"/>
    <cellStyle name="Input 9 24" xfId="26030" xr:uid="{0AE2A269-F467-46D5-9EDF-D90CBD41D21D}"/>
    <cellStyle name="Input 9 25" xfId="26081" xr:uid="{B5AAAB77-D6E3-4ADB-B210-19D9A6B8AAE1}"/>
    <cellStyle name="Input 9 26" xfId="26085" xr:uid="{3834164E-3DC5-4CCE-8F3F-275E4F8697AE}"/>
    <cellStyle name="Input 9 27" xfId="26229" xr:uid="{C46928C8-8976-460A-958B-9A18E29752CE}"/>
    <cellStyle name="Input 9 28" xfId="26564" xr:uid="{59A6A7B0-64C6-4588-8D64-ECD5A16EE462}"/>
    <cellStyle name="Input 9 29" xfId="26628" xr:uid="{85DD7575-B31B-4ABF-A9BC-C004ABC5F470}"/>
    <cellStyle name="Input 9 3" xfId="3621" xr:uid="{11064937-18E3-4120-991F-B3265A1A1730}"/>
    <cellStyle name="Input 9 3 10" xfId="27575" xr:uid="{30FB23A3-C51A-4CBE-9E4C-A01CBD650CD8}"/>
    <cellStyle name="Input 9 3 2" xfId="7283" xr:uid="{4101AF3A-0F06-4DDE-8CE5-50C59D11C571}"/>
    <cellStyle name="Input 9 3 2 2" xfId="12473" xr:uid="{331B27C3-7767-4157-90F8-B7CB110B2DF3}"/>
    <cellStyle name="Input 9 3 2 2 2" xfId="16156" xr:uid="{FACE72E9-0C39-47B8-8684-B7BA2DD8DD7F}"/>
    <cellStyle name="Input 9 3 2 2 3" xfId="17190" xr:uid="{3FBB57D0-6734-4788-AC14-55315B84C700}"/>
    <cellStyle name="Input 9 3 2 2 4" xfId="18161" xr:uid="{D4572B9D-3AEC-47DD-A1FA-8751F3F474C6}"/>
    <cellStyle name="Input 9 3 2 2 5" xfId="21932" xr:uid="{1D95499D-D332-4165-BC66-B3D90500A37B}"/>
    <cellStyle name="Input 9 3 2 2 6" xfId="23096" xr:uid="{AFFB401C-24C5-43AD-BF7F-0601608522D2}"/>
    <cellStyle name="Input 9 3 2 2 7" xfId="24137" xr:uid="{03EA3EE0-2446-4135-989A-2E295B748EB8}"/>
    <cellStyle name="Input 9 3 2 3" xfId="11846" xr:uid="{761D529E-E40B-42BD-98DF-592EC0721496}"/>
    <cellStyle name="Input 9 3 2 3 2" xfId="15534" xr:uid="{F6C8F0F0-08E6-4D62-9654-BB4016FB2254}"/>
    <cellStyle name="Input 9 3 2 3 3" xfId="16576" xr:uid="{C5F7D090-B1C3-4DAC-A68D-3394A688F396}"/>
    <cellStyle name="Input 9 3 2 3 4" xfId="17542" xr:uid="{FBE68DAA-D9C0-4C2E-AD44-3A61737C83DE}"/>
    <cellStyle name="Input 9 3 2 3 5" xfId="21318" xr:uid="{58B312EB-C972-4DD4-A10D-1167EEB594D7}"/>
    <cellStyle name="Input 9 3 2 3 6" xfId="22516" xr:uid="{185D7939-43B2-4A71-A12A-7876C14A0FEE}"/>
    <cellStyle name="Input 9 3 2 3 7" xfId="23518" xr:uid="{1E40C5BD-CC82-402F-937A-2B3BDCCD6B0A}"/>
    <cellStyle name="Input 9 3 2 4" xfId="14610" xr:uid="{AF476BE1-9EFD-4CA3-A562-923B6063F609}"/>
    <cellStyle name="Input 9 3 2 5" xfId="16298" xr:uid="{525CAC43-1A76-4FC2-AD6E-07DA96A0EFB1}"/>
    <cellStyle name="Input 9 3 2 6" xfId="15118" xr:uid="{D4360DDB-1EB2-4C22-AAAF-76F2BCB96BA8}"/>
    <cellStyle name="Input 9 3 2 7" xfId="20408" xr:uid="{60176C7C-4380-4DE6-97BC-393E822C5A0B}"/>
    <cellStyle name="Input 9 3 2 8" xfId="20515" xr:uid="{338ED069-6C92-4E44-ACD6-6EF33F816DBF}"/>
    <cellStyle name="Input 9 3 2 9" xfId="20049" xr:uid="{D38270B8-B6A1-4F7A-B994-A242FB7E70C1}"/>
    <cellStyle name="Input 9 3 3" xfId="12077" xr:uid="{D6A75EA1-9FE5-4CCC-9F3B-D2908A5EDF13}"/>
    <cellStyle name="Input 9 3 3 2" xfId="15761" xr:uid="{64CDE0F3-D3A7-41E0-8775-ED89B23D7AF4}"/>
    <cellStyle name="Input 9 3 3 3" xfId="16798" xr:uid="{9AE972D3-EDB5-4E6C-ADAE-95FC91AA3447}"/>
    <cellStyle name="Input 9 3 3 4" xfId="17766" xr:uid="{6AAED784-AA57-4C6C-8F29-4C2EDA2E98BB}"/>
    <cellStyle name="Input 9 3 3 5" xfId="21539" xr:uid="{698C20CB-173D-4D18-8693-36851BCA64F1}"/>
    <cellStyle name="Input 9 3 3 6" xfId="22721" xr:uid="{09CB82C4-6B1E-4536-92BF-7B49455FCAB3}"/>
    <cellStyle name="Input 9 3 3 7" xfId="23742" xr:uid="{CDE84EEB-8A0C-4AA4-A259-3C27A85DAB23}"/>
    <cellStyle name="Input 9 3 4" xfId="13689" xr:uid="{AF2EAA10-2B67-4D62-859D-F0A07E21DD78}"/>
    <cellStyle name="Input 9 3 5" xfId="14265" xr:uid="{2C60CF29-01EF-4716-9308-97A60DA4CF9C}"/>
    <cellStyle name="Input 9 3 6" xfId="15372" xr:uid="{3C3AF87D-4AA8-492A-BD81-0922BC91462B}"/>
    <cellStyle name="Input 9 3 7" xfId="19321" xr:uid="{38D291A6-C8E6-4BFB-8675-CC63E48C1EB7}"/>
    <cellStyle name="Input 9 3 8" xfId="18677" xr:uid="{EA91160A-02FD-4DEC-A743-5B73726358CB}"/>
    <cellStyle name="Input 9 3 9" xfId="20232" xr:uid="{6AA3E6BE-0486-4E6F-91C6-2A03310D53DF}"/>
    <cellStyle name="Input 9 30" xfId="26640" xr:uid="{AEEE6842-EEF8-432D-95EB-65E74F2D938B}"/>
    <cellStyle name="Input 9 31" xfId="26647" xr:uid="{BA380CE8-3663-48C0-AFE7-9C45F1E21C48}"/>
    <cellStyle name="Input 9 32" xfId="26835" xr:uid="{511D41FF-DA34-4A6C-9CAF-9534291FC2E6}"/>
    <cellStyle name="Input 9 33" xfId="28459" xr:uid="{1B53F311-1931-4BA7-B330-E6C357BC5014}"/>
    <cellStyle name="Input 9 34" xfId="28333" xr:uid="{2B0E27A9-28D9-4457-9DF3-6F926BE1CFB1}"/>
    <cellStyle name="Input 9 35" xfId="28457" xr:uid="{81A92ACE-A649-4C8E-8756-290901566241}"/>
    <cellStyle name="Input 9 36" xfId="28837" xr:uid="{5BFF3E86-3C68-40B4-90B5-93FA6AA783EE}"/>
    <cellStyle name="Input 9 37" xfId="28820" xr:uid="{2F087FE4-87D0-4C0B-8F8C-B0DE57624D2A}"/>
    <cellStyle name="Input 9 38" xfId="29024" xr:uid="{5BF83E01-B382-4671-BAD2-254B7F099EDA}"/>
    <cellStyle name="Input 9 39" xfId="29179" xr:uid="{FA929DBF-0923-48C8-AC19-5F52591BF437}"/>
    <cellStyle name="Input 9 4" xfId="4784" xr:uid="{DB28A643-75B2-42E2-98CA-63ED75CFCC54}"/>
    <cellStyle name="Input 9 4 10" xfId="27755" xr:uid="{64471195-D81D-4D47-BC7F-2A85814A107F}"/>
    <cellStyle name="Input 9 4 2" xfId="12169" xr:uid="{B6ECC2B3-4A64-477B-8AC3-8BE3342738FE}"/>
    <cellStyle name="Input 9 4 2 2" xfId="15852" xr:uid="{89F66711-9408-4945-92FC-DBA538ABFDB0}"/>
    <cellStyle name="Input 9 4 2 3" xfId="16889" xr:uid="{010A4439-4E4B-4DCD-9C86-AFA7F7346967}"/>
    <cellStyle name="Input 9 4 2 4" xfId="17857" xr:uid="{64DD7049-BFC2-47C1-A6BA-96632308E209}"/>
    <cellStyle name="Input 9 4 2 5" xfId="21630" xr:uid="{2DE31C32-D019-4492-BAFE-89C7E70FE112}"/>
    <cellStyle name="Input 9 4 2 6" xfId="22807" xr:uid="{E0965408-766D-4C8A-B933-C1D23F9BB86D}"/>
    <cellStyle name="Input 9 4 2 7" xfId="23833" xr:uid="{11249B8E-3ED0-41A1-AE05-16B338D96FB1}"/>
    <cellStyle name="Input 9 4 3" xfId="9676" xr:uid="{3500F9E8-0CD3-4549-8F2B-7107D139FC99}"/>
    <cellStyle name="Input 9 4 3 2" xfId="15063" xr:uid="{6E017994-2A2A-498D-9883-F8DD4965DA37}"/>
    <cellStyle name="Input 9 4 3 3" xfId="14931" xr:uid="{18A2B83D-132D-45A0-992D-33E29B659F14}"/>
    <cellStyle name="Input 9 4 3 4" xfId="14775" xr:uid="{08B3E5D6-1638-44C0-AD13-665248F6A1CE}"/>
    <cellStyle name="Input 9 4 3 5" xfId="20844" xr:uid="{E766E508-21BD-420F-BEFD-4FABEEBB76D0}"/>
    <cellStyle name="Input 9 4 3 6" xfId="20480" xr:uid="{36580479-F3A0-4A76-956C-C431DD482B83}"/>
    <cellStyle name="Input 9 4 3 7" xfId="23343" xr:uid="{78C9371F-48E3-4E79-9F8A-1435CF837639}"/>
    <cellStyle name="Input 9 4 4" xfId="13978" xr:uid="{B75D01EF-DFBE-4422-842D-9E49231BA6A0}"/>
    <cellStyle name="Input 9 4 5" xfId="14036" xr:uid="{FFDECE10-15CB-4B42-9AF7-686AF918F74C}"/>
    <cellStyle name="Input 9 4 6" xfId="17242" xr:uid="{0FD9F6B6-B959-425F-A096-F3DFABD968D6}"/>
    <cellStyle name="Input 9 4 7" xfId="19597" xr:uid="{B9DAD07B-ABC4-4653-914A-2EBB9583FB91}"/>
    <cellStyle name="Input 9 4 8" xfId="19461" xr:uid="{71A1B9D4-53F7-4CE9-9524-FC948C4C895E}"/>
    <cellStyle name="Input 9 4 9" xfId="19655" xr:uid="{7FB4CED3-2BE3-430A-8FFE-42420172C504}"/>
    <cellStyle name="Input 9 40" xfId="29188" xr:uid="{7593D998-D089-4B65-8921-01E56FEAE236}"/>
    <cellStyle name="Input 9 41" xfId="29200" xr:uid="{9787E5EA-24D3-4DF7-86EC-716BAB232012}"/>
    <cellStyle name="Input 9 42" xfId="29316" xr:uid="{20407638-439B-4040-BBD0-5996B76393FF}"/>
    <cellStyle name="Input 9 43" xfId="29411" xr:uid="{FF859290-C7EA-43DF-9597-C59808D9EC0C}"/>
    <cellStyle name="Input 9 44" xfId="29597" xr:uid="{60E1CA90-CF1A-475A-A0AD-42322A728334}"/>
    <cellStyle name="Input 9 45" xfId="29731" xr:uid="{C9E81614-300B-4B3F-B5CA-FF12445DCBFC}"/>
    <cellStyle name="Input 9 46" xfId="29990" xr:uid="{C5DBFB92-6768-492D-9F7F-F8992F4067A6}"/>
    <cellStyle name="Input 9 47" xfId="30102" xr:uid="{F727183D-E832-4627-89AF-0604D1244803}"/>
    <cellStyle name="Input 9 48" xfId="30267" xr:uid="{E8C6E6C9-32F1-4EF4-B125-220AC10CEDC1}"/>
    <cellStyle name="Input 9 49" xfId="30639" xr:uid="{39A350C6-347C-4D7D-8A45-721A8C8DD24D}"/>
    <cellStyle name="Input 9 5" xfId="11899" xr:uid="{112BA3B8-BDBA-4E55-BD54-D1E53692E0EA}"/>
    <cellStyle name="Input 9 5 2" xfId="15584" xr:uid="{D17431E7-E84D-420C-B99A-A279B5B3A578}"/>
    <cellStyle name="Input 9 5 3" xfId="16625" xr:uid="{737A8F4E-401A-4F2C-95DA-499825315123}"/>
    <cellStyle name="Input 9 5 4" xfId="17591" xr:uid="{FD9EEDB9-D88E-4622-82D5-2A8CCD22583A}"/>
    <cellStyle name="Input 9 5 5" xfId="21367" xr:uid="{85BE2A9D-E28D-4B4C-8013-9068560746F9}"/>
    <cellStyle name="Input 9 5 6" xfId="22564" xr:uid="{50DF9EDC-02F9-4D79-9743-F31837C0E143}"/>
    <cellStyle name="Input 9 5 7" xfId="23567" xr:uid="{DBFD2BD4-8A4D-47F2-9E96-D646873A7A4F}"/>
    <cellStyle name="Input 9 5 8" xfId="27551" xr:uid="{87DA8867-232E-47D0-9925-3E78E14D4E4E}"/>
    <cellStyle name="Input 9 50" xfId="34368" xr:uid="{D422B911-4168-4444-8D97-3887FB78ED4C}"/>
    <cellStyle name="Input 9 51" xfId="34574" xr:uid="{D92DFFF2-EE5B-429B-BA9F-18F98D0D7559}"/>
    <cellStyle name="Input 9 52" xfId="34794" xr:uid="{A395FD06-1D72-461B-844B-92A9A92F179B}"/>
    <cellStyle name="Input 9 53" xfId="34921" xr:uid="{26C328EC-7DA4-4022-B7E3-505F9911BA59}"/>
    <cellStyle name="Input 9 54" xfId="34967" xr:uid="{B0DDECA6-5F90-4871-9E13-70E040DB904E}"/>
    <cellStyle name="Input 9 55" xfId="34978" xr:uid="{1EC70895-41C5-4620-8219-9C7748CD189C}"/>
    <cellStyle name="Input 9 56" xfId="35087" xr:uid="{9AC25AC8-53EF-4497-93A4-04AA1E131C65}"/>
    <cellStyle name="Input 9 57" xfId="35160" xr:uid="{43BE5B36-C264-4A31-ACF7-B731E12FB747}"/>
    <cellStyle name="Input 9 58" xfId="36221" xr:uid="{8E17362E-E672-4A10-B859-74CA2E84DFA1}"/>
    <cellStyle name="Input 9 6" xfId="12800" xr:uid="{34C831F6-1F6B-4715-A1D1-96D3948B26B7}"/>
    <cellStyle name="Input 9 6 2" xfId="16275" xr:uid="{504744F9-E2B7-443A-8422-754AAEF80E55}"/>
    <cellStyle name="Input 9 6 3" xfId="17286" xr:uid="{2D8E6316-1FB7-4759-911E-09C5424869BD}"/>
    <cellStyle name="Input 9 6 4" xfId="18229" xr:uid="{AE2BE56E-E726-4ECB-9F79-53115E055E19}"/>
    <cellStyle name="Input 9 6 5" xfId="22054" xr:uid="{4D2F7D7D-A8B5-4F7A-9AE6-A38FF9212528}"/>
    <cellStyle name="Input 9 6 6" xfId="23177" xr:uid="{9EBC808F-4A95-426C-A6EC-020EBC9E9731}"/>
    <cellStyle name="Input 9 6 7" xfId="24205" xr:uid="{D88AE036-4948-4DCC-8A3A-2ABBE45C3067}"/>
    <cellStyle name="Input 9 6 8" xfId="28001" xr:uid="{C815F499-0712-4D83-AA1A-39D7C5737A8F}"/>
    <cellStyle name="Input 9 7" xfId="12984" xr:uid="{E6CAE90E-778D-46D0-A0F8-520BF9585BC6}"/>
    <cellStyle name="Input 9 7 2" xfId="16347" xr:uid="{CA49784E-6877-4687-9030-213F46FB3EDC}"/>
    <cellStyle name="Input 9 7 3" xfId="17329" xr:uid="{A93C7F40-04D8-4B35-A899-AF92CBD9F4FC}"/>
    <cellStyle name="Input 9 7 4" xfId="18263" xr:uid="{3BBE1408-EBBF-4707-B33C-0CE0938AC341}"/>
    <cellStyle name="Input 9 7 5" xfId="22123" xr:uid="{B2DEF0F0-633D-41CF-AED3-C345490CB642}"/>
    <cellStyle name="Input 9 7 6" xfId="23230" xr:uid="{02B7F14D-3ED4-490E-BCE3-C8A8FD647A20}"/>
    <cellStyle name="Input 9 7 7" xfId="24239" xr:uid="{61D9A253-92E7-4784-8C3A-00C6E4A8AF4D}"/>
    <cellStyle name="Input 9 7 8" xfId="27946" xr:uid="{005CA002-F210-4415-AAD3-B6F85C9075B1}"/>
    <cellStyle name="Input 9 8" xfId="13058" xr:uid="{3C09DEA8-D4B6-4E65-B360-2305A6EC203C}"/>
    <cellStyle name="Input 9 8 2" xfId="16399" xr:uid="{14945D26-6ED9-4F1E-A1B4-797BB0C2AC3D}"/>
    <cellStyle name="Input 9 8 3" xfId="17379" xr:uid="{3FF18DC9-B9A4-487E-90ED-199F83586C37}"/>
    <cellStyle name="Input 9 8 4" xfId="18312" xr:uid="{F0D87EE3-B4A6-4069-BE1B-859CC8E0898C}"/>
    <cellStyle name="Input 9 8 5" xfId="22173" xr:uid="{8F703DAA-B0A4-4E03-BF66-FC2774739275}"/>
    <cellStyle name="Input 9 8 6" xfId="23284" xr:uid="{8EB1D90F-AA4F-4509-8D5E-16DF2E2A47C5}"/>
    <cellStyle name="Input 9 8 7" xfId="24288" xr:uid="{4DA57EC5-66F8-491F-96C2-34A9504A7758}"/>
    <cellStyle name="Input 9 8 8" xfId="27402" xr:uid="{B1A4C8C7-7058-4191-91F7-FEF0B05B4D76}"/>
    <cellStyle name="Input 9 9" xfId="13099" xr:uid="{2442E6F7-AD8F-4762-8D15-6C19643011C4}"/>
    <cellStyle name="Input 9 9 2" xfId="16434" xr:uid="{5A1A5849-A237-4F42-935C-429EDC128BB4}"/>
    <cellStyle name="Input 9 9 3" xfId="17414" xr:uid="{D7B88FBF-F74D-41A3-A114-97B28DA91FAC}"/>
    <cellStyle name="Input 9 9 4" xfId="18347" xr:uid="{723D67B5-7383-4934-B628-FDE8F022208D}"/>
    <cellStyle name="Input 9 9 5" xfId="22209" xr:uid="{9A1DCFD7-CAAA-44F9-9054-E814494CCE48}"/>
    <cellStyle name="Input 9 9 6" xfId="23321" xr:uid="{64B3003B-BD95-4344-AEBA-64794EED7C6A}"/>
    <cellStyle name="Input 9 9 7" xfId="24323" xr:uid="{65F27615-E559-430A-8C9D-ED8DD0FDEF21}"/>
    <cellStyle name="Input 9 9 8" xfId="28033" xr:uid="{BB799231-9943-410C-A534-27BA3E936E2B}"/>
    <cellStyle name="Input 90" xfId="3613" xr:uid="{C435FE13-D3BE-4985-9A9E-FF4EA9FC4AAD}"/>
    <cellStyle name="Input 90 10" xfId="19055" xr:uid="{860C44D8-F47B-4A43-9958-E99FEA0C8417}"/>
    <cellStyle name="Input 90 2" xfId="6331" xr:uid="{84E44619-8D4D-448B-859E-1F32A758BDBD}"/>
    <cellStyle name="Input 90 2 2" xfId="12320" xr:uid="{36F5F686-57BC-42D3-8881-3DD8F5FF54E1}"/>
    <cellStyle name="Input 90 2 2 2" xfId="16003" xr:uid="{495FF71C-2351-4034-ACE0-7097A83565B0}"/>
    <cellStyle name="Input 90 2 2 3" xfId="17038" xr:uid="{AD7B4731-3C0C-4E55-971C-25911A03454C}"/>
    <cellStyle name="Input 90 2 2 4" xfId="18008" xr:uid="{D655CD0A-DCE1-40B3-AE2B-EB443CAB474F}"/>
    <cellStyle name="Input 90 2 2 5" xfId="21779" xr:uid="{0D2D0228-FF08-4A56-B691-4F882D13A5A7}"/>
    <cellStyle name="Input 90 2 2 6" xfId="22951" xr:uid="{CFB8EC6C-6F0F-48EB-BD90-8919A95BBB4D}"/>
    <cellStyle name="Input 90 2 2 7" xfId="23984" xr:uid="{17C6A5D2-2759-434B-BF57-14D75D0E4648}"/>
    <cellStyle name="Input 90 2 3" xfId="12190" xr:uid="{BDF10546-2B7F-48C5-83E3-19A8159579CD}"/>
    <cellStyle name="Input 90 2 3 2" xfId="15873" xr:uid="{38794A82-D55A-4207-A69C-5B254360A63A}"/>
    <cellStyle name="Input 90 2 3 3" xfId="16910" xr:uid="{06BFB732-DBC7-49FF-B21E-1DDCF5C88DFB}"/>
    <cellStyle name="Input 90 2 3 4" xfId="17878" xr:uid="{580E5E8A-A077-403B-9C8E-4D0754140352}"/>
    <cellStyle name="Input 90 2 3 5" xfId="21651" xr:uid="{25B214A5-379C-4638-8386-69D07CFF1A15}"/>
    <cellStyle name="Input 90 2 3 6" xfId="22826" xr:uid="{E7D12763-50E0-4557-97BA-B224D9AAB928}"/>
    <cellStyle name="Input 90 2 3 7" xfId="23854" xr:uid="{36008FB7-1709-4CE3-8D69-3C42352A8410}"/>
    <cellStyle name="Input 90 2 4" xfId="14327" xr:uid="{8E637F79-0A6E-4A3B-97D1-EF36D5AB00CF}"/>
    <cellStyle name="Input 90 2 5" xfId="14164" xr:uid="{B6A18B77-45F4-4A78-97DC-B327FDC840E4}"/>
    <cellStyle name="Input 90 2 6" xfId="13419" xr:uid="{676E8E22-11E2-4025-BDE2-641BC0FDA9D4}"/>
    <cellStyle name="Input 90 2 7" xfId="20106" xr:uid="{4ACA35BF-1E49-4DF3-8120-EF4A0D30F4DE}"/>
    <cellStyle name="Input 90 2 8" xfId="19727" xr:uid="{F1873B4F-D150-47F8-A217-DF72D9F6A15C}"/>
    <cellStyle name="Input 90 2 9" xfId="22402" xr:uid="{3F2A6E41-0957-4F96-AE13-85BBBD160BA2}"/>
    <cellStyle name="Input 90 3" xfId="7278" xr:uid="{C1853EF6-2780-4C5A-A434-F5BE6B0E4CD5}"/>
    <cellStyle name="Input 90 3 2" xfId="12468" xr:uid="{AC0F239A-C013-480F-9DFD-A9D76D6486AB}"/>
    <cellStyle name="Input 90 3 2 2" xfId="16151" xr:uid="{3EA6FFFA-3504-43D3-83EF-8B5D93AEBD79}"/>
    <cellStyle name="Input 90 3 2 3" xfId="17185" xr:uid="{5927D53F-9442-4D63-A672-E2A60767E188}"/>
    <cellStyle name="Input 90 3 2 4" xfId="18156" xr:uid="{478AA92A-A1D5-4055-B77A-37BABB2279EB}"/>
    <cellStyle name="Input 90 3 2 5" xfId="21927" xr:uid="{0424C94D-1597-47B6-BCEC-ECAC966C67EC}"/>
    <cellStyle name="Input 90 3 2 6" xfId="23092" xr:uid="{F9FF879D-1FA4-44BF-9C3E-0E783B206170}"/>
    <cellStyle name="Input 90 3 2 7" xfId="24132" xr:uid="{8087E754-397B-4291-A82D-7584338BAA26}"/>
    <cellStyle name="Input 90 3 3" xfId="11841" xr:uid="{B6BB22C3-7CCB-46AA-81F4-898AD1DECDE8}"/>
    <cellStyle name="Input 90 3 3 2" xfId="15529" xr:uid="{EC3700B8-15CA-4E8D-91EA-9EF3DF45C841}"/>
    <cellStyle name="Input 90 3 3 3" xfId="16571" xr:uid="{D9C0E48F-68E9-4CAD-B5E4-09A3D27650E0}"/>
    <cellStyle name="Input 90 3 3 4" xfId="17537" xr:uid="{0D5969CE-F21E-498A-A844-39A3287574F4}"/>
    <cellStyle name="Input 90 3 3 5" xfId="21313" xr:uid="{7856671E-326B-4EB5-9AE4-4C1E91C11245}"/>
    <cellStyle name="Input 90 3 3 6" xfId="22512" xr:uid="{671F5647-669F-4E03-96C2-4DC2E8235207}"/>
    <cellStyle name="Input 90 3 3 7" xfId="23513" xr:uid="{4A31B985-9643-4BD0-A099-DA1A9E1645E1}"/>
    <cellStyle name="Input 90 3 4" xfId="14605" xr:uid="{C4A791A3-66FF-4C2B-98D4-D2521B63CE85}"/>
    <cellStyle name="Input 90 3 5" xfId="13401" xr:uid="{B0D2761B-81D6-4E89-BEFB-78D5C4461F18}"/>
    <cellStyle name="Input 90 3 6" xfId="14395" xr:uid="{C9C46E12-2DFB-4B5A-9052-E24BA90FA865}"/>
    <cellStyle name="Input 90 3 7" xfId="20403" xr:uid="{DF6E18BA-5ABC-4844-AF68-67076AE1FD16}"/>
    <cellStyle name="Input 90 3 8" xfId="19030" xr:uid="{E1E5D8A9-64BC-4126-9513-AF13AB442695}"/>
    <cellStyle name="Input 90 3 9" xfId="20703" xr:uid="{9AEC208B-AB1C-40C1-8B61-77A3BA534791}"/>
    <cellStyle name="Input 90 4" xfId="12072" xr:uid="{F96FA5DE-1F23-45CE-BB26-F51B50B5DC89}"/>
    <cellStyle name="Input 90 4 2" xfId="15756" xr:uid="{B62CEEC9-74A8-486A-AE07-05D32A79C4DE}"/>
    <cellStyle name="Input 90 4 3" xfId="16793" xr:uid="{94A0F5A3-9E01-41F2-BD8A-52DA6A15DC28}"/>
    <cellStyle name="Input 90 4 4" xfId="17761" xr:uid="{036DB7D1-4AE2-43AD-AF95-43EC65FE33D6}"/>
    <cellStyle name="Input 90 4 5" xfId="21534" xr:uid="{6437EE5A-5D56-46D4-AD5E-ECA7D58AEDED}"/>
    <cellStyle name="Input 90 4 6" xfId="22717" xr:uid="{DD71D268-C90D-4D3F-BC06-8843D2851895}"/>
    <cellStyle name="Input 90 4 7" xfId="23737" xr:uid="{C3FCC4DE-E9A4-49CA-92D4-E596D2D8E702}"/>
    <cellStyle name="Input 90 5" xfId="13682" xr:uid="{4C45DED6-6AB7-4301-83A6-3F2E17AC4487}"/>
    <cellStyle name="Input 90 6" xfId="14357" xr:uid="{7139A20E-B137-4E9B-BCF7-A61BA09E8AC8}"/>
    <cellStyle name="Input 90 7" xfId="13305" xr:uid="{5711B563-DC72-46AA-B7EF-4F95065B4E1E}"/>
    <cellStyle name="Input 90 8" xfId="19315" xr:uid="{BB1C5CC3-13DC-4B24-8C53-B8160B216D51}"/>
    <cellStyle name="Input 90 9" xfId="21173" xr:uid="{96D395CB-C79C-4609-A785-2F9B095C2128}"/>
    <cellStyle name="Input 91" xfId="3536" xr:uid="{91CEF335-EC92-47D7-8BA6-1D44553577D2}"/>
    <cellStyle name="Input 91 2" xfId="7256" xr:uid="{CEA08CDE-AD13-4D47-B3BA-9CCC91BBAD2D}"/>
    <cellStyle name="Input 91 2 2" xfId="12447" xr:uid="{8226574E-A9EC-48F1-ADDB-372A7A2175F6}"/>
    <cellStyle name="Input 91 2 2 2" xfId="16130" xr:uid="{6875965B-D797-4AD6-A31D-2B225485600B}"/>
    <cellStyle name="Input 91 2 2 3" xfId="17164" xr:uid="{06B20366-18C5-4E69-BBC2-A43A523312AA}"/>
    <cellStyle name="Input 91 2 2 4" xfId="18135" xr:uid="{8C049019-B46B-4B64-AEA5-65C457A6614E}"/>
    <cellStyle name="Input 91 2 2 5" xfId="21906" xr:uid="{B04303C5-A09A-4629-B6D7-E0D035BBF4CF}"/>
    <cellStyle name="Input 91 2 2 6" xfId="23074" xr:uid="{C769D451-A539-42CB-AC3A-414E4C429B84}"/>
    <cellStyle name="Input 91 2 2 7" xfId="24111" xr:uid="{E90B2197-92E1-435D-AB2E-B263AC734CA4}"/>
    <cellStyle name="Input 91 2 3" xfId="11821" xr:uid="{FD0882AE-A4E0-4A5E-8209-C4D73CC13373}"/>
    <cellStyle name="Input 91 2 3 2" xfId="15509" xr:uid="{EEC8B4C2-A8D4-48B6-B0DA-7DDF3C857B84}"/>
    <cellStyle name="Input 91 2 3 3" xfId="16552" xr:uid="{9D4A7C37-7129-456B-B150-D5CAD9790736}"/>
    <cellStyle name="Input 91 2 3 4" xfId="17518" xr:uid="{DA0CC7F9-797B-4D50-BE38-6324D1B518AE}"/>
    <cellStyle name="Input 91 2 3 5" xfId="21294" xr:uid="{B8899EC6-A97B-42C1-8673-C2098432415B}"/>
    <cellStyle name="Input 91 2 3 6" xfId="22498" xr:uid="{7F8395AE-9518-406A-A376-69C588112413}"/>
    <cellStyle name="Input 91 2 3 7" xfId="23494" xr:uid="{89686FBD-9A44-4B55-BB44-DCCB78C9B195}"/>
    <cellStyle name="Input 91 2 4" xfId="14584" xr:uid="{DF41E432-D4BD-4595-B05C-9DF38F278AC6}"/>
    <cellStyle name="Input 91 2 5" xfId="15275" xr:uid="{1FB3B0D4-48CE-4C4C-AF22-5C9CFFC512F9}"/>
    <cellStyle name="Input 91 2 6" xfId="14969" xr:uid="{39C32681-6959-4F63-B5BA-F5719D8FABA2}"/>
    <cellStyle name="Input 91 2 7" xfId="20382" xr:uid="{4A630AFA-2DB5-450E-9F78-29333518E5A7}"/>
    <cellStyle name="Input 91 2 8" xfId="20212" xr:uid="{CBF7BD17-F495-4FFF-A579-28662DCF4952}"/>
    <cellStyle name="Input 91 2 9" xfId="22381" xr:uid="{F2C79A14-EEC9-4610-9708-1BCBA8AA7BA4}"/>
    <cellStyle name="Input 91 3" xfId="12049" xr:uid="{CBC4D8D9-9213-4101-A355-55FC897C7389}"/>
    <cellStyle name="Input 91 3 2" xfId="15733" xr:uid="{ACBBE9C8-0E8F-4530-8516-57E146C47EAD}"/>
    <cellStyle name="Input 91 3 3" xfId="16770" xr:uid="{BF8BA4E3-4CA9-4148-935C-0C40EDF6BE20}"/>
    <cellStyle name="Input 91 3 4" xfId="17738" xr:uid="{4049F0B9-DAB5-44EC-A060-00A33FD3400D}"/>
    <cellStyle name="Input 91 3 5" xfId="21511" xr:uid="{815BEB5D-8FE4-45AF-838C-2F69E6973C14}"/>
    <cellStyle name="Input 91 3 6" xfId="22700" xr:uid="{90E68D73-AF21-4195-87BC-2C98889B1A38}"/>
    <cellStyle name="Input 91 3 7" xfId="23714" xr:uid="{E1EACEE8-245B-4DA8-8D49-AA80F3540179}"/>
    <cellStyle name="Input 91 4" xfId="13649" xr:uid="{E843C9D3-99F4-437B-BDCB-B40817CC12A1}"/>
    <cellStyle name="Input 91 5" xfId="15601" xr:uid="{3F30510A-2D0B-4FB1-9D5B-C010A956CD7D}"/>
    <cellStyle name="Input 91 6" xfId="13380" xr:uid="{9B8D3F74-F0E6-4E78-9694-E1DF5FC0F727}"/>
    <cellStyle name="Input 91 7" xfId="19280" xr:uid="{160619D6-4C49-4DD2-9011-19362EE996AE}"/>
    <cellStyle name="Input 91 8" xfId="19841" xr:uid="{9194BA22-905E-4CE8-B03C-97FA7BC977C1}"/>
    <cellStyle name="Input 91 9" xfId="20668" xr:uid="{B60AF219-1D5D-492A-BAD1-6B9D2FBCE1F0}"/>
    <cellStyle name="Input 92" xfId="3724" xr:uid="{F141E4E3-DE28-4170-AE0D-FF9095529D0F}"/>
    <cellStyle name="Input 92 2" xfId="7309" xr:uid="{154F19EB-92A4-4067-BF6C-0E469E8431FE}"/>
    <cellStyle name="Input 92 2 2" xfId="12499" xr:uid="{84555DD9-FA34-41A6-A0C8-1DE0BD4438B5}"/>
    <cellStyle name="Input 92 2 2 2" xfId="16182" xr:uid="{C34503A8-3F51-451E-92C4-3CF9336EDC9F}"/>
    <cellStyle name="Input 92 2 2 3" xfId="17216" xr:uid="{7933502B-64F1-42CB-91D5-93D1F194C6B8}"/>
    <cellStyle name="Input 92 2 2 4" xfId="18187" xr:uid="{5C2401E2-AF44-4089-A134-1BF3B3CA17C3}"/>
    <cellStyle name="Input 92 2 2 5" xfId="21958" xr:uid="{394ED69D-9362-468E-9C4A-C41107155814}"/>
    <cellStyle name="Input 92 2 2 6" xfId="23121" xr:uid="{870B2494-2EE4-4B13-B5E8-14C3F159D536}"/>
    <cellStyle name="Input 92 2 2 7" xfId="24163" xr:uid="{2D5EBFE2-58C0-470D-AEAE-6E1094B1C0A6}"/>
    <cellStyle name="Input 92 2 3" xfId="11871" xr:uid="{27904F6D-0305-4739-8D2F-1235A1495131}"/>
    <cellStyle name="Input 92 2 3 2" xfId="15559" xr:uid="{F6CB7F87-6382-4039-9A66-E571CE5733AB}"/>
    <cellStyle name="Input 92 2 3 3" xfId="16601" xr:uid="{3510BBBB-45E8-4FAB-B85E-6D408455AA1A}"/>
    <cellStyle name="Input 92 2 3 4" xfId="17567" xr:uid="{55441D8F-42FA-4836-9696-4F6D80ED12E7}"/>
    <cellStyle name="Input 92 2 3 5" xfId="21343" xr:uid="{6D024547-7423-4441-9C30-366C2305DE1C}"/>
    <cellStyle name="Input 92 2 3 6" xfId="22540" xr:uid="{C785856C-4F0C-4815-B4C9-772AAC5F02F5}"/>
    <cellStyle name="Input 92 2 3 7" xfId="23543" xr:uid="{59397DCE-C5DF-4E0F-B602-96A3D7D27AD6}"/>
    <cellStyle name="Input 92 2 4" xfId="14636" xr:uid="{173600AD-82B4-469B-B5E9-753A79065891}"/>
    <cellStyle name="Input 92 2 5" xfId="15298" xr:uid="{EADB1E22-E3E1-4FFE-A7E7-9CE0B39C5BAC}"/>
    <cellStyle name="Input 92 2 6" xfId="13179" xr:uid="{CAF7084A-04AA-48F6-80FD-1973DC7EF3ED}"/>
    <cellStyle name="Input 92 2 7" xfId="20434" xr:uid="{9B92B1E7-5B47-4FCF-988C-E0B38505B380}"/>
    <cellStyle name="Input 92 2 8" xfId="21067" xr:uid="{00232566-694A-4C5B-A2E9-F877ED86C00D}"/>
    <cellStyle name="Input 92 2 9" xfId="20598" xr:uid="{AB6B33F2-30FD-4D05-BD51-0938FDAC1714}"/>
    <cellStyle name="Input 92 3" xfId="12103" xr:uid="{6880650A-FA4C-4CDF-8932-F2DC4FACB2C0}"/>
    <cellStyle name="Input 92 3 2" xfId="15787" xr:uid="{F583E9D6-5637-4F13-BDBC-479A57BFB4F3}"/>
    <cellStyle name="Input 92 3 3" xfId="16824" xr:uid="{97F5A303-D2DA-452D-AC92-4889BC7F70F7}"/>
    <cellStyle name="Input 92 3 4" xfId="17792" xr:uid="{9DF2A8B4-0EF0-4C3B-B474-735BF1418848}"/>
    <cellStyle name="Input 92 3 5" xfId="21565" xr:uid="{A69A0407-4F8E-40DB-8B2A-A2D1152A4DCC}"/>
    <cellStyle name="Input 92 3 6" xfId="22746" xr:uid="{A26CFEBC-8264-4496-A1CF-92316AFF81EE}"/>
    <cellStyle name="Input 92 3 7" xfId="23768" xr:uid="{6D655C88-6E55-46DB-B796-F06EA5FD751B}"/>
    <cellStyle name="Input 92 4" xfId="13736" xr:uid="{0FF88E6A-4AE3-46AD-A060-76DB70449264}"/>
    <cellStyle name="Input 92 5" xfId="13716" xr:uid="{149EBD25-C9B4-493A-9845-5AB8CF4E379B}"/>
    <cellStyle name="Input 92 6" xfId="14311" xr:uid="{525D5054-C500-4060-9079-71C09130DF93}"/>
    <cellStyle name="Input 92 7" xfId="19374" xr:uid="{7740BA8B-6627-4BE4-B15C-A489F0D6045F}"/>
    <cellStyle name="Input 92 8" xfId="18641" xr:uid="{DA640D9D-35F1-40DC-8A07-C0D53D59BB7F}"/>
    <cellStyle name="Input 92 9" xfId="19029" xr:uid="{DFAE7F68-C009-4024-8EFC-ADF620880F54}"/>
    <cellStyle name="Input 93" xfId="3541" xr:uid="{07A90722-EB4B-4934-A18C-A0CBED41E230}"/>
    <cellStyle name="Input 93 2" xfId="7259" xr:uid="{D258AEA6-959F-464B-ABB6-0BB3865CD0ED}"/>
    <cellStyle name="Input 93 2 2" xfId="12450" xr:uid="{D73D7522-EFEF-4C31-B5F5-AF64AF19ADEF}"/>
    <cellStyle name="Input 93 2 2 2" xfId="16133" xr:uid="{1ECA9BF1-5C42-4748-960B-236F0682DBD2}"/>
    <cellStyle name="Input 93 2 2 3" xfId="17167" xr:uid="{8C8EAD76-CC3F-47D2-A83B-E2F75A8064E1}"/>
    <cellStyle name="Input 93 2 2 4" xfId="18138" xr:uid="{5F4E7F24-CF5F-40FD-B589-51AB6DE5780C}"/>
    <cellStyle name="Input 93 2 2 5" xfId="21909" xr:uid="{1283464C-EFF0-4A51-9543-29AA382913CC}"/>
    <cellStyle name="Input 93 2 2 6" xfId="23077" xr:uid="{C1400124-D05C-4733-9883-670759455A41}"/>
    <cellStyle name="Input 93 2 2 7" xfId="24114" xr:uid="{50F0EF62-82EE-47D4-8197-5B6FD5982295}"/>
    <cellStyle name="Input 93 2 3" xfId="11824" xr:uid="{B22AD887-EC1F-4866-8EC9-7824B1430E72}"/>
    <cellStyle name="Input 93 2 3 2" xfId="15512" xr:uid="{99E923FB-814B-4B0C-9F99-954185E9F053}"/>
    <cellStyle name="Input 93 2 3 3" xfId="16555" xr:uid="{61ECDDC7-F450-46EA-8F8E-9A95ADDE3C31}"/>
    <cellStyle name="Input 93 2 3 4" xfId="17521" xr:uid="{24681296-485E-4B1F-BAF0-8AED0F715EAB}"/>
    <cellStyle name="Input 93 2 3 5" xfId="21297" xr:uid="{4344D590-194A-42E9-BB66-237486648D4C}"/>
    <cellStyle name="Input 93 2 3 6" xfId="22501" xr:uid="{403A510C-B4E9-451B-AF14-0D9DC8364525}"/>
    <cellStyle name="Input 93 2 3 7" xfId="23497" xr:uid="{80E8A566-D0EA-4AF4-8E67-5CFE6B6B3E29}"/>
    <cellStyle name="Input 93 2 4" xfId="14587" xr:uid="{755A5795-497B-4961-B3CB-847D4A7A9C1D}"/>
    <cellStyle name="Input 93 2 5" xfId="14832" xr:uid="{81CDCC3E-F05A-44DA-9027-9A5BEB0DD77B}"/>
    <cellStyle name="Input 93 2 6" xfId="15089" xr:uid="{0FF15DAA-AB41-46F5-AC6B-6A46C3B51D28}"/>
    <cellStyle name="Input 93 2 7" xfId="20385" xr:uid="{F05BADCF-BD1F-4BA8-8576-C8C55C5536C7}"/>
    <cellStyle name="Input 93 2 8" xfId="20687" xr:uid="{530B3E9B-5C27-4EA0-842D-961766AFF0F0}"/>
    <cellStyle name="Input 93 2 9" xfId="18893" xr:uid="{D4B3FB04-F44C-423F-B1F8-6B0C69506104}"/>
    <cellStyle name="Input 93 3" xfId="12052" xr:uid="{C66D4DC7-F3D1-4408-8322-E8F05B1BF7AC}"/>
    <cellStyle name="Input 93 3 2" xfId="15736" xr:uid="{834CFCF8-32E8-4C48-9EA9-1C969B170B99}"/>
    <cellStyle name="Input 93 3 3" xfId="16773" xr:uid="{3EC19E0F-89BA-44EB-AB0C-FB5C91497E22}"/>
    <cellStyle name="Input 93 3 4" xfId="17741" xr:uid="{64D02A41-029B-4662-AA6E-0EAE721208BF}"/>
    <cellStyle name="Input 93 3 5" xfId="21514" xr:uid="{F2139CD2-07B3-4609-BD1B-36BF286803CD}"/>
    <cellStyle name="Input 93 3 6" xfId="22703" xr:uid="{22C48B10-BE8D-46EE-A105-79223B330C21}"/>
    <cellStyle name="Input 93 3 7" xfId="23717" xr:uid="{315C1108-C357-4D81-810F-786192507333}"/>
    <cellStyle name="Input 93 4" xfId="13652" xr:uid="{1F70FEBD-A6D2-4BB2-A07D-BBA204245C1C}"/>
    <cellStyle name="Input 93 5" xfId="13164" xr:uid="{5BB94405-CB17-4157-91CF-57463EA434F9}"/>
    <cellStyle name="Input 93 6" xfId="13400" xr:uid="{44DE2CAC-D942-4386-B540-5A3910C3BD86}"/>
    <cellStyle name="Input 93 7" xfId="19284" xr:uid="{59AED819-1A1E-464A-B505-4D28344EBBC1}"/>
    <cellStyle name="Input 93 8" xfId="18952" xr:uid="{895D061F-D5FE-4F45-A270-036D5A16CB55}"/>
    <cellStyle name="Input 93 9" xfId="20252" xr:uid="{B580EDFC-AB79-4F50-A5DF-6829A04477ED}"/>
    <cellStyle name="Input 94" xfId="3708" xr:uid="{813EFEA6-D800-4181-85F8-618286E4269D}"/>
    <cellStyle name="Input 94 2" xfId="7299" xr:uid="{68F9A713-3309-4DBC-99C3-466A11BCD3D6}"/>
    <cellStyle name="Input 94 2 2" xfId="12489" xr:uid="{F3D7C9E9-D1C8-4DE3-AE2B-41E333A7C428}"/>
    <cellStyle name="Input 94 2 2 2" xfId="16172" xr:uid="{A255686D-A727-4164-895D-1E322CF799FA}"/>
    <cellStyle name="Input 94 2 2 3" xfId="17206" xr:uid="{97C3796A-1130-4DD1-973C-A0A7DB8DDED3}"/>
    <cellStyle name="Input 94 2 2 4" xfId="18177" xr:uid="{5E408F5A-C5E1-4928-970D-500F7615178D}"/>
    <cellStyle name="Input 94 2 2 5" xfId="21948" xr:uid="{022E1CDC-6637-4F58-933E-74F35E59D1AA}"/>
    <cellStyle name="Input 94 2 2 6" xfId="23111" xr:uid="{A35EAC7B-9A73-425C-B897-D8B30F57D294}"/>
    <cellStyle name="Input 94 2 2 7" xfId="24153" xr:uid="{504D4E79-9C56-477D-8A58-1199EB191DF6}"/>
    <cellStyle name="Input 94 2 3" xfId="11861" xr:uid="{12C6744F-2ED6-4331-B064-FE443D7F36D1}"/>
    <cellStyle name="Input 94 2 3 2" xfId="15549" xr:uid="{F714EA79-66D0-4783-9562-A2F6C3F51A4B}"/>
    <cellStyle name="Input 94 2 3 3" xfId="16591" xr:uid="{A7FBE814-6C28-48E6-9777-28F7A17BEEB1}"/>
    <cellStyle name="Input 94 2 3 4" xfId="17557" xr:uid="{477900C2-98C8-4999-996A-6FE0967E20BC}"/>
    <cellStyle name="Input 94 2 3 5" xfId="21333" xr:uid="{D631DE9B-F739-48A8-BC1D-862FCC1845E5}"/>
    <cellStyle name="Input 94 2 3 6" xfId="22530" xr:uid="{5D3D23A7-3CF7-4296-96CF-944CCC16DD3C}"/>
    <cellStyle name="Input 94 2 3 7" xfId="23533" xr:uid="{5ACFF6CF-0E1B-4391-B841-C72E7FC42652}"/>
    <cellStyle name="Input 94 2 4" xfId="14626" xr:uid="{F344A9F8-BFF0-4E88-B0A6-B075C7B414F2}"/>
    <cellStyle name="Input 94 2 5" xfId="13945" xr:uid="{E1529DEE-8F7F-4ED4-A51B-854A7EB37AAE}"/>
    <cellStyle name="Input 94 2 6" xfId="13119" xr:uid="{4D6E01D8-167A-4F41-A075-9B7AEF98B3C0}"/>
    <cellStyle name="Input 94 2 7" xfId="20424" xr:uid="{0304687F-47E2-414B-9D14-0095BA484431}"/>
    <cellStyle name="Input 94 2 8" xfId="20741" xr:uid="{82592432-D4A4-4099-8B0F-585B194F0915}"/>
    <cellStyle name="Input 94 2 9" xfId="20758" xr:uid="{60F1F7A8-75F4-4A80-B98F-BC3527B41AA4}"/>
    <cellStyle name="Input 94 3" xfId="12093" xr:uid="{0E32C63A-B96B-4BC8-9539-5C3F1ADC8978}"/>
    <cellStyle name="Input 94 3 2" xfId="15777" xr:uid="{D526FEF5-E527-472C-A0E4-53FF76128139}"/>
    <cellStyle name="Input 94 3 3" xfId="16814" xr:uid="{3DE6DC66-858B-4835-9AC6-1373B5EDA191}"/>
    <cellStyle name="Input 94 3 4" xfId="17782" xr:uid="{A8CC2C61-5602-4D6B-BDC3-ED7F7E37A21D}"/>
    <cellStyle name="Input 94 3 5" xfId="21555" xr:uid="{6D454558-FA5B-42DD-9B41-80B9306356C0}"/>
    <cellStyle name="Input 94 3 6" xfId="22736" xr:uid="{C00D3156-8722-462C-9C11-FA482C906A1F}"/>
    <cellStyle name="Input 94 3 7" xfId="23758" xr:uid="{B18F1496-256F-4E98-8324-872ECCB6B85C}"/>
    <cellStyle name="Input 94 4" xfId="13724" xr:uid="{1682AB48-C504-4C64-8002-67C77CC3C2E5}"/>
    <cellStyle name="Input 94 5" xfId="13759" xr:uid="{44C6BE63-729B-4E93-A68D-CEFEDE980856}"/>
    <cellStyle name="Input 94 6" xfId="13962" xr:uid="{5DBA330C-1D10-424E-9FD4-50F159C1DD11}"/>
    <cellStyle name="Input 94 7" xfId="19361" xr:uid="{B62920C7-77AA-4BD0-8426-A8E6399A39D2}"/>
    <cellStyle name="Input 94 8" xfId="18649" xr:uid="{844AD186-1937-4868-98B3-25A05D584D32}"/>
    <cellStyle name="Input 94 9" xfId="18596" xr:uid="{FD989498-5E8D-4438-88A1-F9FF6215BD8F}"/>
    <cellStyle name="Input 95" xfId="3728" xr:uid="{BAE988FA-A4BC-4832-A028-ED62E7E8A10D}"/>
    <cellStyle name="Input 95 2" xfId="7310" xr:uid="{0A007F0C-8AAD-455B-AD94-8DC3D96B9CC1}"/>
    <cellStyle name="Input 95 2 2" xfId="12500" xr:uid="{4425B3A5-F19C-420E-BEC5-FA760B963EBB}"/>
    <cellStyle name="Input 95 2 2 2" xfId="16183" xr:uid="{573AB5A3-8369-4DB2-A737-A5F8DBCA1BC8}"/>
    <cellStyle name="Input 95 2 2 3" xfId="17217" xr:uid="{F3A818F0-25C7-4363-85B6-CCD57E1B3523}"/>
    <cellStyle name="Input 95 2 2 4" xfId="18188" xr:uid="{4D125147-4231-4EE6-BC3B-1F6A8120DC8C}"/>
    <cellStyle name="Input 95 2 2 5" xfId="21959" xr:uid="{7B2B8558-99A4-46B8-A306-819CBB16C8BC}"/>
    <cellStyle name="Input 95 2 2 6" xfId="23122" xr:uid="{D03006F5-F227-4076-BFB7-288EA506C2D8}"/>
    <cellStyle name="Input 95 2 2 7" xfId="24164" xr:uid="{58472D16-4903-4FDD-BBBB-0802266780ED}"/>
    <cellStyle name="Input 95 2 3" xfId="11872" xr:uid="{A7156DA9-C35E-424F-8404-4C41916889D8}"/>
    <cellStyle name="Input 95 2 3 2" xfId="15560" xr:uid="{4BC7249F-362B-4F58-8B46-375F14890F71}"/>
    <cellStyle name="Input 95 2 3 3" xfId="16602" xr:uid="{B0AAB711-212A-4D8F-AF58-38BEF3BC0762}"/>
    <cellStyle name="Input 95 2 3 4" xfId="17568" xr:uid="{F56E9A64-3A8C-45C5-B88E-91451FDC7BAA}"/>
    <cellStyle name="Input 95 2 3 5" xfId="21344" xr:uid="{160A3E98-351E-44DF-A24C-4B568F93EB5C}"/>
    <cellStyle name="Input 95 2 3 6" xfId="22541" xr:uid="{3897F946-AB0E-426F-BFB7-CC21B415AF4C}"/>
    <cellStyle name="Input 95 2 3 7" xfId="23544" xr:uid="{22D8B92C-2ED4-4066-9833-7CA579801643}"/>
    <cellStyle name="Input 95 2 4" xfId="14637" xr:uid="{1E1BF97E-A7CC-40A0-BE84-DB91CEA32BAC}"/>
    <cellStyle name="Input 95 2 5" xfId="14369" xr:uid="{DF03C25C-740F-41F9-AA7F-D585E9B86C90}"/>
    <cellStyle name="Input 95 2 6" xfId="16300" xr:uid="{9A2B8D1C-23C8-4E88-ACDD-033277081E72}"/>
    <cellStyle name="Input 95 2 7" xfId="20435" xr:uid="{6DA9DC4B-634E-4CBE-90F5-4C0C544C2CEC}"/>
    <cellStyle name="Input 95 2 8" xfId="20110" xr:uid="{1A89212C-5B41-40D5-93FF-CDD61FDA85F3}"/>
    <cellStyle name="Input 95 2 9" xfId="20551" xr:uid="{BAAF3C23-E8C6-4D85-B4A2-64F7D86ED18A}"/>
    <cellStyle name="Input 95 3" xfId="12104" xr:uid="{D12C2515-9389-42A3-9591-31AA5B28CC00}"/>
    <cellStyle name="Input 95 3 2" xfId="15788" xr:uid="{9D35BAE7-BE19-4271-BBF4-AF44A283CE93}"/>
    <cellStyle name="Input 95 3 3" xfId="16825" xr:uid="{9E182E01-DD6A-4ED0-A934-26A7F831B2F1}"/>
    <cellStyle name="Input 95 3 4" xfId="17793" xr:uid="{D52A7325-8308-49E5-9B6B-E22D8814A540}"/>
    <cellStyle name="Input 95 3 5" xfId="21566" xr:uid="{5C914E22-DEA8-49B3-8776-20A06CCF94CE}"/>
    <cellStyle name="Input 95 3 6" xfId="22747" xr:uid="{5DB9C04D-0934-433B-BEFC-25FB1FC2B759}"/>
    <cellStyle name="Input 95 3 7" xfId="23769" xr:uid="{77919F68-2E22-430C-9EA7-7A21542D1FA2}"/>
    <cellStyle name="Input 95 4" xfId="13739" xr:uid="{0471C5BC-2707-4D24-AF85-025F8408CDE6}"/>
    <cellStyle name="Input 95 5" xfId="13602" xr:uid="{23393B80-A3FD-4831-82A0-88E5FCD527E6}"/>
    <cellStyle name="Input 95 6" xfId="13471" xr:uid="{59792D85-3FDC-4262-8515-DB496DAD0AD4}"/>
    <cellStyle name="Input 95 7" xfId="19378" xr:uid="{9E8DA73F-3D24-44B4-81F9-EA3C295DA74F}"/>
    <cellStyle name="Input 95 8" xfId="18637" xr:uid="{2F48AB10-6888-4820-8C80-A4ADEB181BEC}"/>
    <cellStyle name="Input 95 9" xfId="20472" xr:uid="{9ED31891-2B5E-4B38-97F8-0060601E1A56}"/>
    <cellStyle name="Input 96" xfId="3824" xr:uid="{DC8ECD12-7097-47B8-BEC7-C66018DD2CF2}"/>
    <cellStyle name="Input 96 2" xfId="7312" xr:uid="{B7DEC3F4-1B28-41C6-92FD-963B8FEEC9D6}"/>
    <cellStyle name="Input 96 2 2" xfId="12502" xr:uid="{8D44FCC6-CA87-4322-9454-3469D846B5B2}"/>
    <cellStyle name="Input 96 2 2 2" xfId="16185" xr:uid="{7105D737-21F8-497C-88FA-F31ABA083C06}"/>
    <cellStyle name="Input 96 2 2 3" xfId="17219" xr:uid="{3872C1ED-8D17-41F8-B4F6-B12CEED06FAB}"/>
    <cellStyle name="Input 96 2 2 4" xfId="18190" xr:uid="{E4100221-0B77-4FBA-A437-447D45A8CDF0}"/>
    <cellStyle name="Input 96 2 2 5" xfId="21961" xr:uid="{25213595-43A5-46E2-A380-66DE94177A42}"/>
    <cellStyle name="Input 96 2 2 6" xfId="23124" xr:uid="{B53E9A99-006D-4687-984C-CD707D79DF7C}"/>
    <cellStyle name="Input 96 2 2 7" xfId="24166" xr:uid="{6F9632A2-FE07-4C01-9956-DEE94776F50B}"/>
    <cellStyle name="Input 96 2 3" xfId="11874" xr:uid="{4EC468AA-72A4-4714-ACF2-836B115ECB0B}"/>
    <cellStyle name="Input 96 2 3 2" xfId="15562" xr:uid="{D70E3C45-833E-45E1-B17E-120203FA275B}"/>
    <cellStyle name="Input 96 2 3 3" xfId="16604" xr:uid="{563374E3-816D-42F0-A6C0-D2486583C9C3}"/>
    <cellStyle name="Input 96 2 3 4" xfId="17570" xr:uid="{CD1B3468-7A71-43CF-906B-923996BE5122}"/>
    <cellStyle name="Input 96 2 3 5" xfId="21346" xr:uid="{889DC343-0DC8-44DA-BF10-299AA1EF57CB}"/>
    <cellStyle name="Input 96 2 3 6" xfId="22543" xr:uid="{4E20A3E5-AEAF-48CA-BAC2-08F03C820805}"/>
    <cellStyle name="Input 96 2 3 7" xfId="23546" xr:uid="{70BB980F-3C9C-4F05-B213-13D0660855A4}"/>
    <cellStyle name="Input 96 2 4" xfId="14639" xr:uid="{E1E1CFDB-0EF3-43B0-BEE6-97C3259675F5}"/>
    <cellStyle name="Input 96 2 5" xfId="13134" xr:uid="{E920E9AF-6DDA-4B06-BA80-8B6583031613}"/>
    <cellStyle name="Input 96 2 6" xfId="14417" xr:uid="{7F74CDC3-DF77-42B9-9DD3-F027F5FE885F}"/>
    <cellStyle name="Input 96 2 7" xfId="20437" xr:uid="{2D698795-A1E6-45DC-9B03-7DDEC85FAF3A}"/>
    <cellStyle name="Input 96 2 8" xfId="20627" xr:uid="{A1DBDF2C-0FC7-4D4C-A377-F67D4883F2BF}"/>
    <cellStyle name="Input 96 2 9" xfId="19604" xr:uid="{F84DD095-A7F5-453B-90E7-52DAF5EC5A17}"/>
    <cellStyle name="Input 96 3" xfId="12109" xr:uid="{CD2CC8E4-F9F7-4FE2-B4E6-17B97A2120C0}"/>
    <cellStyle name="Input 96 3 2" xfId="15793" xr:uid="{FE1BA47D-FD4D-4605-98C9-20750F2BBA94}"/>
    <cellStyle name="Input 96 3 3" xfId="16830" xr:uid="{74D561B9-67F0-4222-B17F-A09CD6EFABD7}"/>
    <cellStyle name="Input 96 3 4" xfId="17798" xr:uid="{91B57BA0-E5AB-4D95-B789-38D3CB8D4C80}"/>
    <cellStyle name="Input 96 3 5" xfId="21571" xr:uid="{C20D148E-9155-4560-B370-1419A3E8E8BE}"/>
    <cellStyle name="Input 96 3 6" xfId="22752" xr:uid="{AA9C18B2-9B5F-405D-BFE4-D4875677D7AA}"/>
    <cellStyle name="Input 96 3 7" xfId="23774" xr:uid="{C8DF00FF-CCC2-47E1-A70B-5C57F6AE2A36}"/>
    <cellStyle name="Input 96 4" xfId="13751" xr:uid="{6B87B261-D7CD-4425-B561-0C7BB1DD586F}"/>
    <cellStyle name="Input 96 5" xfId="14060" xr:uid="{A40BB582-EB9C-4EF9-85EC-A1ACE448B597}"/>
    <cellStyle name="Input 96 6" xfId="14966" xr:uid="{6B7D411B-7ADE-4905-B508-8DB493DE418E}"/>
    <cellStyle name="Input 96 7" xfId="19396" xr:uid="{F9F591EB-CC8E-4CB3-BA7E-08BF84FCA8A8}"/>
    <cellStyle name="Input 96 8" xfId="19579" xr:uid="{2EE78E41-B653-4488-94EC-8360691694C7}"/>
    <cellStyle name="Input 96 9" xfId="18978" xr:uid="{887D1D20-8BE6-438E-A7ED-6209746D4CBF}"/>
    <cellStyle name="Input 97" xfId="3827" xr:uid="{2C6CC855-E016-4531-8E8C-651C6468694C}"/>
    <cellStyle name="Input 97 2" xfId="7314" xr:uid="{79624991-ADAC-49AD-9D21-37E866BAA97C}"/>
    <cellStyle name="Input 97 2 2" xfId="12504" xr:uid="{6FC3B0BF-3830-44A2-B20E-79D744AF7FA0}"/>
    <cellStyle name="Input 97 2 2 2" xfId="16187" xr:uid="{D83A34D5-ADFC-4F58-9283-7C87CE3D32A1}"/>
    <cellStyle name="Input 97 2 2 3" xfId="17221" xr:uid="{AD240BC6-AB28-402E-822C-83A3AC16641A}"/>
    <cellStyle name="Input 97 2 2 4" xfId="18192" xr:uid="{C92874A3-C32A-4ADB-8B28-836A757D7A7E}"/>
    <cellStyle name="Input 97 2 2 5" xfId="21963" xr:uid="{D6B95D5F-84F4-4AE4-B25F-1A3BF6CFE946}"/>
    <cellStyle name="Input 97 2 2 6" xfId="23126" xr:uid="{B0C2E44D-C9AF-4E0D-8044-7B0BA9372EF3}"/>
    <cellStyle name="Input 97 2 2 7" xfId="24168" xr:uid="{23A01A9E-9EB5-4110-936F-0C9B9B9FE251}"/>
    <cellStyle name="Input 97 2 3" xfId="11876" xr:uid="{4565E57F-2DB7-4871-9CEF-811849B839B4}"/>
    <cellStyle name="Input 97 2 3 2" xfId="15564" xr:uid="{BEAA1C46-E867-4CE1-80DD-A91B21906CF1}"/>
    <cellStyle name="Input 97 2 3 3" xfId="16606" xr:uid="{B1AF5B27-8145-46D7-9ADA-93DB0F5E975A}"/>
    <cellStyle name="Input 97 2 3 4" xfId="17572" xr:uid="{25A130E7-750C-46A1-8264-42928DF58505}"/>
    <cellStyle name="Input 97 2 3 5" xfId="21348" xr:uid="{2A5CC1F6-3AC1-453C-ADA6-2D6A9E269E2A}"/>
    <cellStyle name="Input 97 2 3 6" xfId="22545" xr:uid="{5D1B3EB6-3469-4D51-A388-802FD1EE1A65}"/>
    <cellStyle name="Input 97 2 3 7" xfId="23548" xr:uid="{9CE66616-419D-43EA-ADAB-1B9F213C2BE5}"/>
    <cellStyle name="Input 97 2 4" xfId="14641" xr:uid="{35B7B620-3CFC-446A-92EA-84C935669DA4}"/>
    <cellStyle name="Input 97 2 5" xfId="15297" xr:uid="{E6677DF5-1013-491D-BCDA-DC906BF8DC8C}"/>
    <cellStyle name="Input 97 2 6" xfId="13446" xr:uid="{2833340F-0FCC-4258-B661-DA4285DD1848}"/>
    <cellStyle name="Input 97 2 7" xfId="20439" xr:uid="{79AB7207-E189-4084-B1C5-4A849B7189B5}"/>
    <cellStyle name="Input 97 2 8" xfId="20001" xr:uid="{5F0C84D5-B46E-47F1-8860-25A44C69E60B}"/>
    <cellStyle name="Input 97 2 9" xfId="19386" xr:uid="{A7DFE854-E051-4BFC-82CE-A35F593F7C44}"/>
    <cellStyle name="Input 97 3" xfId="12111" xr:uid="{2669662E-FB0E-4362-BC40-880E32B660B4}"/>
    <cellStyle name="Input 97 3 2" xfId="15795" xr:uid="{B02E17A5-788E-4FE9-9CC7-8AFE90BE865C}"/>
    <cellStyle name="Input 97 3 3" xfId="16832" xr:uid="{261014D9-C611-4A86-BFA0-64AD7600BEF2}"/>
    <cellStyle name="Input 97 3 4" xfId="17800" xr:uid="{50714A2D-1066-4D35-A246-B6D577CF8942}"/>
    <cellStyle name="Input 97 3 5" xfId="21573" xr:uid="{4F4E25F9-12CE-4632-A1A5-F7493D50808B}"/>
    <cellStyle name="Input 97 3 6" xfId="22754" xr:uid="{0BBDB516-BD80-4937-8928-26254E694DD9}"/>
    <cellStyle name="Input 97 3 7" xfId="23776" xr:uid="{EF78EBE4-0C60-4A4B-A978-78DADD996E4B}"/>
    <cellStyle name="Input 97 4" xfId="13753" xr:uid="{680DEB0A-01BC-4B25-B4BE-C88968175DD9}"/>
    <cellStyle name="Input 97 5" xfId="13333" xr:uid="{01AFCAAF-1F95-4608-816C-A25606FEE97D}"/>
    <cellStyle name="Input 97 6" xfId="14989" xr:uid="{3FCF13A7-9F9D-4AFD-8B89-15CCA990C1A2}"/>
    <cellStyle name="Input 97 7" xfId="19399" xr:uid="{DDA52F55-2B5B-4196-B1F1-69B2A075ABDE}"/>
    <cellStyle name="Input 97 8" xfId="20283" xr:uid="{E07D60BB-3C85-4A09-BBD6-4BCF7CC863DD}"/>
    <cellStyle name="Input 97 9" xfId="18712" xr:uid="{50DE2B98-220C-49C3-BCE9-E86F3DD36F33}"/>
    <cellStyle name="Input 98" xfId="3823" xr:uid="{59F6F822-A3CD-4B0C-9A77-187FD4FDBB9C}"/>
    <cellStyle name="Input 98 2" xfId="7311" xr:uid="{38A07549-CD43-4FFB-8BE0-D5410FF953B6}"/>
    <cellStyle name="Input 98 2 2" xfId="12501" xr:uid="{A5ACDECB-36B9-4D10-BA7F-5EF365CCAA4E}"/>
    <cellStyle name="Input 98 2 2 2" xfId="16184" xr:uid="{98DE8910-DBC7-419B-BA47-B808C1EBD31B}"/>
    <cellStyle name="Input 98 2 2 3" xfId="17218" xr:uid="{2D2D12F0-F78E-40B8-A1B8-851DDF5AB7B2}"/>
    <cellStyle name="Input 98 2 2 4" xfId="18189" xr:uid="{6E04D653-4C0B-4040-971C-0C12640700F4}"/>
    <cellStyle name="Input 98 2 2 5" xfId="21960" xr:uid="{48D123FE-BF8B-430C-956F-D1E5A2092592}"/>
    <cellStyle name="Input 98 2 2 6" xfId="23123" xr:uid="{4D3F883F-6C93-462C-8E8F-7DFF893A3AD5}"/>
    <cellStyle name="Input 98 2 2 7" xfId="24165" xr:uid="{65BBA20A-15D1-4059-B7DC-7F24BD9B4A81}"/>
    <cellStyle name="Input 98 2 3" xfId="11873" xr:uid="{3A62A85E-DBC0-4ED6-AA3E-15324869362A}"/>
    <cellStyle name="Input 98 2 3 2" xfId="15561" xr:uid="{A49D633F-CBA6-43BE-8B4F-D6750DC15266}"/>
    <cellStyle name="Input 98 2 3 3" xfId="16603" xr:uid="{A6F7FECC-FAA1-4F10-BBF3-63F0BE5F109B}"/>
    <cellStyle name="Input 98 2 3 4" xfId="17569" xr:uid="{EEF76920-5F25-414D-A078-55BCE67E9632}"/>
    <cellStyle name="Input 98 2 3 5" xfId="21345" xr:uid="{3305FF5D-C4FC-4B98-BB0A-A39BF4659CD7}"/>
    <cellStyle name="Input 98 2 3 6" xfId="22542" xr:uid="{16C4EB4D-8E5A-48CF-9D01-F15E40F96057}"/>
    <cellStyle name="Input 98 2 3 7" xfId="23545" xr:uid="{F9350BEA-8939-4935-8981-3F0A3F064CE0}"/>
    <cellStyle name="Input 98 2 4" xfId="14638" xr:uid="{D8E7ABA2-C70F-432C-AC17-0B9E21642C4C}"/>
    <cellStyle name="Input 98 2 5" xfId="13744" xr:uid="{6BE53F05-F38C-4C23-9509-FEDB93D897F4}"/>
    <cellStyle name="Input 98 2 6" xfId="14938" xr:uid="{71A8D9A6-4293-4FA3-B1E3-66A4F7080FAF}"/>
    <cellStyle name="Input 98 2 7" xfId="20436" xr:uid="{1D03ADD4-AA92-449A-9AEE-361332B9ADAA}"/>
    <cellStyle name="Input 98 2 8" xfId="19320" xr:uid="{FC12C8EA-0FEF-4D65-BA36-729EA2A2F312}"/>
    <cellStyle name="Input 98 2 9" xfId="19393" xr:uid="{E69F1F50-F435-44DC-865D-D79B488ADC11}"/>
    <cellStyle name="Input 98 3" xfId="12108" xr:uid="{F3F9A094-EEC6-44FC-ACC6-8630C623D949}"/>
    <cellStyle name="Input 98 3 2" xfId="15792" xr:uid="{D88E9A05-F824-4AEC-A173-87265ADCDCC3}"/>
    <cellStyle name="Input 98 3 3" xfId="16829" xr:uid="{124DCD40-A644-4BB9-B7BB-3BC0C4CAD3C0}"/>
    <cellStyle name="Input 98 3 4" xfId="17797" xr:uid="{B185E213-4C44-44DC-AA95-4E5D7C8C9665}"/>
    <cellStyle name="Input 98 3 5" xfId="21570" xr:uid="{7654446C-C0D6-4C9E-95E6-DA542EEED2CC}"/>
    <cellStyle name="Input 98 3 6" xfId="22751" xr:uid="{AB040564-C30F-430D-9DB0-63EC2BEC429A}"/>
    <cellStyle name="Input 98 3 7" xfId="23773" xr:uid="{F638A1D5-4403-4FCE-AC7D-04435593DE39}"/>
    <cellStyle name="Input 98 4" xfId="13750" xr:uid="{8C6067E5-9249-47E8-9817-F7553462F714}"/>
    <cellStyle name="Input 98 5" xfId="13356" xr:uid="{B74714AD-5E7F-46FD-8077-6859AC2516C0}"/>
    <cellStyle name="Input 98 6" xfId="14681" xr:uid="{5988CBB6-4F91-46BB-BD42-F46E1BD1C950}"/>
    <cellStyle name="Input 98 7" xfId="19395" xr:uid="{9E98A757-C41A-426A-82EF-87CE955B1720}"/>
    <cellStyle name="Input 98 8" xfId="20830" xr:uid="{9D328E53-0D54-45E7-806B-3FBDAF462F82}"/>
    <cellStyle name="Input 98 9" xfId="18935" xr:uid="{63417032-86EA-4764-BA3B-7F51BC5E45DD}"/>
    <cellStyle name="Input 99" xfId="3825" xr:uid="{71694C75-ABA7-4705-BC94-7F28053B92CC}"/>
    <cellStyle name="Input 99 2" xfId="7313" xr:uid="{B1391A7C-5FF0-4132-BA33-9189E15676C7}"/>
    <cellStyle name="Input 99 2 2" xfId="12503" xr:uid="{ADFCC657-1B5D-48BD-AAB1-D22B6BCCFE0C}"/>
    <cellStyle name="Input 99 2 2 2" xfId="16186" xr:uid="{27198860-13FB-463B-9FFA-CBB624495E1F}"/>
    <cellStyle name="Input 99 2 2 3" xfId="17220" xr:uid="{5FD42DFA-3DEA-4E29-92E8-6C087ABB74DC}"/>
    <cellStyle name="Input 99 2 2 4" xfId="18191" xr:uid="{3341C178-B8B7-42B4-A97F-DBD0904E269A}"/>
    <cellStyle name="Input 99 2 2 5" xfId="21962" xr:uid="{1FA587E5-DCC2-4DDF-9E48-E79096B5D0D0}"/>
    <cellStyle name="Input 99 2 2 6" xfId="23125" xr:uid="{C5913074-3138-4ECA-938C-1853512E3337}"/>
    <cellStyle name="Input 99 2 2 7" xfId="24167" xr:uid="{940DB014-F3DB-4962-AEEF-ABFB7B9C7222}"/>
    <cellStyle name="Input 99 2 3" xfId="11875" xr:uid="{41D2152E-343F-4AD1-BEFC-0004A1ED6EC3}"/>
    <cellStyle name="Input 99 2 3 2" xfId="15563" xr:uid="{1802C28D-30A5-45C8-97A0-BD688F357A70}"/>
    <cellStyle name="Input 99 2 3 3" xfId="16605" xr:uid="{61BC2164-ED72-44E1-82AB-8FAEE484C48B}"/>
    <cellStyle name="Input 99 2 3 4" xfId="17571" xr:uid="{F2B63EB3-2525-4916-B598-FEACB97732CD}"/>
    <cellStyle name="Input 99 2 3 5" xfId="21347" xr:uid="{D6B734F3-4650-4544-B889-8D4FE1FF2FF0}"/>
    <cellStyle name="Input 99 2 3 6" xfId="22544" xr:uid="{BD85527F-204D-40FF-8EF7-9DA12D5BDB8B}"/>
    <cellStyle name="Input 99 2 3 7" xfId="23547" xr:uid="{7BDDD2D1-1FB1-4B7A-9101-1DC19A8013AC}"/>
    <cellStyle name="Input 99 2 4" xfId="14640" xr:uid="{55E10342-FC99-4CD0-9856-3588F7A810DA}"/>
    <cellStyle name="Input 99 2 5" xfId="14872" xr:uid="{4C5118BC-14F0-4F5B-9308-A6839404B12E}"/>
    <cellStyle name="Input 99 2 6" xfId="14263" xr:uid="{13775D41-D66A-435C-B62F-43309662087E}"/>
    <cellStyle name="Input 99 2 7" xfId="20438" xr:uid="{D403203E-7676-41AA-A018-55F0B190ACB0}"/>
    <cellStyle name="Input 99 2 8" xfId="21039" xr:uid="{051BD887-9186-45AF-B719-992AB91CFE24}"/>
    <cellStyle name="Input 99 2 9" xfId="22398" xr:uid="{7CAE1D91-5935-4E1C-B471-60E88BD9B609}"/>
    <cellStyle name="Input 99 3" xfId="12110" xr:uid="{AEA47143-1FBC-4A6D-931E-795EB965BBC3}"/>
    <cellStyle name="Input 99 3 2" xfId="15794" xr:uid="{04F55568-7604-4D46-B156-1D070864A06E}"/>
    <cellStyle name="Input 99 3 3" xfId="16831" xr:uid="{CA54AC51-5315-4BD0-8324-35C147744F19}"/>
    <cellStyle name="Input 99 3 4" xfId="17799" xr:uid="{C1C4D0E7-C44C-42D4-BC9A-B65D55E6CA28}"/>
    <cellStyle name="Input 99 3 5" xfId="21572" xr:uid="{34A3E207-97C5-44F0-AE97-456B0CDBCB09}"/>
    <cellStyle name="Input 99 3 6" xfId="22753" xr:uid="{89FBF41C-678C-4559-B991-8BAB4F928AB0}"/>
    <cellStyle name="Input 99 3 7" xfId="23775" xr:uid="{1E8014A6-0327-44B0-817F-ECF8F7045B15}"/>
    <cellStyle name="Input 99 4" xfId="13752" xr:uid="{19445899-8DAA-43F1-8E38-2692956BA88B}"/>
    <cellStyle name="Input 99 5" xfId="13379" xr:uid="{B6DFCBCE-DCE7-4C0D-A434-6F209446CE42}"/>
    <cellStyle name="Input 99 6" xfId="14471" xr:uid="{EF1AC4EA-C21A-4D3B-82BA-4280436E4688}"/>
    <cellStyle name="Input 99 7" xfId="19397" xr:uid="{08D221DB-AF78-4EC4-9ABA-0B9E2B8440D2}"/>
    <cellStyle name="Input 99 8" xfId="20770" xr:uid="{16672455-0654-4151-8D0A-B4B1EC81BB7A}"/>
    <cellStyle name="Input 99 9" xfId="18932" xr:uid="{A81C3A46-918A-410E-B3BC-E03D1BD9BA1A}"/>
    <cellStyle name="Link Currency (0)" xfId="689" xr:uid="{57B93D0F-CDEE-4224-984F-632F3B3D09D5}"/>
    <cellStyle name="Link Currency (0) 2" xfId="24896" xr:uid="{528DA7AF-87B3-4D45-8B53-0C0BA141F740}"/>
    <cellStyle name="Link Currency (2)" xfId="690" xr:uid="{5B69F6BF-635B-4DA6-9818-A92A83A9E3D9}"/>
    <cellStyle name="Link Currency (2) 2" xfId="691" xr:uid="{BF3F8F82-9454-4ACA-A0AC-3D90C05C9B10}"/>
    <cellStyle name="Link Currency (2) 2 2" xfId="24898" xr:uid="{3E8E9A70-13F8-4751-AE3C-32D72B6CD3D5}"/>
    <cellStyle name="Link Currency (2) 3" xfId="692" xr:uid="{693E5D19-D751-4029-9CFD-01C596B82907}"/>
    <cellStyle name="Link Currency (2) 4" xfId="24897" xr:uid="{E93DB57E-80ED-4F71-91F9-CAF8485892C9}"/>
    <cellStyle name="Link Units (0)" xfId="693" xr:uid="{D4882172-5FBD-4108-897A-7DAADB3668C6}"/>
    <cellStyle name="Link Units (0) 2" xfId="24899" xr:uid="{3D361597-5872-4EC6-BB12-DC0F646019E6}"/>
    <cellStyle name="Link Units (1)" xfId="694" xr:uid="{63A05A04-82F1-42C7-87A1-8FD1C217B452}"/>
    <cellStyle name="Link Units (1) 2" xfId="695" xr:uid="{094A6FF8-B834-482B-9443-2E4E42ED601F}"/>
    <cellStyle name="Link Units (1) 2 2" xfId="24901" xr:uid="{A5D9DA4E-71C0-4C69-8776-661C8BE1F55E}"/>
    <cellStyle name="Link Units (1) 3" xfId="696" xr:uid="{C8D79473-76A5-4A07-B6C6-C12A20991124}"/>
    <cellStyle name="Link Units (1) 4" xfId="24900" xr:uid="{6A53E00A-A6D5-4B22-BA84-5423FD74D819}"/>
    <cellStyle name="Link Units (2)" xfId="697" xr:uid="{2B4375B8-B896-4846-94B3-DBA469985E04}"/>
    <cellStyle name="Link Units (2) 2" xfId="698" xr:uid="{B7E000F2-1DD9-42B9-8473-E5F46675ECEB}"/>
    <cellStyle name="Link Units (2) 2 2" xfId="24903" xr:uid="{1E832E34-FC28-4F2A-98D9-53033102A8BD}"/>
    <cellStyle name="Link Units (2) 3" xfId="699" xr:uid="{49B2C463-D62D-4553-BFC9-6E14CE5E7F34}"/>
    <cellStyle name="Link Units (2) 4" xfId="24902" xr:uid="{C6842C09-407F-4A56-BBDA-63357A8FEE53}"/>
    <cellStyle name="Linked Cell 10" xfId="37157" xr:uid="{25F47A15-0B41-4A6F-94FD-469D302D056D}"/>
    <cellStyle name="Linked Cell 11" xfId="37158" xr:uid="{920788BE-1B76-48A0-A509-6103A7FD64EA}"/>
    <cellStyle name="Linked Cell 12" xfId="37159" xr:uid="{EFFEB374-3640-4BFD-8EA7-B6ACC1C1365E}"/>
    <cellStyle name="Linked Cell 13" xfId="37160" xr:uid="{3E1263F2-C5B6-4B95-B840-603B7EC81CE3}"/>
    <cellStyle name="Linked Cell 14" xfId="37161" xr:uid="{45DDBF85-4916-4F71-AC75-C70C1F244A09}"/>
    <cellStyle name="Linked Cell 15" xfId="37162" xr:uid="{713C0841-C7BB-4B41-BFC7-B737A60E1A32}"/>
    <cellStyle name="Linked Cell 16" xfId="37163" xr:uid="{F9305681-C282-4CE3-BB25-D7389584BA45}"/>
    <cellStyle name="Linked Cell 17" xfId="37164" xr:uid="{8BC04277-910C-470F-A8FD-4ACC7231AE69}"/>
    <cellStyle name="Linked Cell 18" xfId="37165" xr:uid="{CE019828-41D5-4A37-BE5C-60611BC3E392}"/>
    <cellStyle name="Linked Cell 19" xfId="37166" xr:uid="{409CFBC3-EB7E-4742-88A5-C779846E509A}"/>
    <cellStyle name="Linked Cell 2" xfId="701" xr:uid="{AB88A41D-BB42-4E3B-AD20-C21B93036959}"/>
    <cellStyle name="Linked Cell 2 2" xfId="702" xr:uid="{0D5DC078-6279-4682-A33A-A3C53E2FBD43}"/>
    <cellStyle name="Linked Cell 2 2 2" xfId="11916" xr:uid="{E147965A-CCD8-4072-85B5-1BD16E2C8F84}"/>
    <cellStyle name="Linked Cell 2 2 2 2" xfId="16640" xr:uid="{12E4AAA0-3BA0-444C-9801-4997863875D5}"/>
    <cellStyle name="Linked Cell 2 2 2 3" xfId="17607" xr:uid="{2721553C-746B-4CD7-9515-E08B90259F48}"/>
    <cellStyle name="Linked Cell 2 2 2 4" xfId="23583" xr:uid="{2B54036A-CBC9-41A2-85B6-2238ACC5BAB4}"/>
    <cellStyle name="Linked Cell 2 2 2 5" xfId="33449" xr:uid="{68F3FAB5-F790-4838-A1CB-E79D457EA7DC}"/>
    <cellStyle name="Linked Cell 2 2 3" xfId="13381" xr:uid="{BF4741CA-42FE-4435-9318-F5ED996733AF}"/>
    <cellStyle name="Linked Cell 2 2 3 2" xfId="18544" xr:uid="{D3B993E5-57D8-4AE2-9300-C0BF0B2FD13F}"/>
    <cellStyle name="Linked Cell 2 2 3 3" xfId="23391" xr:uid="{2AB7D02C-C364-4042-8785-E698E833334C}"/>
    <cellStyle name="Linked Cell 2 2 3 4" xfId="24374" xr:uid="{300034EB-524D-46D3-9B70-14932FC2C7AE}"/>
    <cellStyle name="Linked Cell 2 2 4" xfId="15570" xr:uid="{582F0191-C382-4192-BF26-E85FEFF898A6}"/>
    <cellStyle name="Linked Cell 2 2 5" xfId="1292" xr:uid="{93FE1020-DA71-42A8-981E-5FDC09CB52D3}"/>
    <cellStyle name="Linked Cell 2 3" xfId="14663" xr:uid="{5A19E26D-C111-4362-BD9E-D8C31FDFCF72}"/>
    <cellStyle name="Linked Cell 2 3 2" xfId="18464" xr:uid="{E4916ADE-875E-45BA-91DB-EDE13467B715}"/>
    <cellStyle name="Linked Cell 2 3 3" xfId="23365" xr:uid="{6C6277CD-CA55-4178-BFE2-67948B57BB16}"/>
    <cellStyle name="Linked Cell 2 3 4" xfId="24353" xr:uid="{2E7F1581-8E8A-4B65-BB18-3FF849DEEA9F}"/>
    <cellStyle name="Linked Cell 2 4" xfId="14670" xr:uid="{C153721D-EF3C-457B-9C12-28DF921FF198}"/>
    <cellStyle name="Linked Cell 2 5" xfId="24905" xr:uid="{6F7FA71C-E300-4B5E-A6B7-4F514B63F1B1}"/>
    <cellStyle name="Linked Cell 2 6" xfId="37167" xr:uid="{2583010B-3BE6-4AF6-9599-E38B94145C02}"/>
    <cellStyle name="Linked Cell 20" xfId="37168" xr:uid="{7B8B7428-5CD6-49C6-B4FD-21BE58C60C98}"/>
    <cellStyle name="Linked Cell 21" xfId="37169" xr:uid="{F83669BC-0D70-4123-8772-C8AC594478CF}"/>
    <cellStyle name="Linked Cell 21 2" xfId="37170" xr:uid="{F40C56AB-5AC6-413A-90B3-B7A05AA9C95E}"/>
    <cellStyle name="Linked Cell 22" xfId="37171" xr:uid="{33600AEA-EC71-4C4B-9D1F-8CC5688A8892}"/>
    <cellStyle name="Linked Cell 22 2" xfId="37521" xr:uid="{1EB960B0-7F59-43C2-B512-1EE6A725AC03}"/>
    <cellStyle name="Linked Cell 23" xfId="37156" xr:uid="{07A48B5B-871F-41AA-902D-3DB04CF28E44}"/>
    <cellStyle name="Linked Cell 24" xfId="37522" xr:uid="{06A99703-51B7-450B-8C90-34AD642BF841}"/>
    <cellStyle name="Linked Cell 25" xfId="37523" xr:uid="{1D2F52AD-FCBF-4D04-A449-299FFA116723}"/>
    <cellStyle name="Linked Cell 26" xfId="23" xr:uid="{1898D38C-86E1-419A-87D9-920D4B41B382}"/>
    <cellStyle name="Linked Cell 3" xfId="703" xr:uid="{CC44CAEA-5EB6-4651-BBB6-71A4C71EEE34}"/>
    <cellStyle name="Linked Cell 3 2" xfId="1293" xr:uid="{C8BE0091-8EDD-4835-BFE8-E4EC4B7C21AE}"/>
    <cellStyle name="Linked Cell 3 2 2" xfId="16219" xr:uid="{4B0B4FBB-E40C-47C6-86A9-C7715A0C408F}"/>
    <cellStyle name="Linked Cell 3 2 2 2" xfId="18545" xr:uid="{734F3CBF-6325-474E-A633-D9ADF834999E}"/>
    <cellStyle name="Linked Cell 3 2 2 3" xfId="23392" xr:uid="{6F378F8E-3115-4319-862D-3339D39B5296}"/>
    <cellStyle name="Linked Cell 3 2 2 4" xfId="24375" xr:uid="{BD5CE359-75E8-4968-A865-F6E68F00B93B}"/>
    <cellStyle name="Linked Cell 3 2 3" xfId="14154" xr:uid="{153932C6-739C-4F0D-AFA7-383429D20BD0}"/>
    <cellStyle name="Linked Cell 3 3" xfId="11900" xr:uid="{2D97889D-B28B-4441-B6B9-4095E5A1323E}"/>
    <cellStyle name="Linked Cell 3 3 2" xfId="16626" xr:uid="{3FF6E62D-ED04-448C-A409-D4D42C5ACC13}"/>
    <cellStyle name="Linked Cell 3 3 3" xfId="17592" xr:uid="{6F433084-D063-47F2-BA5B-7CA785C3651D}"/>
    <cellStyle name="Linked Cell 3 3 4" xfId="23568" xr:uid="{BCDF8AF0-B377-4812-B752-9439C28D4A5C}"/>
    <cellStyle name="Linked Cell 3 3 5" xfId="33413" xr:uid="{FE711AF9-5E88-431E-B91E-3109440EB017}"/>
    <cellStyle name="Linked Cell 3 4" xfId="15056" xr:uid="{17F8751B-5AAC-4C34-A74E-DD6C0459E584}"/>
    <cellStyle name="Linked Cell 3 4 2" xfId="18465" xr:uid="{E8178C68-0AED-4CE8-858F-DB3D7AC10BB9}"/>
    <cellStyle name="Linked Cell 3 4 3" xfId="23366" xr:uid="{74F597D5-E24C-4B3E-A3A8-6473DBEC8B71}"/>
    <cellStyle name="Linked Cell 3 4 4" xfId="24354" xr:uid="{6FF55A9F-CB69-4AA0-B316-6C334308064B}"/>
    <cellStyle name="Linked Cell 3 5" xfId="16305" xr:uid="{B2A278CE-1F62-470F-B0AF-C266BA30770A}"/>
    <cellStyle name="Linked Cell 3 6" xfId="24906" xr:uid="{99C77B43-6E15-4D8A-89BF-1D7AF6CB9745}"/>
    <cellStyle name="Linked Cell 3 7" xfId="37172" xr:uid="{4A23E909-19A6-4C62-ABEA-CA06C89BA3AF}"/>
    <cellStyle name="Linked Cell 4" xfId="704" xr:uid="{A28C1156-9758-4299-BAE7-3250A87E7BC0}"/>
    <cellStyle name="Linked Cell 4 2" xfId="1140" xr:uid="{2E96A45E-9522-439B-A779-DF67B39F583C}"/>
    <cellStyle name="Linked Cell 4 3" xfId="36177" xr:uid="{0B03250F-9535-4C01-B135-550ED4FD9175}"/>
    <cellStyle name="Linked Cell 5" xfId="700" xr:uid="{2695274A-6821-484D-8A4B-E98C15BFE366}"/>
    <cellStyle name="Linked Cell 5 2" xfId="16237" xr:uid="{92B6C7FF-0667-4FE0-AD5B-5026FBBC982E}"/>
    <cellStyle name="Linked Cell 5 3" xfId="14700" xr:uid="{57CB6961-B550-4F47-A4A1-99A446C743EE}"/>
    <cellStyle name="Linked Cell 5 4" xfId="27185" xr:uid="{5F5437C9-52C3-486F-9724-61070C55A469}"/>
    <cellStyle name="Linked Cell 5 5" xfId="1693" xr:uid="{DA39C774-E077-42AA-A78F-E3B5B680F5FA}"/>
    <cellStyle name="Linked Cell 5 6" xfId="36176" xr:uid="{43C53BCD-BFD8-498B-ACFC-01156304B2A6}"/>
    <cellStyle name="Linked Cell 6" xfId="18463" xr:uid="{C5B58BEE-179C-42EF-AEB3-16F70D1B65FB}"/>
    <cellStyle name="Linked Cell 6 2" xfId="23364" xr:uid="{792A480D-8B15-4CD5-9C1E-D16E7A435C9E}"/>
    <cellStyle name="Linked Cell 6 3" xfId="24352" xr:uid="{F5D61222-0FDE-498D-956C-A883FDC791E5}"/>
    <cellStyle name="Linked Cell 6 4" xfId="37173" xr:uid="{8CD12C77-387E-4A01-A9CA-57C506C51384}"/>
    <cellStyle name="Linked Cell 7" xfId="24904" xr:uid="{16ACABC7-401A-463B-BFA4-085252C5BC72}"/>
    <cellStyle name="Linked Cell 7 2" xfId="37174" xr:uid="{FB22A7BF-3AA9-43E7-89C2-F9A8942A09AB}"/>
    <cellStyle name="Linked Cell 8" xfId="37175" xr:uid="{B0E77D0D-1BFF-4CC6-8064-641DE8268BAA}"/>
    <cellStyle name="Linked Cell 9" xfId="37176" xr:uid="{20516462-21AF-4E49-B0DC-C3350EAB2222}"/>
    <cellStyle name="M/HEAD - Style1" xfId="705" xr:uid="{C7A51C6F-14C1-4F89-8A76-A29AF4522955}"/>
    <cellStyle name="M/HEAD - Style1 2" xfId="24907" xr:uid="{8B9CEE39-C67D-40AA-8841-9F643C701D49}"/>
    <cellStyle name="MM1" xfId="36330" xr:uid="{55E5565D-312B-40CC-868F-6D6EB1AE0EB2}"/>
    <cellStyle name="MM2" xfId="36331" xr:uid="{7CD9F5BB-B094-42D2-B563-F18DA6ABB01A}"/>
    <cellStyle name="Neutral 10" xfId="12574" xr:uid="{A5D6388F-9F5B-4225-A70A-2DB3E8D1CA10}"/>
    <cellStyle name="Neutral 10 2" xfId="37178" xr:uid="{4744EE1F-FCBD-4CD5-B9BD-3E89958ACF8B}"/>
    <cellStyle name="Neutral 11" xfId="37179" xr:uid="{86877F7B-283E-49C4-9995-83433BA6C41D}"/>
    <cellStyle name="Neutral 12" xfId="37180" xr:uid="{65379782-8C20-4EA0-823C-9E4C399FA53A}"/>
    <cellStyle name="Neutral 13" xfId="37181" xr:uid="{B26CF378-B0A5-4E49-9446-1A5E652DC647}"/>
    <cellStyle name="Neutral 14" xfId="37182" xr:uid="{9D6120EE-5619-4568-8059-E5B4538A5031}"/>
    <cellStyle name="Neutral 15" xfId="37183" xr:uid="{D9228BED-4D98-4D6F-84E0-B138C45EE504}"/>
    <cellStyle name="Neutral 16" xfId="37184" xr:uid="{3910B586-7FF8-401C-BAC4-FCD84A45B5F6}"/>
    <cellStyle name="Neutral 17" xfId="37185" xr:uid="{198FD858-51A9-486D-837A-A711C1AA4645}"/>
    <cellStyle name="Neutral 18" xfId="37186" xr:uid="{7B2BE0B5-75AE-4E03-99D2-9055DF163518}"/>
    <cellStyle name="Neutral 19" xfId="37187" xr:uid="{9954E4E1-DD10-4ECC-BCBF-D615CFFB8F78}"/>
    <cellStyle name="Neutral 2" xfId="707" xr:uid="{109847AF-D4EA-4CAF-9B24-248EACDB4E7E}"/>
    <cellStyle name="Neutral 2 2" xfId="708" xr:uid="{760AD821-EB6F-488F-B8A0-D3A21EE3990E}"/>
    <cellStyle name="Neutral 2 2 2" xfId="1294" xr:uid="{C5EBC9F4-066D-4FD2-A0D6-B285B159255C}"/>
    <cellStyle name="Neutral 2 3" xfId="24909" xr:uid="{16C8206C-AF08-4E44-BBF9-D07EE73A0DF9}"/>
    <cellStyle name="Neutral 2 3 2" xfId="31194" xr:uid="{DFD1BCCD-E2CE-4281-A633-3026A3B30740}"/>
    <cellStyle name="Neutral 2 4" xfId="37188" xr:uid="{C9898B6F-1FC5-45C7-A860-58342F40F562}"/>
    <cellStyle name="Neutral 20" xfId="37189" xr:uid="{5F752C2A-108D-4769-866D-41CBF3FFB146}"/>
    <cellStyle name="Neutral 21" xfId="37190" xr:uid="{A29CF94F-35AA-4238-8CD3-1CBABFE9D219}"/>
    <cellStyle name="Neutral 21 2" xfId="37191" xr:uid="{9AF783B2-2B02-412E-ADAC-5715A28CA509}"/>
    <cellStyle name="Neutral 22" xfId="37192" xr:uid="{E43BB906-A012-462D-869A-95A0387BB6E0}"/>
    <cellStyle name="Neutral 22 2" xfId="37524" xr:uid="{7AC5283E-7D68-483D-A216-ED1E0DAC5296}"/>
    <cellStyle name="Neutral 23" xfId="37177" xr:uid="{463525B9-0C5D-45B0-9DA1-AEC7B1CBAAE5}"/>
    <cellStyle name="Neutral 24" xfId="37525" xr:uid="{753E3F7C-3429-4882-983F-BCB636B65262}"/>
    <cellStyle name="Neutral 25" xfId="37526" xr:uid="{855571BF-9404-40B0-B3E5-6AF47D540188}"/>
    <cellStyle name="Neutral 26" xfId="37598" xr:uid="{858EFD84-2582-4B5A-B4AD-F8A405D76080}"/>
    <cellStyle name="Neutral 3" xfId="709" xr:uid="{572208D4-09AA-499C-83F0-CE800D3C3E07}"/>
    <cellStyle name="Neutral 3 2" xfId="1295" xr:uid="{8C222995-801E-4785-92B4-7720B5347130}"/>
    <cellStyle name="Neutral 3 3" xfId="24910" xr:uid="{815AE5FC-50AC-4937-BE47-A47134167A12}"/>
    <cellStyle name="Neutral 3 3 2" xfId="31769" xr:uid="{1FA65E15-479F-431D-A3BA-DE6710B932CB}"/>
    <cellStyle name="Neutral 3 4" xfId="37193" xr:uid="{A7D73F4E-26D9-44CC-80ED-72336051431F}"/>
    <cellStyle name="Neutral 4" xfId="710" xr:uid="{BF5BFB1B-4CE8-4084-A6DE-AA1435F8220F}"/>
    <cellStyle name="Neutral 4 2" xfId="24911" xr:uid="{574352D1-DFE4-4D65-B8BF-A5EDB8C48EB2}"/>
    <cellStyle name="Neutral 4 3" xfId="36178" xr:uid="{72CC03B9-854B-448A-95A9-7466A6CC3ACD}"/>
    <cellStyle name="Neutral 4 4" xfId="37194" xr:uid="{E62661D0-E1E5-4F5A-8C86-E0C16631C7EC}"/>
    <cellStyle name="Neutral 5" xfId="711" xr:uid="{CF4471B3-5B1A-46C0-ADAC-8AE007D19FFF}"/>
    <cellStyle name="Neutral 5 2" xfId="1136" xr:uid="{9402276D-4650-4C5B-BA2A-38BE91E18F2E}"/>
    <cellStyle name="Neutral 6" xfId="706" xr:uid="{59BAD547-470D-4033-9874-38666801D23F}"/>
    <cellStyle name="Neutral 6 2" xfId="1694" xr:uid="{75C37A7C-86BF-4F79-A796-DB23A09B3FEF}"/>
    <cellStyle name="Neutral 6 3" xfId="37195" xr:uid="{3C3643A8-C0CE-40F2-9567-0D79E142C2C6}"/>
    <cellStyle name="Neutral 7" xfId="24908" xr:uid="{57A33FD8-4699-41DB-BD00-F8F424C7728C}"/>
    <cellStyle name="Neutral 7 2" xfId="37196" xr:uid="{EDE85BDC-C919-4DCB-B85A-B814262CDC0B}"/>
    <cellStyle name="Neutral 8" xfId="36259" xr:uid="{BE9C62E8-D76C-46A3-8A68-89CFAF0DB890}"/>
    <cellStyle name="Neutral 8 2" xfId="37197" xr:uid="{95BE2D98-5E72-4E67-8A9E-F33D40093401}"/>
    <cellStyle name="Neutral 9" xfId="37198" xr:uid="{8263BE16-3B0E-4008-9F5A-FE069F88D8FB}"/>
    <cellStyle name="no dec" xfId="712" xr:uid="{F307F087-BB91-4D37-A258-14A16A35F834}"/>
    <cellStyle name="no dec 2" xfId="24912" xr:uid="{EA884DA9-9F18-4971-BC6B-18DCCE4ADFC7}"/>
    <cellStyle name="Normal" xfId="0" builtinId="0"/>
    <cellStyle name="Normal - Style1" xfId="713" xr:uid="{5C69F6A3-33EE-48EC-B375-80419DABBB45}"/>
    <cellStyle name="Normal - Style1 2" xfId="133" xr:uid="{8456A4A3-F861-4E15-81FC-B930DE4025DE}"/>
    <cellStyle name="Normal - Style1 2 2" xfId="24914" xr:uid="{A581EFDD-158A-4D21-9875-42EB2521599E}"/>
    <cellStyle name="Normal - Style1 2 2 2" xfId="136" xr:uid="{9E641923-6483-4B4F-92CC-B18A5F7E38CC}"/>
    <cellStyle name="Normal - Style1 2_VB" xfId="177" xr:uid="{14DE3BCC-FAC6-4F02-9E11-FE8B87DADFDE}"/>
    <cellStyle name="Normal - Style1 3" xfId="714" xr:uid="{F45E5461-7672-4324-AA56-2F6517C9A335}"/>
    <cellStyle name="Normal - Style1 3 2" xfId="24915" xr:uid="{C5ED5FB9-D219-4B9F-AAA7-5F0B57936856}"/>
    <cellStyle name="Normal - Style1 4" xfId="715" xr:uid="{3D752497-9E9E-46AA-873B-0F9642900D0F}"/>
    <cellStyle name="Normal - Style1 4 2" xfId="24916" xr:uid="{054C7A75-3693-43A9-818D-BC3544C2701A}"/>
    <cellStyle name="Normal - Style1 5" xfId="24913" xr:uid="{B6634A00-2F5E-4506-A33F-DD3312EB4EA7}"/>
    <cellStyle name="Normal 10" xfId="251" xr:uid="{585BC068-F6F0-4F9D-B386-F0EFD3265010}"/>
    <cellStyle name="Normal 10 10" xfId="1695" xr:uid="{2A5AA31E-4C12-458D-B98A-FC6BBE1165E7}"/>
    <cellStyle name="Normal 10 10 2" xfId="30412" xr:uid="{084739EB-C062-400B-8105-B7BD17C838A1}"/>
    <cellStyle name="Normal 10 11" xfId="24917" xr:uid="{49268E80-3522-4A0B-8CB7-B991C9B7ACCE}"/>
    <cellStyle name="Normal 10 11 16" xfId="1594" xr:uid="{DA8B79A3-85D2-4A42-9863-25DAF4216F99}"/>
    <cellStyle name="Normal 10 11 18" xfId="1570" xr:uid="{AC758019-68A2-46A0-AC3E-A708C5C1E5EA}"/>
    <cellStyle name="Normal 10 11 18 2 2" xfId="27040" xr:uid="{9B5D1694-6A7D-4573-8C5B-9173E0796241}"/>
    <cellStyle name="Normal 10 11 18 4" xfId="1374" xr:uid="{A7854224-5B86-45C9-9814-D8F52A885BB4}"/>
    <cellStyle name="Normal 10 11 18 4 10" xfId="4390" xr:uid="{4DFF320A-24EA-4727-8B68-5A1A2CB27649}"/>
    <cellStyle name="Normal 10 11 18 4 10 2" xfId="6973" xr:uid="{045B39C3-3ADD-469F-B744-922B1046B8AB}"/>
    <cellStyle name="Normal 10 11 18 4 10 2 2" xfId="11541" xr:uid="{6DE54A3E-6B51-4B2F-B17B-DB7203B2BD79}"/>
    <cellStyle name="Normal 10 11 18 4 10 3" xfId="9298" xr:uid="{BA1BCE25-22AA-49DF-B774-94A573CFCF75}"/>
    <cellStyle name="Normal 10 11 18 4 11" xfId="4584" xr:uid="{94673080-0E1C-41AF-84B8-7A55A7FD970F}"/>
    <cellStyle name="Normal 10 11 18 4 11 2" xfId="7161" xr:uid="{DB00A10C-DBEE-4507-BDB7-0D43F0215E1D}"/>
    <cellStyle name="Normal 10 11 18 4 11 2 2" xfId="11729" xr:uid="{204C9805-4641-4462-9939-C9A857F820E5}"/>
    <cellStyle name="Normal 10 11 18 4 11 3" xfId="9486" xr:uid="{A7781CFD-AF28-4144-8B37-8FD0E8F144BF}"/>
    <cellStyle name="Normal 10 11 18 4 12" xfId="4847" xr:uid="{00C49C9B-30CD-4221-B97D-8A074D9674EA}"/>
    <cellStyle name="Normal 10 11 18 4 12 2" xfId="9739" xr:uid="{13C3EE0A-5F14-43C9-B42B-91D0367AB5A1}"/>
    <cellStyle name="Normal 10 11 18 4 13" xfId="7515" xr:uid="{4CA3BA38-84B5-465B-BF12-B023440158F3}"/>
    <cellStyle name="Normal 10 11 18 4 14" xfId="12935" xr:uid="{ECAA6D58-7397-488F-B452-4F0ED36FE5C4}"/>
    <cellStyle name="Normal 10 11 18 4 15" xfId="18575" xr:uid="{CF44051F-DE0E-46F1-AABD-F16BA5DB1E4E}"/>
    <cellStyle name="Normal 10 11 18 4 16" xfId="1531" xr:uid="{528844A1-E7A8-4EC1-8C17-CA588D3D1C09}"/>
    <cellStyle name="Normal 10 11 18 4 18" xfId="120" xr:uid="{49B993B4-465E-4DDA-A53D-5F2DA0560C81}"/>
    <cellStyle name="Normal 10 11 18 4 18 2" xfId="41689" xr:uid="{B8F9E635-B5C2-4B42-9F65-D6D7F5DA0FA7}"/>
    <cellStyle name="Normal 10 11 18 4 2" xfId="2154" xr:uid="{BB3A0E8B-2317-48ED-8467-D7FBF03FBC75}"/>
    <cellStyle name="Normal 10 11 18 4 2 2" xfId="5069" xr:uid="{62015249-623C-48BC-B832-F859CB2AC04C}"/>
    <cellStyle name="Normal 10 11 18 4 2 2 2" xfId="9917" xr:uid="{232B1BFE-9D51-4BF1-8586-C2FC71FDA7EA}"/>
    <cellStyle name="Normal 10 11 18 4 2 3" xfId="7692" xr:uid="{1A7D6C44-8611-447A-92DC-592355A022DA}"/>
    <cellStyle name="Normal 10 11 18 4 3" xfId="2373" xr:uid="{7CF0920C-A2D3-46F8-8A49-D9054989C007}"/>
    <cellStyle name="Normal 10 11 18 4 3 2" xfId="5271" xr:uid="{A8F8094E-E60F-4EFF-BC8F-CC4A0C290542}"/>
    <cellStyle name="Normal 10 11 18 4 3 2 2" xfId="10095" xr:uid="{AC329820-B4C1-4CDA-82C0-30CD587C3630}"/>
    <cellStyle name="Normal 10 11 18 4 3 3" xfId="7869" xr:uid="{E24876AC-559E-461F-94A7-C550B0AD353A}"/>
    <cellStyle name="Normal 10 11 18 4 4" xfId="2613" xr:uid="{5FAB5E60-E18F-4CCA-A907-1946579C878B}"/>
    <cellStyle name="Normal 10 11 18 4 4 2" xfId="5482" xr:uid="{79EA5BC8-FFBA-45C3-8E75-DE06EF0A182E}"/>
    <cellStyle name="Normal 10 11 18 4 4 2 2" xfId="10273" xr:uid="{0490AFE9-BF76-4425-87A4-A3080BE30188}"/>
    <cellStyle name="Normal 10 11 18 4 4 3" xfId="8046" xr:uid="{B36EE99A-34F7-49DE-BC71-A6600EE96220}"/>
    <cellStyle name="Normal 10 11 18 4 5" xfId="2863" xr:uid="{1D76B03C-FFEF-4CEF-B124-C0B5CAB2ED0E}"/>
    <cellStyle name="Normal 10 11 18 4 5 2" xfId="5698" xr:uid="{25A00702-F028-4B8B-818F-49ACE1C8B516}"/>
    <cellStyle name="Normal 10 11 18 4 5 2 2" xfId="10452" xr:uid="{D44DE717-00F5-4B0A-B924-E5FBA72325A1}"/>
    <cellStyle name="Normal 10 11 18 4 5 3" xfId="8223" xr:uid="{2E6851D7-B7A9-4D10-A1D6-5C61518A9E99}"/>
    <cellStyle name="Normal 10 11 18 4 6" xfId="3115" xr:uid="{0F50EB4B-5C90-481A-A189-B5548CE0FB34}"/>
    <cellStyle name="Normal 10 11 18 4 6 2" xfId="5919" xr:uid="{9D6A2476-7A5B-4FDB-97E0-B673A9422496}"/>
    <cellStyle name="Normal 10 11 18 4 6 2 2" xfId="10637" xr:uid="{E468D2FE-526F-4AD1-A5B8-C668D707AA2D}"/>
    <cellStyle name="Normal 10 11 18 4 6 3" xfId="8405" xr:uid="{507620F1-9D8F-464D-B91C-BE7CE650B290}"/>
    <cellStyle name="Normal 10 11 18 4 7" xfId="3371" xr:uid="{2E885569-C412-46AB-9D2A-9BD6B182F1B2}"/>
    <cellStyle name="Normal 10 11 18 4 7 2" xfId="6139" xr:uid="{B5890B67-2F5A-40B5-8BD2-12BE8D8EF9AA}"/>
    <cellStyle name="Normal 10 11 18 4 7 2 2" xfId="10815" xr:uid="{5D0B222E-B46E-4112-8E86-217C3077502E}"/>
    <cellStyle name="Normal 10 11 18 4 7 3" xfId="8582" xr:uid="{875C6A68-09A7-4DE8-9DD1-57042895D742}"/>
    <cellStyle name="Normal 10 11 18 4 8" xfId="3688" xr:uid="{29F44398-4464-4EA7-A32B-2D901657CE99}"/>
    <cellStyle name="Normal 10 11 18 4 8 2" xfId="6390" xr:uid="{83B3A000-D2A1-4442-8BA1-B6F95791591B}"/>
    <cellStyle name="Normal 10 11 18 4 8 2 2" xfId="10998" xr:uid="{63EBC876-6133-4292-8F24-14A999AF177A}"/>
    <cellStyle name="Normal 10 11 18 4 8 3" xfId="8759" xr:uid="{66AB31DE-D444-4253-821B-A105F53FF34D}"/>
    <cellStyle name="Normal 10 11 18 4 9" xfId="3938" xr:uid="{25901BCC-E312-44E0-A068-5DAD4C968AA5}"/>
    <cellStyle name="Normal 10 11 18 4 9 2" xfId="6600" xr:uid="{3392DBAA-0646-41B3-8402-6154C01AB6A2}"/>
    <cellStyle name="Normal 10 11 18 4 9 2 2" xfId="11178" xr:uid="{5DA061D7-B673-40E0-A4C9-B42990115598}"/>
    <cellStyle name="Normal 10 11 18 4 9 3" xfId="8936" xr:uid="{01855A90-E362-40C8-9E6D-F70D978C9B89}"/>
    <cellStyle name="Normal 10 11 2" xfId="30870" xr:uid="{DE0458E2-7006-467A-BD2D-EC9782AEB643}"/>
    <cellStyle name="Normal 10 11 2 2 2 2 3 2" xfId="28857" xr:uid="{23D7F217-AF40-41D2-A6C6-4CF53DD4941D}"/>
    <cellStyle name="Normal 10 11 7 3 2" xfId="27025" xr:uid="{36AF7BE5-4E32-48DE-A78F-F3FE832E269C}"/>
    <cellStyle name="Normal 10 11 7 3 2 2" xfId="27053" xr:uid="{84F078EB-5033-4F8E-A0C1-875B351519F4}"/>
    <cellStyle name="Normal 10 12" xfId="1465" xr:uid="{BB18FA64-4B37-4E7F-97D2-06F6E6DF7A6A}"/>
    <cellStyle name="Normal 10 13" xfId="983" xr:uid="{F5246DCA-7959-44E4-ABE3-B65EC1896519}"/>
    <cellStyle name="Normal 10 13 2" xfId="1493" xr:uid="{4CE23758-9D58-4566-AA39-44985715AF1C}"/>
    <cellStyle name="Normal 10 14" xfId="37527" xr:uid="{B0D6F938-03BE-4414-9F3E-F46CBC063449}"/>
    <cellStyle name="Normal 10 15" xfId="716" xr:uid="{52D2C993-9C0B-4DDB-A805-75C1D8D5E628}"/>
    <cellStyle name="Normal 10 2" xfId="717" xr:uid="{208412E0-A78E-4905-A489-4A91E6449813}"/>
    <cellStyle name="Normal 10 2 2" xfId="12529" xr:uid="{D227F95A-3335-4B2B-BD10-E7BD5AD3F807}"/>
    <cellStyle name="Normal 10 2 2 2" xfId="30641" xr:uid="{227CA8DC-3BF7-47F9-BE8D-73BAB2619164}"/>
    <cellStyle name="Normal 10 2 2 2 3" xfId="34212" xr:uid="{244A37A4-0787-480F-9BDD-B98401259D08}"/>
    <cellStyle name="Normal 10 2 2 2 4" xfId="25331" xr:uid="{8184B77C-065D-4835-8303-75F55F8DFF92}"/>
    <cellStyle name="Normal 10 2 2 3" xfId="36179" xr:uid="{5D3DB690-BC5F-485C-B951-A484548631A1}"/>
    <cellStyle name="Normal 10 2 2 6" xfId="34206" xr:uid="{2FA6F06F-6A37-4F99-8127-4C1E8B11A8E9}"/>
    <cellStyle name="Normal 10 2 3" xfId="30909" xr:uid="{BC8DD2FB-4DF1-44DF-BB9D-A7F82A439CBD}"/>
    <cellStyle name="Normal 10 2 4" xfId="31205" xr:uid="{45E112E3-914B-4BF9-8EBF-8AF324190092}"/>
    <cellStyle name="Normal 10 2 4 2" xfId="36309" xr:uid="{881503D8-5881-4083-A7BB-5C51F4D1C43D}"/>
    <cellStyle name="Normal 10 2 5" xfId="31618" xr:uid="{3E90A471-87A1-443C-ACA1-4C4912B7D5FA}"/>
    <cellStyle name="Normal 10 2 5 2" xfId="1418" xr:uid="{5C159697-F398-4B4E-B085-1C7B8D9AC16B}"/>
    <cellStyle name="Normal 10 2 5 2 2" xfId="27912" xr:uid="{F68F2A01-11D9-4FE4-B46E-8D01C8968CAF}"/>
    <cellStyle name="Normal 10 2 6" xfId="31778" xr:uid="{74B5D4C6-41B3-417F-A36F-1D4E1AF4979D}"/>
    <cellStyle name="Normal 10 2 7" xfId="34010" xr:uid="{C2D4383B-7E80-44F7-8B43-084DCAF7107F}"/>
    <cellStyle name="Normal 10 2 8" xfId="984" xr:uid="{F4532DCD-867D-4448-9086-854566097257}"/>
    <cellStyle name="Normal 10 2 9" xfId="37730" xr:uid="{74A0399C-0DA1-4146-B62E-8EFD27C14CB3}"/>
    <cellStyle name="Normal 10 3" xfId="718" xr:uid="{6FCF38E9-DD16-4F5B-BA1C-78B67375287A}"/>
    <cellStyle name="Normal 10 3 10" xfId="3826" xr:uid="{1D7490BD-C0AF-4907-8235-0DC9507A2B03}"/>
    <cellStyle name="Normal 10 3 10 2" xfId="6502" xr:uid="{EE02D75B-B833-442C-B5B8-0C74A684B1CC}"/>
    <cellStyle name="Normal 10 3 10 2 2" xfId="11087" xr:uid="{A938D6ED-966D-4D30-BE08-0BE380BCA5A7}"/>
    <cellStyle name="Normal 10 3 10 3" xfId="8847" xr:uid="{E193F54D-62A7-47D1-B8D4-C159F95E6B67}"/>
    <cellStyle name="Normal 10 3 11" xfId="4300" xr:uid="{F1F0491D-5C1C-487A-BEA5-1947DFD470BB}"/>
    <cellStyle name="Normal 10 3 11 2" xfId="6884" xr:uid="{D3464EA7-16C5-4CCF-AA43-C30DB5AF83D4}"/>
    <cellStyle name="Normal 10 3 11 2 2" xfId="11452" xr:uid="{E9ABEA5D-C333-4463-8595-E5E1CC315B7A}"/>
    <cellStyle name="Normal 10 3 11 3" xfId="9209" xr:uid="{20ABAB2B-0947-4E28-AC0A-1EB008BE131A}"/>
    <cellStyle name="Normal 10 3 12" xfId="4488" xr:uid="{CDE45C32-EDF4-404C-A3BF-83A35BCFC47E}"/>
    <cellStyle name="Normal 10 3 12 2" xfId="7068" xr:uid="{BDDC0509-AA66-4E0E-AD61-D5254D1283D3}"/>
    <cellStyle name="Normal 10 3 12 2 2" xfId="11636" xr:uid="{93558D56-806D-42C1-B407-0FB66F5DFEE0}"/>
    <cellStyle name="Normal 10 3 12 3" xfId="9393" xr:uid="{AEB4AD78-44CE-494F-A98D-E8CE78A746AC}"/>
    <cellStyle name="Normal 10 3 13" xfId="4734" xr:uid="{B6AB90A1-5AAF-4CB5-B8BA-8B4E83EF9787}"/>
    <cellStyle name="Normal 10 3 13 2" xfId="9629" xr:uid="{59925AB6-F83B-448F-83DF-167177A81F75}"/>
    <cellStyle name="Normal 10 3 14" xfId="7424" xr:uid="{FB722FD9-4155-4AAE-A177-F6475A3BB2DB}"/>
    <cellStyle name="Normal 10 3 15" xfId="12801" xr:uid="{B6D87D5A-A43B-4CF4-8304-E60068ECE577}"/>
    <cellStyle name="Normal 10 3 16" xfId="18466" xr:uid="{E4DB85FF-C585-4A04-A977-87B2D35C5A9C}"/>
    <cellStyle name="Normal 10 3 17" xfId="1696" xr:uid="{E38A5D63-1300-45A9-9BB2-934B25079F99}"/>
    <cellStyle name="Normal 10 3 2" xfId="1297" xr:uid="{4322C3F5-1786-454C-962E-9E8DC5501AE9}"/>
    <cellStyle name="Normal 10 3 3" xfId="2032" xr:uid="{9681F28E-6B92-4B59-9D88-548611146719}"/>
    <cellStyle name="Normal 10 3 3 2" xfId="4963" xr:uid="{2EA5DD43-18E9-41A3-97FE-0E9A2165792C}"/>
    <cellStyle name="Normal 10 3 3 2 2" xfId="9827" xr:uid="{81777CBE-C318-4657-B1A0-71F85DB0323E}"/>
    <cellStyle name="Normal 10 3 3 3" xfId="7603" xr:uid="{A896736B-25EA-4133-928C-ED63FFF0D64F}"/>
    <cellStyle name="Normal 10 3 4" xfId="2271" xr:uid="{C95FF5A6-CBD5-40FB-AE31-9002D1769E89}"/>
    <cellStyle name="Normal 10 3 4 2" xfId="5177" xr:uid="{E86E3DF5-0A27-4F3B-B33B-B7B67AB72CCA}"/>
    <cellStyle name="Normal 10 3 4 2 2" xfId="10005" xr:uid="{5F8112BC-5C86-43D1-9903-137DAB4A43BE}"/>
    <cellStyle name="Normal 10 3 4 3" xfId="7780" xr:uid="{A9D628A7-44D1-40FC-AC64-C6D844B51EF8}"/>
    <cellStyle name="Normal 10 3 4 4" xfId="31653" xr:uid="{B9073A6C-0D1B-42DF-A4A2-DA77EF540EA8}"/>
    <cellStyle name="Normal 10 3 5" xfId="2484" xr:uid="{2E1B8A7A-AA09-4EB6-BB4F-D016AE5DB039}"/>
    <cellStyle name="Normal 10 3 5 2" xfId="5369" xr:uid="{FD870C12-C070-4854-B1ED-B8AB2CAEA0A2}"/>
    <cellStyle name="Normal 10 3 5 2 2" xfId="10183" xr:uid="{E55CBEF5-FDBF-4903-B280-C562C6D627F1}"/>
    <cellStyle name="Normal 10 3 5 3" xfId="7957" xr:uid="{3CFA45B0-B30D-420A-89C5-C200AC4E3164}"/>
    <cellStyle name="Normal 10 3 5 4" xfId="31965" xr:uid="{2C9A7344-24F1-42DA-B926-7D696396D21B}"/>
    <cellStyle name="Normal 10 3 6" xfId="2733" xr:uid="{2334E55A-58A2-4040-AA4B-C1B475F41A5D}"/>
    <cellStyle name="Normal 10 3 6 2" xfId="5585" xr:uid="{CBA77B36-2BD4-4B20-AFBD-37625C64B973}"/>
    <cellStyle name="Normal 10 3 6 2 2" xfId="10362" xr:uid="{D0FCBF3D-3011-4130-8D70-33CE6D305193}"/>
    <cellStyle name="Normal 10 3 6 3" xfId="8134" xr:uid="{6144DF91-6D2E-4D41-96CA-36E3DDDB6854}"/>
    <cellStyle name="Normal 10 3 7" xfId="2994" xr:uid="{893D032D-A433-4279-BACC-FAADF8387CE8}"/>
    <cellStyle name="Normal 10 3 7 2" xfId="5812" xr:uid="{E97749C8-745F-416C-AFF2-E8B0FEED71B7}"/>
    <cellStyle name="Normal 10 3 7 2 2" xfId="10547" xr:uid="{D5EBE361-86FD-4489-8A2C-4755454DA6E7}"/>
    <cellStyle name="Normal 10 3 7 3" xfId="8316" xr:uid="{4AAADAE9-1565-42CE-9D54-0D685918F40F}"/>
    <cellStyle name="Normal 10 3 8" xfId="3245" xr:uid="{2060A0EF-A238-48A0-BF20-4C05A8F591DA}"/>
    <cellStyle name="Normal 10 3 8 2" xfId="6029" xr:uid="{5D763833-9F48-4020-A8B1-BFC14833FB29}"/>
    <cellStyle name="Normal 10 3 8 2 2" xfId="10726" xr:uid="{8A36E5E5-A69C-4E3A-9171-55A41503FE69}"/>
    <cellStyle name="Normal 10 3 8 3" xfId="8493" xr:uid="{49ED87D4-B025-4B98-8365-8A725E264828}"/>
    <cellStyle name="Normal 10 3 9" xfId="3530" xr:uid="{069A504C-9FD7-465E-80C7-83578E00C9E1}"/>
    <cellStyle name="Normal 10 3 9 2" xfId="6265" xr:uid="{12FE7890-2132-43FF-9FCD-4A7F07DC5B91}"/>
    <cellStyle name="Normal 10 3 9 2 2" xfId="10906" xr:uid="{31ECAC14-F364-4B1D-9DFF-EAB95EDBFE7A}"/>
    <cellStyle name="Normal 10 3 9 3" xfId="8670" xr:uid="{B9D0FDFA-7F96-4DA1-B809-7EAB2C4D80AF}"/>
    <cellStyle name="Normal 10 4" xfId="719" xr:uid="{D6C86F29-80AB-4CA4-B380-8F5B827D7B63}"/>
    <cellStyle name="Normal 10 4 2" xfId="27080" xr:uid="{D938737D-8ED4-473F-9127-E2B4028E87C7}"/>
    <cellStyle name="Normal 10 4 3" xfId="1697" xr:uid="{47CF3BCE-F2C8-4A2C-8C39-71499EA94667}"/>
    <cellStyle name="Normal 10 4 4" xfId="985" xr:uid="{DA73AB8B-F285-4D03-8A35-CC54109A90B9}"/>
    <cellStyle name="Normal 10 5" xfId="1069" xr:uid="{4DF9D396-8C56-4572-9B91-5BF1FB0BBFA5}"/>
    <cellStyle name="Normal 10 5 2" xfId="1763" xr:uid="{4E6A47C4-B2D0-4115-A555-2C7B095D5649}"/>
    <cellStyle name="Normal 10 5 3" xfId="36323" xr:uid="{07802C47-6AF1-442C-A27E-5A7995449949}"/>
    <cellStyle name="Normal 10 6" xfId="1296" xr:uid="{C1330244-B795-49D1-8787-43FDD94A7C82}"/>
    <cellStyle name="Normal 10 7" xfId="1379" xr:uid="{3E1273BA-3C43-451A-B657-0411D16D39B6}"/>
    <cellStyle name="Normal 10 8" xfId="4126" xr:uid="{33F871EF-3951-4F35-96CA-F86F632BC17B}"/>
    <cellStyle name="Normal 10 8 2" xfId="6740" xr:uid="{88A72E20-E60E-4A1B-A644-7DB3D2C7DB43}"/>
    <cellStyle name="Normal 10 8 2 2" xfId="11308" xr:uid="{D6B76EDD-0B25-4443-A0A2-B483972EC976}"/>
    <cellStyle name="Normal 10 8 3" xfId="9065" xr:uid="{5E429050-3D5D-44D1-A595-27516CB717B3}"/>
    <cellStyle name="Normal 10 8 4" xfId="30640" xr:uid="{47F5729D-BE55-4FCC-87F9-F8B1DB71AF0E}"/>
    <cellStyle name="Normal 10 9" xfId="13030" xr:uid="{C28603A3-EAE1-4F2B-A331-97C98766C658}"/>
    <cellStyle name="Normal 10 9 2" xfId="30825" xr:uid="{7FD2F153-1F5C-48DE-940E-838F7F0F1CDF}"/>
    <cellStyle name="Normal 100" xfId="90" xr:uid="{5571D1AA-64F0-4FD8-BD94-7C2A15C8BB44}"/>
    <cellStyle name="Normal 100 2" xfId="1487" xr:uid="{A8E755E8-CDF4-4B1D-A975-9B6A9EE77A0D}"/>
    <cellStyle name="Normal 100 3" xfId="28184" xr:uid="{2CE131DF-2441-4D73-812D-E99A55BFBBAA}"/>
    <cellStyle name="Normal 100 4" xfId="31030" xr:uid="{B8E2FC75-A0EA-4A0B-8D4D-5A536F3F016B}"/>
    <cellStyle name="Normal 100 6" xfId="280" xr:uid="{BA939D97-BCC1-4BE1-B7AD-00AFC9991DF4}"/>
    <cellStyle name="Normal 101" xfId="2491" xr:uid="{C0DED3C1-D74C-4FA5-B6DF-6AECB7C3801F}"/>
    <cellStyle name="Normal 101 2" xfId="27986" xr:uid="{EFF68672-00C5-4043-BCB0-1BEC0295878B}"/>
    <cellStyle name="Normal 101 3" xfId="26744" xr:uid="{056C5CE5-FD03-49F6-9F03-1A0D58C82148}"/>
    <cellStyle name="Normal 101 4" xfId="31047" xr:uid="{C9477E72-B56A-4265-8331-9CF9BF6BE012}"/>
    <cellStyle name="Normal 102" xfId="1469" xr:uid="{DE1A659C-103A-4563-BA17-492BD0B91136}"/>
    <cellStyle name="Normal 102 2" xfId="2622" xr:uid="{AD8B5D4C-B457-452E-A251-02CE636E2C07}"/>
    <cellStyle name="Normal 102 3" xfId="27861" xr:uid="{76207861-F4A7-4C36-BBF4-501F578AC207}"/>
    <cellStyle name="Normal 102 4" xfId="31117" xr:uid="{B73FC602-C01D-413B-BD1D-F107424764F9}"/>
    <cellStyle name="Normal 103" xfId="2477" xr:uid="{D1986E4C-861D-4777-BE16-768DD182B0DC}"/>
    <cellStyle name="Normal 103 2" xfId="28260" xr:uid="{EA79D28B-491D-4793-A559-E44086219097}"/>
    <cellStyle name="Normal 103 3" xfId="31072" xr:uid="{ED6C9ABB-0A1F-41DF-9623-D0502C18CC63}"/>
    <cellStyle name="Normal 104" xfId="2489" xr:uid="{47F60A5C-C2BF-47D0-B6B3-79C3F8F1C925}"/>
    <cellStyle name="Normal 104 2" xfId="53" xr:uid="{46B470E5-3B72-459E-B272-281F38A20AB7}"/>
    <cellStyle name="Normal 104 3" xfId="31164" xr:uid="{831BCC64-3880-4E8E-9512-90EF79976818}"/>
    <cellStyle name="Normal 104 4" xfId="35901" xr:uid="{4DFE8CFF-B66F-4AD2-A7EC-E85107EE27A9}"/>
    <cellStyle name="Normal 105" xfId="2629" xr:uid="{73BC23F4-FEA6-4FCD-914A-3271D68B8A5A}"/>
    <cellStyle name="Normal 105 2" xfId="986" xr:uid="{410EF1C8-0952-4460-B78B-A29600DDF4AC}"/>
    <cellStyle name="Normal 105 3" xfId="31108" xr:uid="{DAF47521-C206-4D63-88B2-46F4E9E676F1}"/>
    <cellStyle name="Normal 106" xfId="2768" xr:uid="{54A96BB7-D6A1-4D98-9C49-B7E910394E30}"/>
    <cellStyle name="Normal 106 2" xfId="34338" xr:uid="{E6E4EFA0-B624-4C28-B163-6341C1F047BC}"/>
    <cellStyle name="Normal 106 3" xfId="31174" xr:uid="{BF1457F8-7576-4493-A8BF-AFCD8113B042}"/>
    <cellStyle name="Normal 107" xfId="2635" xr:uid="{DE4699D0-2F7B-4777-87D7-A5531C6CA20A}"/>
    <cellStyle name="Normal 107 2" xfId="31193" xr:uid="{C650ADB0-6B9D-4104-8BBD-1F8D9372BBE2}"/>
    <cellStyle name="Normal 108" xfId="2743" xr:uid="{80A82FBC-8930-493B-87B5-483AE23E07D8}"/>
    <cellStyle name="Normal 108 2" xfId="65" xr:uid="{EED262E9-4509-442D-BD1B-6D8CF5A47137}"/>
    <cellStyle name="Normal 108 7" xfId="27265" xr:uid="{D506C0EA-2DFC-4CF5-B256-3658A7D8F611}"/>
    <cellStyle name="Normal 109" xfId="2642" xr:uid="{072F40FA-6698-434E-BF3B-284EE92D92AC}"/>
    <cellStyle name="Normal 109 2" xfId="31328" xr:uid="{3197CC8B-5175-4BC0-9226-A3DAC8BB182F}"/>
    <cellStyle name="Normal 109 3" xfId="36180" xr:uid="{925F398A-EEC9-435C-A3E7-95374235BCAD}"/>
    <cellStyle name="Normal 11" xfId="254" xr:uid="{B4F0D194-F29C-4D65-87E1-FF66D3773402}"/>
    <cellStyle name="Normal 11 10" xfId="1698" xr:uid="{95B3368A-B4A2-49E2-8B21-5E720DA4E980}"/>
    <cellStyle name="Normal 11 11" xfId="24918" xr:uid="{C64E8BDA-CFFC-449D-9E79-97BC5BF49E1D}"/>
    <cellStyle name="Normal 11 11 2 2 2" xfId="37870" xr:uid="{6BFE49F7-BDAE-4B17-8858-D0EA00E5DE34}"/>
    <cellStyle name="Normal 11 12" xfId="1475" xr:uid="{02284A8C-367A-481E-AAF4-85BE5C2DF5BA}"/>
    <cellStyle name="Normal 11 13" xfId="987" xr:uid="{12BE88CF-5187-4D58-A3B4-A63B8AD4179E}"/>
    <cellStyle name="Normal 11 14" xfId="720" xr:uid="{A990E679-264A-4A78-8131-B6100F13BBB1}"/>
    <cellStyle name="Normal 11 15" xfId="30764" xr:uid="{170DEA6E-3639-4728-945A-784785613214}"/>
    <cellStyle name="Normal 11 2" xfId="721" xr:uid="{D91D341A-1CF2-4E2E-9781-CB398F5DB3B5}"/>
    <cellStyle name="Normal 11 2 2" xfId="722" xr:uid="{7996579E-D579-4C0F-82AD-DF175A6D04AA}"/>
    <cellStyle name="Normal 11 2 3" xfId="30415" xr:uid="{D70B2B48-ACF7-466B-9341-3201312A041E}"/>
    <cellStyle name="Normal 11 3" xfId="723" xr:uid="{6B3D792E-F25A-4534-8621-172852B0EFC5}"/>
    <cellStyle name="Normal 11 3 10" xfId="3828" xr:uid="{E7A46804-E113-4A6A-BD61-EADB3E36E920}"/>
    <cellStyle name="Normal 11 3 10 2" xfId="6503" xr:uid="{F8C585CD-734C-484E-816D-7BBFF965E55E}"/>
    <cellStyle name="Normal 11 3 10 2 2" xfId="11088" xr:uid="{D23F0510-D15E-4EF2-A877-D25F83A6237E}"/>
    <cellStyle name="Normal 11 3 10 3" xfId="8848" xr:uid="{F2EAF020-E334-44AB-B542-022E7B2CD230}"/>
    <cellStyle name="Normal 11 3 11" xfId="4301" xr:uid="{291BD32C-B400-4CAF-A759-8C27C4C1FEAB}"/>
    <cellStyle name="Normal 11 3 11 2" xfId="6885" xr:uid="{9824078E-A97E-4596-8B4D-9E98BAB41FEE}"/>
    <cellStyle name="Normal 11 3 11 2 2" xfId="11453" xr:uid="{614BC9B1-6D0A-411C-8189-93401531CF54}"/>
    <cellStyle name="Normal 11 3 11 3" xfId="9210" xr:uid="{46A97F89-6B79-4CF0-B789-F09DD83202FE}"/>
    <cellStyle name="Normal 11 3 12" xfId="4489" xr:uid="{2957BA43-4590-4EA7-B4F2-67536B039B42}"/>
    <cellStyle name="Normal 11 3 12 2" xfId="7069" xr:uid="{98CA31A1-8F7F-4F38-8C9E-0929AD00373C}"/>
    <cellStyle name="Normal 11 3 12 2 2" xfId="11637" xr:uid="{36619161-A0D2-40AE-A723-B3AC7993B994}"/>
    <cellStyle name="Normal 11 3 12 3" xfId="9394" xr:uid="{3758D52E-78A1-4F19-882C-19932F1D6467}"/>
    <cellStyle name="Normal 11 3 13" xfId="4735" xr:uid="{26F01B01-C0C7-4D73-B7D8-A449EF9AE8A9}"/>
    <cellStyle name="Normal 11 3 13 2" xfId="9630" xr:uid="{A567E519-98BD-4F06-A1D4-CCA32C854F64}"/>
    <cellStyle name="Normal 11 3 14" xfId="12575" xr:uid="{6BA394D2-EF29-4E93-8B8F-9FF63A3A1A4B}"/>
    <cellStyle name="Normal 11 3 15" xfId="7425" xr:uid="{FB9055A7-5CB0-45D2-9C91-4977DBE1548A}"/>
    <cellStyle name="Normal 11 3 16" xfId="12802" xr:uid="{450736D4-29AB-49A8-9D3E-0D6B2B29FBF4}"/>
    <cellStyle name="Normal 11 3 17" xfId="18468" xr:uid="{E533A042-612D-43F8-BFB0-04B483AE6F56}"/>
    <cellStyle name="Normal 11 3 18" xfId="1699" xr:uid="{2F0E8B8C-8A0F-48DC-9F4E-05572B8C9D38}"/>
    <cellStyle name="Normal 11 3 19" xfId="38360" xr:uid="{BBD78E15-2825-4013-B3BC-B937BB31AD3E}"/>
    <cellStyle name="Normal 11 3 2" xfId="988" xr:uid="{3558B472-7A15-4DB4-910F-E8600CEC093C}"/>
    <cellStyle name="Normal 11 3 2 2" xfId="38470" xr:uid="{B5D92685-6DCB-4321-B343-12CCFC5C2CDD}"/>
    <cellStyle name="Normal 11 3 3" xfId="2034" xr:uid="{D3DDC4C7-07F9-44A1-B0F8-25FD206B6BD1}"/>
    <cellStyle name="Normal 11 3 3 2" xfId="4964" xr:uid="{65E07516-CED8-4A18-83C4-F69947CA6C69}"/>
    <cellStyle name="Normal 11 3 3 2 2" xfId="9828" xr:uid="{CB74D153-1943-4411-A667-2E935624812D}"/>
    <cellStyle name="Normal 11 3 3 3" xfId="7604" xr:uid="{CFC101DE-8D6C-4336-9301-D2F9FE5EEC3C}"/>
    <cellStyle name="Normal 11 3 3 4" xfId="37698" xr:uid="{204950CA-0995-472F-BE36-575E6E8B3667}"/>
    <cellStyle name="Normal 11 3 4" xfId="2273" xr:uid="{BAA2C560-503A-4A5C-8BD4-B6A2C6AB003B}"/>
    <cellStyle name="Normal 11 3 4 2" xfId="5179" xr:uid="{D584F1B0-FD8F-4563-A368-F880B1105268}"/>
    <cellStyle name="Normal 11 3 4 2 2" xfId="10006" xr:uid="{A57D96BF-1356-4664-994E-E7C2039266F0}"/>
    <cellStyle name="Normal 11 3 4 3" xfId="7781" xr:uid="{8351C6CB-0CAC-47B3-AB13-A5171E27CC3C}"/>
    <cellStyle name="Normal 11 3 5" xfId="2486" xr:uid="{2C31CA7C-6E5C-4408-BB38-42BA732A2518}"/>
    <cellStyle name="Normal 11 3 5 2" xfId="5371" xr:uid="{2ABA4C0C-55B3-4026-9845-4570372345E8}"/>
    <cellStyle name="Normal 11 3 5 2 2" xfId="10184" xr:uid="{DCC53010-1891-4A44-B76E-33FE872BA065}"/>
    <cellStyle name="Normal 11 3 5 3" xfId="7958" xr:uid="{66D5CC18-C5CC-45BF-972B-D6AB636A28FC}"/>
    <cellStyle name="Normal 11 3 5 4" xfId="31789" xr:uid="{E745CF46-65BA-4EDC-956F-B50FBFE03EC4}"/>
    <cellStyle name="Normal 11 3 6" xfId="2735" xr:uid="{38385C54-B396-4535-B904-58AB60885E53}"/>
    <cellStyle name="Normal 11 3 6 2" xfId="5587" xr:uid="{B013E786-37FD-4819-B11A-15A4F11DA2E0}"/>
    <cellStyle name="Normal 11 3 6 2 2" xfId="10363" xr:uid="{5E7D3502-6DAE-4B18-A960-CC6DF0FE03DA}"/>
    <cellStyle name="Normal 11 3 6 3" xfId="8135" xr:uid="{D4E0FEE7-07B2-4036-B89B-544B07AC6180}"/>
    <cellStyle name="Normal 11 3 7" xfId="2996" xr:uid="{2D7CE24F-6629-4CE8-899D-E5C5CD159A1E}"/>
    <cellStyle name="Normal 11 3 7 2" xfId="5814" xr:uid="{72C80CC9-939F-4433-B943-BB734547679F}"/>
    <cellStyle name="Normal 11 3 7 2 2" xfId="10548" xr:uid="{F4B8C262-5A75-400A-AF11-4A8D6E20A266}"/>
    <cellStyle name="Normal 11 3 7 3" xfId="8317" xr:uid="{1F28864F-2872-4D63-892F-A8DA6B10A5BE}"/>
    <cellStyle name="Normal 11 3 8" xfId="3247" xr:uid="{E8878AEB-60BC-4CB7-B799-B74369B719A4}"/>
    <cellStyle name="Normal 11 3 8 2" xfId="6031" xr:uid="{FCE95EFA-6A5C-4E42-A87C-49709EB95856}"/>
    <cellStyle name="Normal 11 3 8 2 2" xfId="10727" xr:uid="{880ED1F7-1076-423F-A275-C721BE32051A}"/>
    <cellStyle name="Normal 11 3 8 3" xfId="8494" xr:uid="{CB5D6E3B-E060-470F-901C-C9729AB0F895}"/>
    <cellStyle name="Normal 11 3 9" xfId="3532" xr:uid="{EC493B23-5E20-4DB9-850D-C55B084812E9}"/>
    <cellStyle name="Normal 11 3 9 2" xfId="6267" xr:uid="{8741EA30-5FC3-4D27-A3F8-5E9D5BBC80C2}"/>
    <cellStyle name="Normal 11 3 9 2 2" xfId="10907" xr:uid="{0665CFA3-CE4A-4EB6-A178-E6D07008E32B}"/>
    <cellStyle name="Normal 11 3 9 3" xfId="8671" xr:uid="{72A7DBE4-64FD-4D0A-83ED-738E8D0C95D0}"/>
    <cellStyle name="Normal 11 4" xfId="724" xr:uid="{AB7EB757-14C3-4C4D-A8D4-925CCBDB566C}"/>
    <cellStyle name="Normal 11 4 2" xfId="31967" xr:uid="{F3A9BCC1-2757-4412-8F84-875B184CCCAC}"/>
    <cellStyle name="Normal 11 4 3" xfId="989" xr:uid="{F101C9DC-102E-466C-862D-F027B7EAF2DB}"/>
    <cellStyle name="Normal 11 5" xfId="990" xr:uid="{7E763DEE-6034-4729-8E66-2A64C8961B83}"/>
    <cellStyle name="Normal 11 6" xfId="991" xr:uid="{6E766341-86AD-44DA-9B94-554F3F512016}"/>
    <cellStyle name="Normal 11 7" xfId="1298" xr:uid="{AB5F30DC-0EA9-478B-9814-B26968A968D0}"/>
    <cellStyle name="Normal 11 7 2" xfId="36324" xr:uid="{0D2FDCC0-6E54-46A5-AE37-290ED02D7C58}"/>
    <cellStyle name="Normal 11 8" xfId="4129" xr:uid="{2D5341A7-4150-488B-825F-C527ABEE1088}"/>
    <cellStyle name="Normal 11 8 2" xfId="6742" xr:uid="{AA09F222-8E38-41AF-88C5-12BAE6E93677}"/>
    <cellStyle name="Normal 11 8 2 2" xfId="11310" xr:uid="{03126658-7651-4526-8A78-E4A921855472}"/>
    <cellStyle name="Normal 11 8 3" xfId="9067" xr:uid="{26A3F7D9-E573-4C4C-8270-7D11780432F5}"/>
    <cellStyle name="Normal 11 8 4" xfId="30642" xr:uid="{1DE6B179-7E73-4BF1-86CA-E6DBE5E40D0E}"/>
    <cellStyle name="Normal 11 9" xfId="13032" xr:uid="{3FE25072-6C4B-4988-8B50-0EC17F50179A}"/>
    <cellStyle name="Normal 110" xfId="725" xr:uid="{928B1B5A-2281-47AF-B597-680D25E77CAC}"/>
    <cellStyle name="Normal 110 2" xfId="24919" xr:uid="{627B57E7-54D7-4AB3-82C6-8165E08A90D3}"/>
    <cellStyle name="Normal 111" xfId="2736" xr:uid="{2D659A54-7DEF-486E-8598-B568F538F95F}"/>
    <cellStyle name="Normal 112" xfId="2858" xr:uid="{16FD912B-E007-4EDA-9448-3DEB022F601E}"/>
    <cellStyle name="Normal 112 2" xfId="31395" xr:uid="{182C6413-D9FA-4042-9805-15C993402EE9}"/>
    <cellStyle name="Normal 113" xfId="1562" xr:uid="{D7FBAC15-E4FF-4CC7-9F88-5F3DD0C09D21}"/>
    <cellStyle name="Normal 113 2" xfId="2810" xr:uid="{79E5EB39-255D-41C6-AE14-DB850418B009}"/>
    <cellStyle name="Normal 113 3" xfId="31463" xr:uid="{B36179F8-8C2B-4B98-A436-B2E589DFBEDC}"/>
    <cellStyle name="Normal 114" xfId="2740" xr:uid="{77BB592E-0631-44FF-AF6B-810851E9AAE3}"/>
    <cellStyle name="Normal 114 2" xfId="31497" xr:uid="{2CDC19B0-0171-413B-ACAB-A4578170C7D3}"/>
    <cellStyle name="Normal 115" xfId="2872" xr:uid="{E02E3363-B007-46E7-A163-0DFDB92B81CB}"/>
    <cellStyle name="Normal 115 2" xfId="31484" xr:uid="{18CA04B9-AD74-44A8-9A4B-62A06683E66C}"/>
    <cellStyle name="Normal 116" xfId="2726" xr:uid="{41D26419-98BF-4176-9412-5C13EC781E8E}"/>
    <cellStyle name="Normal 116 2" xfId="31471" xr:uid="{8F4B3B22-2D47-4AE5-B874-34F748FB71E0}"/>
    <cellStyle name="Normal 116 3" xfId="34555" xr:uid="{A185260A-8D83-436E-85A0-46D82A21D9BD}"/>
    <cellStyle name="Normal 117" xfId="2738" xr:uid="{B5DDD674-52CD-4BA3-8205-E0145FC6CF71}"/>
    <cellStyle name="Normal 117 2" xfId="31409" xr:uid="{92957A20-7463-4287-8AFD-8BAE5B506FC5}"/>
    <cellStyle name="Normal 118" xfId="2879" xr:uid="{D6784423-6B84-45D8-889B-16D7957D183A}"/>
    <cellStyle name="Normal 118 2" xfId="31472" xr:uid="{1D17B9F7-D442-44BA-A255-7A3029E32FAB}"/>
    <cellStyle name="Normal 119" xfId="3022" xr:uid="{B5A37DFE-2ADD-4131-BB39-8AA65F2218EF}"/>
    <cellStyle name="Normal 119 2" xfId="31470" xr:uid="{49D66393-17A9-40E6-A2FE-E412A06BABE3}"/>
    <cellStyle name="Normal 12" xfId="256" xr:uid="{2E64D33F-917D-4FC7-B6E0-C8546E772B85}"/>
    <cellStyle name="Normal 12 2" xfId="727" xr:uid="{32E075DD-5440-4BC4-98DA-2086102A4EA0}"/>
    <cellStyle name="Normal 12 2 2" xfId="30705" xr:uid="{2BBCACE9-74F6-4A2D-9935-64334A59ECB9}"/>
    <cellStyle name="Normal 12 2 3" xfId="30912" xr:uid="{6F2238B8-E2CA-4759-A464-7D7E1EE00CBC}"/>
    <cellStyle name="Normal 12 2 4" xfId="31200" xr:uid="{ECAD5034-ED94-427E-8EBE-EC925708C4D0}"/>
    <cellStyle name="Normal 12 2 5" xfId="30490" xr:uid="{7EB191E2-58F7-49B0-9532-99B8B21547F1}"/>
    <cellStyle name="Normal 12 2 6" xfId="1202" xr:uid="{33AA8609-D83A-4565-B065-840E16F6C2D4}"/>
    <cellStyle name="Normal 12 2 6 2 2" xfId="1432" xr:uid="{181B292D-7492-430E-8579-B8912584831C}"/>
    <cellStyle name="Normal 12 2 7" xfId="36277" xr:uid="{F299E145-6362-4176-A81F-B4A32B997C39}"/>
    <cellStyle name="Normal 12 3" xfId="3993" xr:uid="{C2B8E7E4-8053-47DB-A53F-BB98C9340158}"/>
    <cellStyle name="Normal 12 3 2" xfId="30643" xr:uid="{B3DE6CF7-CAAA-4741-B534-9C8132AF033F}"/>
    <cellStyle name="Normal 12 3 3" xfId="36300" xr:uid="{137C35A9-F54A-4EB6-9049-34E476CD15E8}"/>
    <cellStyle name="Normal 12 3 4" xfId="38367" xr:uid="{8AF3F01D-93D9-4410-B6ED-DFF0E180AC4B}"/>
    <cellStyle name="Normal 12 4" xfId="4130" xr:uid="{E42270FC-C352-4104-8D68-F187F49EBBF2}"/>
    <cellStyle name="Normal 12 4 2" xfId="6743" xr:uid="{A1CDA6E4-D35B-446A-A669-F75A7E95F290}"/>
    <cellStyle name="Normal 12 4 2 2" xfId="11311" xr:uid="{648D1E97-61DC-411A-B2C3-0A8463CAD212}"/>
    <cellStyle name="Normal 12 4 3" xfId="9068" xr:uid="{EF1765B9-3CA1-485B-8F1B-B4B4FEA615C3}"/>
    <cellStyle name="Normal 12 4 4" xfId="31045" xr:uid="{C1F84E12-29B9-48B2-9F0F-3583C2F4B73F}"/>
    <cellStyle name="Normal 12 4 5" xfId="38336" xr:uid="{5D1ED57B-A8F8-4773-BBC6-CE61CC67FB3E}"/>
    <cellStyle name="Normal 12 5" xfId="12842" xr:uid="{32FE53F1-1B28-4151-884E-1537E67200FA}"/>
    <cellStyle name="Normal 12 6" xfId="24920" xr:uid="{D5F93FAC-A52A-4DAE-BA7F-CA493F3228DE}"/>
    <cellStyle name="Normal 12 7" xfId="726" xr:uid="{635EDF8E-5B32-4467-814D-573F030D3AA3}"/>
    <cellStyle name="Normal 120" xfId="1347" xr:uid="{2FC22706-4042-49EA-AE9F-C25CEE28F271}"/>
    <cellStyle name="Normal 120 10" xfId="3350" xr:uid="{448065E5-D8BB-40A7-B898-4AAA05BD9E16}"/>
    <cellStyle name="Normal 120 10 2" xfId="6118" xr:uid="{879C90B5-E914-4AA2-9977-39BCCFD7BF6C}"/>
    <cellStyle name="Normal 120 10 2 2" xfId="10794" xr:uid="{D046AE64-5944-4931-BA94-2EBE7E40BA7E}"/>
    <cellStyle name="Normal 120 10 3" xfId="8561" xr:uid="{A7B50E8A-62C0-4520-B0C0-75AA2ECF6511}"/>
    <cellStyle name="Normal 120 11" xfId="3666" xr:uid="{CE0CDB7E-022B-4E5B-A9D7-B461458390DD}"/>
    <cellStyle name="Normal 120 11 2" xfId="6369" xr:uid="{C69B8349-B6B8-402A-8188-4422FFC10F2A}"/>
    <cellStyle name="Normal 120 11 2 2" xfId="10977" xr:uid="{F7A8367E-5652-4AC6-AAB9-1E2E1DC97ED2}"/>
    <cellStyle name="Normal 120 11 3" xfId="8738" xr:uid="{7253AC95-F35A-40D8-8A42-011A371DD8BA}"/>
    <cellStyle name="Normal 120 12" xfId="3916" xr:uid="{BA7E9C93-E4EB-4150-B9D1-CF21689A90CB}"/>
    <cellStyle name="Normal 120 12 2" xfId="6579" xr:uid="{3C52689A-2059-4B5C-A669-3A76BEA86266}"/>
    <cellStyle name="Normal 120 12 2 2" xfId="11157" xr:uid="{78156025-5BF4-49EE-B9C0-EE53956A50CB}"/>
    <cellStyle name="Normal 120 12 3" xfId="8915" xr:uid="{71462A1B-DFBA-4151-BDFE-FBC5DBC3FC48}"/>
    <cellStyle name="Normal 120 13" xfId="4369" xr:uid="{521540E2-5A26-4485-855A-E2C0804D4444}"/>
    <cellStyle name="Normal 120 13 2" xfId="6952" xr:uid="{81A37F28-E5A8-46F8-892C-0DF15F302850}"/>
    <cellStyle name="Normal 120 13 2 2" xfId="11520" xr:uid="{1947B595-4A27-4C4A-A8EC-0D27C969B54E}"/>
    <cellStyle name="Normal 120 13 3" xfId="9277" xr:uid="{B5EE69F6-0EA3-429E-94EA-EB02A382CA6A}"/>
    <cellStyle name="Normal 120 14" xfId="4563" xr:uid="{C9A117A5-9D4F-4633-B400-46AD816989D1}"/>
    <cellStyle name="Normal 120 14 2" xfId="7140" xr:uid="{4252502E-0A0D-4BE7-B959-B07B26D21672}"/>
    <cellStyle name="Normal 120 14 2 2" xfId="11708" xr:uid="{535CF0DA-9C5A-466C-8EB4-57422D70F797}"/>
    <cellStyle name="Normal 120 14 3" xfId="9465" xr:uid="{4571A435-E3C3-4128-A941-9FDBC7787482}"/>
    <cellStyle name="Normal 120 15" xfId="4825" xr:uid="{D2190C34-84E7-4AA2-B57A-2A92E184A190}"/>
    <cellStyle name="Normal 120 15 2" xfId="9717" xr:uid="{488B8042-32D8-4B3F-8E7A-58B026B9C541}"/>
    <cellStyle name="Normal 120 16" xfId="7494" xr:uid="{B27A0FD4-7EA5-4E69-B6FE-28AB44AF0AED}"/>
    <cellStyle name="Normal 120 17" xfId="12914" xr:uid="{99120FF4-E53C-406A-9F51-7AA2AA87A020}"/>
    <cellStyle name="Normal 120 18" xfId="18556" xr:uid="{10F0A577-9CC8-49FE-AABF-B334AC06370D}"/>
    <cellStyle name="Normal 120 19" xfId="1865" xr:uid="{C47AF2E5-1C5C-451C-BCCD-68E19D36EEDE}"/>
    <cellStyle name="Normal 120 2" xfId="1357" xr:uid="{E28008E3-3DAB-46F2-8409-0CD8594F1563}"/>
    <cellStyle name="Normal 120 2 10" xfId="4377" xr:uid="{1579C024-A2A2-4681-AD5B-4BEE56AE53C3}"/>
    <cellStyle name="Normal 120 2 10 2" xfId="6960" xr:uid="{94C10137-2881-4007-981A-BF066AAB51F0}"/>
    <cellStyle name="Normal 120 2 10 2 2" xfId="11528" xr:uid="{D3995346-0474-41D2-8C09-64D93114AB29}"/>
    <cellStyle name="Normal 120 2 10 3" xfId="9285" xr:uid="{06F8A324-9A65-4C98-BDAD-A407AD14FF57}"/>
    <cellStyle name="Normal 120 2 11" xfId="4571" xr:uid="{8C16B2B0-57E4-4E23-AD5A-0F9DAF2A92FC}"/>
    <cellStyle name="Normal 120 2 11 2" xfId="7148" xr:uid="{A2E97A23-02F5-4B9B-9B11-76F1201D48B6}"/>
    <cellStyle name="Normal 120 2 11 2 2" xfId="11716" xr:uid="{FDB137CA-F074-4418-AC46-C942045CA557}"/>
    <cellStyle name="Normal 120 2 11 3" xfId="9473" xr:uid="{61B797BE-7E95-4346-8F4F-8E6D7AB4E908}"/>
    <cellStyle name="Normal 120 2 12" xfId="4833" xr:uid="{04A7F187-C154-4D06-8022-6DB076ACC98D}"/>
    <cellStyle name="Normal 120 2 12 2" xfId="9725" xr:uid="{3EF56387-C912-48B8-A8CA-B10F8597551B}"/>
    <cellStyle name="Normal 120 2 13" xfId="7502" xr:uid="{33ED208C-785E-4734-A61B-871F7FE46B79}"/>
    <cellStyle name="Normal 120 2 14" xfId="12922" xr:uid="{E2DD286C-C80E-4238-90C6-77496F70F38C}"/>
    <cellStyle name="Normal 120 2 15" xfId="18564" xr:uid="{90526213-D30C-43E0-8915-493214D7CCE8}"/>
    <cellStyle name="Normal 120 2 16" xfId="1875" xr:uid="{636152E1-BFBB-4358-BD45-442747822692}"/>
    <cellStyle name="Normal 120 2 17" xfId="37200" xr:uid="{A2EE0240-CBDD-418E-B3DC-FD06694427F9}"/>
    <cellStyle name="Normal 120 2 2" xfId="2141" xr:uid="{F7604D41-209B-4F5C-B468-3FE1F996D276}"/>
    <cellStyle name="Normal 120 2 2 2" xfId="5056" xr:uid="{AFC55241-6BE2-4260-A19D-C1A778981694}"/>
    <cellStyle name="Normal 120 2 2 2 2" xfId="9904" xr:uid="{8E678B35-C0F9-4E3C-9C0F-51670E61232D}"/>
    <cellStyle name="Normal 120 2 2 3" xfId="7679" xr:uid="{0475820F-D15D-413E-B8FA-B753EB61613E}"/>
    <cellStyle name="Normal 120 2 3" xfId="2360" xr:uid="{8490F625-9531-4B6D-B998-9467119127C1}"/>
    <cellStyle name="Normal 120 2 3 2" xfId="5258" xr:uid="{E3393588-8752-46C5-9597-FF638144CEAE}"/>
    <cellStyle name="Normal 120 2 3 2 2" xfId="10082" xr:uid="{73ED5BC6-218C-4219-B20A-81F12A30D1C1}"/>
    <cellStyle name="Normal 120 2 3 3" xfId="7856" xr:uid="{8F9A2272-4C36-4BD2-B7DA-739A023B3F66}"/>
    <cellStyle name="Normal 120 2 4" xfId="2599" xr:uid="{5C7A38B7-29BB-437E-AE28-85E5A79E12FA}"/>
    <cellStyle name="Normal 120 2 4 2" xfId="5469" xr:uid="{C2A069FF-B9E6-41D0-B7D7-3F9912BBFE25}"/>
    <cellStyle name="Normal 120 2 4 2 2" xfId="10260" xr:uid="{3E293377-BC7B-416C-8F59-487780C3607D}"/>
    <cellStyle name="Normal 120 2 4 3" xfId="8033" xr:uid="{ADC11A80-3E60-4335-B3DB-B0FC50FB5BAB}"/>
    <cellStyle name="Normal 120 2 5" xfId="2849" xr:uid="{90786309-42D3-44CA-BE26-5BCEB3DB3947}"/>
    <cellStyle name="Normal 120 2 5 2" xfId="5685" xr:uid="{53806D13-D149-4A1A-AF0F-72E0D1E14DD7}"/>
    <cellStyle name="Normal 120 2 5 2 2" xfId="10439" xr:uid="{E07E93DB-AFAE-4D78-BB2E-8850D08DE432}"/>
    <cellStyle name="Normal 120 2 5 3" xfId="8210" xr:uid="{B16653FA-C14F-4822-8011-FCD354721B4D}"/>
    <cellStyle name="Normal 120 2 6" xfId="3102" xr:uid="{BBAC7AE4-445E-44BC-9D6D-7850EA4C9312}"/>
    <cellStyle name="Normal 120 2 6 2" xfId="5906" xr:uid="{6B7A8877-48D7-4152-BAE2-A0B8FBA1CF42}"/>
    <cellStyle name="Normal 120 2 6 2 2" xfId="10624" xr:uid="{989FFAEB-9E70-4578-B813-17F7D4688561}"/>
    <cellStyle name="Normal 120 2 6 3" xfId="8392" xr:uid="{BB1B6715-B357-4D03-8EFB-64B6B53CC712}"/>
    <cellStyle name="Normal 120 2 7" xfId="3358" xr:uid="{F19C2EE7-EFFC-4642-8C1D-113E87CE8564}"/>
    <cellStyle name="Normal 120 2 7 2" xfId="6126" xr:uid="{FFF6E25E-D55E-4A65-8C0B-40492505CCEE}"/>
    <cellStyle name="Normal 120 2 7 2 2" xfId="10802" xr:uid="{B212792F-AC4A-4ACE-95BD-968A5DF17328}"/>
    <cellStyle name="Normal 120 2 7 3" xfId="8569" xr:uid="{DECF80A4-C04B-47E4-AF93-D4F02A0B1A3E}"/>
    <cellStyle name="Normal 120 2 8" xfId="3674" xr:uid="{E27F1326-F316-4A84-BACB-A3901C435754}"/>
    <cellStyle name="Normal 120 2 8 2" xfId="6377" xr:uid="{E1349E76-60EB-414F-803C-4BF745B0E562}"/>
    <cellStyle name="Normal 120 2 8 2 2" xfId="10985" xr:uid="{ACA37917-A98E-4334-858E-C3CAEC712649}"/>
    <cellStyle name="Normal 120 2 8 3" xfId="8746" xr:uid="{12648895-092F-4129-AEB5-4E1CA1E37D96}"/>
    <cellStyle name="Normal 120 2 9" xfId="3924" xr:uid="{8F380F7F-525C-4B86-B2BC-5EBB1804D48A}"/>
    <cellStyle name="Normal 120 2 9 2" xfId="6587" xr:uid="{46EEEF8C-6B76-477A-8FAB-0CE5437E7CFA}"/>
    <cellStyle name="Normal 120 2 9 2 2" xfId="11165" xr:uid="{771ED907-C96B-4769-BD94-1C49DA369A7B}"/>
    <cellStyle name="Normal 120 2 9 3" xfId="8923" xr:uid="{F2705D36-C1AD-4174-A933-943466E90E4B}"/>
    <cellStyle name="Normal 120 20" xfId="37199" xr:uid="{197DF6DC-DAC4-4AEB-B5A4-50DE5B884AF9}"/>
    <cellStyle name="Normal 120 3" xfId="1359" xr:uid="{5B512AA7-6246-469C-A8D3-B5AC5BDEC215}"/>
    <cellStyle name="Normal 120 3 10" xfId="4379" xr:uid="{B1EAFB11-B173-4488-B848-DAC03EB09F52}"/>
    <cellStyle name="Normal 120 3 10 2" xfId="6962" xr:uid="{15259E7B-E684-4FE2-BFCB-445832611FE4}"/>
    <cellStyle name="Normal 120 3 10 2 2" xfId="11530" xr:uid="{E7FC9680-27C6-47B4-AFE9-2A44C194490E}"/>
    <cellStyle name="Normal 120 3 10 3" xfId="9287" xr:uid="{D968C7A0-3921-4177-B9AB-CB178D79948F}"/>
    <cellStyle name="Normal 120 3 11" xfId="4573" xr:uid="{2C5B2819-F74A-43E0-92DA-FA7729A75A56}"/>
    <cellStyle name="Normal 120 3 11 2" xfId="7150" xr:uid="{AE6FDBEF-C03E-443B-876C-555026C36F46}"/>
    <cellStyle name="Normal 120 3 11 2 2" xfId="11718" xr:uid="{00F42F1B-A620-42B2-BF4A-F05D3EBA0C1A}"/>
    <cellStyle name="Normal 120 3 11 3" xfId="9475" xr:uid="{45AF8F65-FFF5-4609-8BDA-D947B1DA7DF7}"/>
    <cellStyle name="Normal 120 3 12" xfId="4835" xr:uid="{286168CE-6680-4991-BC2F-B513EA15DD47}"/>
    <cellStyle name="Normal 120 3 12 2" xfId="9727" xr:uid="{902988A1-73EC-42D7-B7D6-94C7DC31C46F}"/>
    <cellStyle name="Normal 120 3 13" xfId="7504" xr:uid="{78DBC73D-73E4-40CF-98A4-C09CCB968DFA}"/>
    <cellStyle name="Normal 120 3 14" xfId="12924" xr:uid="{3E8542A9-8052-404B-909E-334C07086F27}"/>
    <cellStyle name="Normal 120 3 15" xfId="18566" xr:uid="{76E56A98-6A16-4968-84BF-47C048CF8B36}"/>
    <cellStyle name="Normal 120 3 16" xfId="1877" xr:uid="{E78FF946-6D1D-499A-89BF-6465387190F2}"/>
    <cellStyle name="Normal 120 3 2" xfId="2143" xr:uid="{4ADB252E-3CD2-440E-BBFE-8B8A3E94730C}"/>
    <cellStyle name="Normal 120 3 2 2" xfId="5058" xr:uid="{A00EC093-B52D-4ED4-90A9-A5E7A6926FF1}"/>
    <cellStyle name="Normal 120 3 2 2 2" xfId="9906" xr:uid="{A111DB63-F80B-4633-BD82-3943347438E0}"/>
    <cellStyle name="Normal 120 3 2 3" xfId="7681" xr:uid="{84EF9636-CA71-40F2-9C3B-0FB1AAD40222}"/>
    <cellStyle name="Normal 120 3 3" xfId="2362" xr:uid="{B2F8BF16-71F7-49EB-9B3C-5726DB282082}"/>
    <cellStyle name="Normal 120 3 3 2" xfId="5260" xr:uid="{6C271C9A-63B8-4747-AF51-217555D74C30}"/>
    <cellStyle name="Normal 120 3 3 2 2" xfId="10084" xr:uid="{C062FC04-ECC4-4AD4-B98A-C94809B18D59}"/>
    <cellStyle name="Normal 120 3 3 3" xfId="7858" xr:uid="{777005F2-01B0-4A68-AE8C-1EA4A657C1B7}"/>
    <cellStyle name="Normal 120 3 4" xfId="2601" xr:uid="{82F99651-4570-4705-8813-C9F3B65363C8}"/>
    <cellStyle name="Normal 120 3 4 2" xfId="5471" xr:uid="{2D1B22B3-A63A-4BB9-9E6F-FA63D03C2DE0}"/>
    <cellStyle name="Normal 120 3 4 2 2" xfId="10262" xr:uid="{B6C39AA9-52FB-4D5B-9596-6233967A66E0}"/>
    <cellStyle name="Normal 120 3 4 3" xfId="8035" xr:uid="{3FD3CC9E-8C0D-44A0-9EB2-AB41CC187FD9}"/>
    <cellStyle name="Normal 120 3 5" xfId="2851" xr:uid="{675063DC-E6E5-4F71-AA8A-6A94EC092FF0}"/>
    <cellStyle name="Normal 120 3 5 2" xfId="5687" xr:uid="{503BC275-6723-4535-B407-EA8AE6574E8E}"/>
    <cellStyle name="Normal 120 3 5 2 2" xfId="10441" xr:uid="{F090A1A3-1F09-4A59-BA3F-47C9DD68C012}"/>
    <cellStyle name="Normal 120 3 5 3" xfId="8212" xr:uid="{7DADE4A5-6B8A-427A-85B0-D618FD716BAA}"/>
    <cellStyle name="Normal 120 3 6" xfId="3104" xr:uid="{84EC0A40-1BBF-43E1-A45E-554D24849118}"/>
    <cellStyle name="Normal 120 3 6 2" xfId="5908" xr:uid="{C26441A9-C863-4E8B-8B1C-81B52083316A}"/>
    <cellStyle name="Normal 120 3 6 2 2" xfId="10626" xr:uid="{8D6BB0EE-57E2-4D77-85D1-11D8F540E7A5}"/>
    <cellStyle name="Normal 120 3 6 3" xfId="8394" xr:uid="{84E914E6-AF29-4ABD-BB90-9EB43A95D046}"/>
    <cellStyle name="Normal 120 3 7" xfId="3360" xr:uid="{75C2A323-6ADA-4D2C-A6D1-D10150011B04}"/>
    <cellStyle name="Normal 120 3 7 2" xfId="6128" xr:uid="{6A29C60D-0D93-4BCD-826E-B4A3A11803BA}"/>
    <cellStyle name="Normal 120 3 7 2 2" xfId="10804" xr:uid="{D5DFEB39-2C29-4CE5-B84E-C15A8A25C954}"/>
    <cellStyle name="Normal 120 3 7 3" xfId="8571" xr:uid="{0E2B12D0-44E7-44CD-A7AD-8A6E738ABE65}"/>
    <cellStyle name="Normal 120 3 8" xfId="3676" xr:uid="{5632BEA1-F7B2-44B1-BAC0-EA8F081C1146}"/>
    <cellStyle name="Normal 120 3 8 2" xfId="6379" xr:uid="{5DF807E0-CD02-4F1C-B8F5-E69467851D01}"/>
    <cellStyle name="Normal 120 3 8 2 2" xfId="10987" xr:uid="{0A7B0B63-283C-4BED-A18E-6CB1F3ADBEFD}"/>
    <cellStyle name="Normal 120 3 8 3" xfId="8748" xr:uid="{1927123C-0D62-4B27-AE94-698ED497C01C}"/>
    <cellStyle name="Normal 120 3 9" xfId="3926" xr:uid="{CE8507D2-BC2F-41F6-AE10-643489E703B0}"/>
    <cellStyle name="Normal 120 3 9 2" xfId="6589" xr:uid="{4881CB83-6BE6-41B7-B9C4-F290D2E5DDBC}"/>
    <cellStyle name="Normal 120 3 9 2 2" xfId="11167" xr:uid="{BC22E924-C9F9-48AC-A4D3-95CD7CB7C8FC}"/>
    <cellStyle name="Normal 120 3 9 3" xfId="8925" xr:uid="{7A747F7E-8DCE-4C35-866F-E8FE1597D723}"/>
    <cellStyle name="Normal 120 4" xfId="1367" xr:uid="{9D1B444A-D3F3-4644-8BDD-E8D80D9A3CFF}"/>
    <cellStyle name="Normal 120 4 10" xfId="4384" xr:uid="{4829EED2-E51F-4181-9316-E50B20CAFE3F}"/>
    <cellStyle name="Normal 120 4 10 2" xfId="6967" xr:uid="{E3C949CE-C556-4A3F-8573-E08BC23FAC07}"/>
    <cellStyle name="Normal 120 4 10 2 2" xfId="11535" xr:uid="{3844106B-ABB4-4F14-97C1-B38F5AB95F74}"/>
    <cellStyle name="Normal 120 4 10 3" xfId="9292" xr:uid="{2C222605-9743-4F78-A775-13DA5285DBE8}"/>
    <cellStyle name="Normal 120 4 11" xfId="4578" xr:uid="{8AA1A1CA-6550-4A96-A5F2-2AE907C8EBBE}"/>
    <cellStyle name="Normal 120 4 11 2" xfId="7155" xr:uid="{C7EDA5C0-180E-4E2E-BE51-C55CC47B3FB8}"/>
    <cellStyle name="Normal 120 4 11 2 2" xfId="11723" xr:uid="{A41C373F-D056-43D4-B6C5-8891D0123215}"/>
    <cellStyle name="Normal 120 4 11 3" xfId="9480" xr:uid="{C56C562B-F499-4C73-B2E3-EB29980CDEA2}"/>
    <cellStyle name="Normal 120 4 12" xfId="4840" xr:uid="{482C5F14-AA90-4D57-8FA8-3C855EA74FFC}"/>
    <cellStyle name="Normal 120 4 12 2" xfId="9732" xr:uid="{CA1E1D12-CFC2-4855-A3D7-64D1B06EC1AE}"/>
    <cellStyle name="Normal 120 4 13" xfId="7509" xr:uid="{F5B38C7C-7704-4F9C-AE58-DF4D3CED39B9}"/>
    <cellStyle name="Normal 120 4 14" xfId="12929" xr:uid="{C4DB8CCF-D5B3-49CA-B31D-E4D9B296D287}"/>
    <cellStyle name="Normal 120 4 15" xfId="18571" xr:uid="{2574AE53-F4C0-4C23-9D50-F8AAE11C343A}"/>
    <cellStyle name="Normal 120 4 16" xfId="1882" xr:uid="{9C4FC3A2-DA88-4859-95D4-2FF7A59225DB}"/>
    <cellStyle name="Normal 120 4 2" xfId="2148" xr:uid="{AD49B10F-4438-4C29-97DB-9E6AD7E06AEA}"/>
    <cellStyle name="Normal 120 4 2 2" xfId="5063" xr:uid="{2241AD7A-FF7F-49CE-AA22-BDD51B446862}"/>
    <cellStyle name="Normal 120 4 2 2 2" xfId="9911" xr:uid="{32241CC5-6239-4AA4-A36D-81C4DDC016ED}"/>
    <cellStyle name="Normal 120 4 2 3" xfId="7686" xr:uid="{02008564-152A-4BF4-A512-151423887AE5}"/>
    <cellStyle name="Normal 120 4 3" xfId="2367" xr:uid="{31D187C2-DDFE-428A-8AFA-1EA4145B4BDF}"/>
    <cellStyle name="Normal 120 4 3 2" xfId="5265" xr:uid="{75B714FD-59A4-465C-971E-0E509670F198}"/>
    <cellStyle name="Normal 120 4 3 2 2" xfId="10089" xr:uid="{AE09ACE2-415F-47E6-842E-225BFF5D96F9}"/>
    <cellStyle name="Normal 120 4 3 3" xfId="7863" xr:uid="{65633CE9-C35B-4267-A484-DC00C48FC815}"/>
    <cellStyle name="Normal 120 4 4" xfId="2606" xr:uid="{2065EB1D-9173-45F6-B003-DDB63CA5F44D}"/>
    <cellStyle name="Normal 120 4 4 2" xfId="5476" xr:uid="{5E92CEFC-8EEE-41BF-8239-50D544F857FC}"/>
    <cellStyle name="Normal 120 4 4 2 2" xfId="10267" xr:uid="{C86F9115-42BD-4A23-8F0B-F1D5E141546C}"/>
    <cellStyle name="Normal 120 4 4 3" xfId="8040" xr:uid="{BA467809-8883-4519-83AD-AD69FEE9C5ED}"/>
    <cellStyle name="Normal 120 4 5" xfId="2856" xr:uid="{9B0512DD-E795-424F-AAF5-111EDA26738F}"/>
    <cellStyle name="Normal 120 4 5 2" xfId="5692" xr:uid="{DAFB168D-F36C-4231-BD31-746E58FCE305}"/>
    <cellStyle name="Normal 120 4 5 2 2" xfId="10446" xr:uid="{3A323678-62AF-474A-AFE6-100837137EE2}"/>
    <cellStyle name="Normal 120 4 5 3" xfId="8217" xr:uid="{46B34671-7EE3-47F9-8FF5-ED12DC4FFC26}"/>
    <cellStyle name="Normal 120 4 6" xfId="3109" xr:uid="{A120118D-BDF0-4F24-8AE6-DC7B5EEE30FB}"/>
    <cellStyle name="Normal 120 4 6 2" xfId="5913" xr:uid="{31760873-CE0D-4CB0-B5FD-66A7BFBF5D92}"/>
    <cellStyle name="Normal 120 4 6 2 2" xfId="10631" xr:uid="{93850507-6B6D-4145-876C-4AAF4E0B6E69}"/>
    <cellStyle name="Normal 120 4 6 3" xfId="8399" xr:uid="{785E20D7-4D61-406A-9398-9EB83A1A97DA}"/>
    <cellStyle name="Normal 120 4 7" xfId="3365" xr:uid="{C2E5D350-58B7-4850-8110-B19189D406F2}"/>
    <cellStyle name="Normal 120 4 7 2" xfId="6133" xr:uid="{9DDCF1AA-FBC9-499C-BA26-E6B633E9A9AB}"/>
    <cellStyle name="Normal 120 4 7 2 2" xfId="10809" xr:uid="{7E30E40D-A3EB-4393-B367-7EFE8B273407}"/>
    <cellStyle name="Normal 120 4 7 3" xfId="8576" xr:uid="{8A588260-00F4-4501-926B-1128CA583953}"/>
    <cellStyle name="Normal 120 4 8" xfId="3681" xr:uid="{0F824DA3-3FFB-4C3B-9141-45638DE29C86}"/>
    <cellStyle name="Normal 120 4 8 2" xfId="6384" xr:uid="{2D6DCBCD-D5F2-43E8-AF18-6065C4E502CC}"/>
    <cellStyle name="Normal 120 4 8 2 2" xfId="10992" xr:uid="{4DE2430F-2A92-4B0A-A521-2F362EB0C602}"/>
    <cellStyle name="Normal 120 4 8 3" xfId="8753" xr:uid="{8889D304-2F90-4FD9-A02D-9E52F7006E77}"/>
    <cellStyle name="Normal 120 4 9" xfId="3931" xr:uid="{B7F28C50-45C2-4FC4-8284-95D9741DB471}"/>
    <cellStyle name="Normal 120 4 9 2" xfId="6594" xr:uid="{2DFC98C7-A5B3-4950-90B0-071433C0814F}"/>
    <cellStyle name="Normal 120 4 9 2 2" xfId="11172" xr:uid="{82959872-43B6-4AB6-9A67-BAA62E455DB8}"/>
    <cellStyle name="Normal 120 4 9 3" xfId="8930" xr:uid="{838F82B7-B61B-41E8-ABDC-544D8024AE11}"/>
    <cellStyle name="Normal 120 5" xfId="2133" xr:uid="{8CD931E9-6E33-474A-BFBD-2C50F4D32D02}"/>
    <cellStyle name="Normal 120 5 2" xfId="5048" xr:uid="{5C63FA4C-ECC4-41E3-AC43-F2AD8E1D1ACD}"/>
    <cellStyle name="Normal 120 5 2 2" xfId="9896" xr:uid="{9F70FB48-F3BE-44A3-B574-EC0C18871837}"/>
    <cellStyle name="Normal 120 5 3" xfId="7671" xr:uid="{A3126923-9581-4A8F-A67F-40081F0B6F57}"/>
    <cellStyle name="Normal 120 6" xfId="2352" xr:uid="{85A9AB45-62D9-4D46-A3C4-7724713E2534}"/>
    <cellStyle name="Normal 120 6 2" xfId="5250" xr:uid="{51CD9038-6375-4780-8685-DB67635161A1}"/>
    <cellStyle name="Normal 120 6 2 2" xfId="10074" xr:uid="{8B7D0A49-46FB-440B-A717-082A41C1BBD2}"/>
    <cellStyle name="Normal 120 6 3" xfId="7848" xr:uid="{A54C4D3A-A108-4E31-A0EB-492FE5D04393}"/>
    <cellStyle name="Normal 120 7" xfId="2590" xr:uid="{1EBDB107-CD15-4459-811E-F46027913873}"/>
    <cellStyle name="Normal 120 7 2" xfId="5461" xr:uid="{69FDD20B-84ED-49B9-8604-9C50F216AAF2}"/>
    <cellStyle name="Normal 120 7 2 2" xfId="10252" xr:uid="{3A6371F6-330D-43E1-8671-4C1D2C377627}"/>
    <cellStyle name="Normal 120 7 3" xfId="8025" xr:uid="{233E6BE2-09B0-418A-B940-4E3EA29CE500}"/>
    <cellStyle name="Normal 120 8" xfId="2840" xr:uid="{50FB979B-74A2-43AD-9E5F-80356792DC41}"/>
    <cellStyle name="Normal 120 8 2" xfId="5677" xr:uid="{63665F07-C04A-4580-A64E-1D06A45AE0A9}"/>
    <cellStyle name="Normal 120 8 2 2" xfId="10431" xr:uid="{B2476A3D-621A-496B-994D-B6B83D947A92}"/>
    <cellStyle name="Normal 120 8 3" xfId="8202" xr:uid="{92513D8F-223B-4CAD-A3DF-C3E49F40F787}"/>
    <cellStyle name="Normal 120 9" xfId="3094" xr:uid="{C5F51CF9-F401-4E0E-BD96-8B8F0BD023AF}"/>
    <cellStyle name="Normal 120 9 2" xfId="5898" xr:uid="{A5E03F9D-4A22-4D02-9D69-C3931D53163B}"/>
    <cellStyle name="Normal 120 9 2 2" xfId="10616" xr:uid="{E1FCE5F7-5938-460E-B671-089185E6D844}"/>
    <cellStyle name="Normal 120 9 3" xfId="8384" xr:uid="{A2BB6F1D-6E1E-4455-A4E5-942CA5834601}"/>
    <cellStyle name="Normal 121" xfId="1338" xr:uid="{65B71060-C50D-4BC0-90EB-CD7B83E9713B}"/>
    <cellStyle name="Normal 121 10" xfId="3344" xr:uid="{FAACDD2D-B5A6-4B56-AED6-20EA540D2263}"/>
    <cellStyle name="Normal 121 10 2" xfId="6112" xr:uid="{1272D8F0-86DA-4CBF-92FE-D3DC608BFDD1}"/>
    <cellStyle name="Normal 121 10 2 2" xfId="10788" xr:uid="{87A74A7D-A2A1-4383-9B10-992E07546C7D}"/>
    <cellStyle name="Normal 121 10 3" xfId="8555" xr:uid="{C42E209D-CEE1-4A8A-A1E6-0AC09549610E}"/>
    <cellStyle name="Normal 121 11" xfId="3659" xr:uid="{A3E76A2A-3524-4181-B1CB-232451D00B09}"/>
    <cellStyle name="Normal 121 11 2" xfId="6362" xr:uid="{DACC6672-DF56-4C2F-A8D0-4A6D52095998}"/>
    <cellStyle name="Normal 121 11 2 2" xfId="10971" xr:uid="{FE5C52D1-0AAB-409F-B6EA-01FA3493810A}"/>
    <cellStyle name="Normal 121 11 3" xfId="8732" xr:uid="{9F05714E-2430-4B3B-90B8-31A0A0404C9F}"/>
    <cellStyle name="Normal 121 12" xfId="3910" xr:uid="{B8BFE4E8-1596-4C19-9F21-02F2626B5B3F}"/>
    <cellStyle name="Normal 121 12 2" xfId="6573" xr:uid="{D4007C3A-B893-46C9-9086-276F55EBEC2D}"/>
    <cellStyle name="Normal 121 12 2 2" xfId="11151" xr:uid="{6DC95745-7700-4310-B0A5-5FC39A08D2DB}"/>
    <cellStyle name="Normal 121 12 3" xfId="8909" xr:uid="{876E27E4-700E-4013-980B-4E455BBB0BC9}"/>
    <cellStyle name="Normal 121 13" xfId="4363" xr:uid="{268F42A8-A35C-4394-B6AF-A281B8606C88}"/>
    <cellStyle name="Normal 121 13 2" xfId="6946" xr:uid="{CE8DDBB0-C82B-4554-9553-9DACB93B0414}"/>
    <cellStyle name="Normal 121 13 2 2" xfId="11514" xr:uid="{02746ADC-75DB-4462-A7B5-A857399772D2}"/>
    <cellStyle name="Normal 121 13 3" xfId="9271" xr:uid="{8BDA16A5-81EE-4D4A-89DD-625AA477CC5B}"/>
    <cellStyle name="Normal 121 14" xfId="4557" xr:uid="{5082AB88-F6BE-444E-A156-EF25A08D88BE}"/>
    <cellStyle name="Normal 121 14 2" xfId="7134" xr:uid="{8A0C6B6C-B0D4-4472-980D-B1F720B0BFB5}"/>
    <cellStyle name="Normal 121 14 2 2" xfId="11702" xr:uid="{0915C4CA-2754-4475-A129-D5EFE76B460D}"/>
    <cellStyle name="Normal 121 14 3" xfId="9459" xr:uid="{272F5B70-3812-4A13-ADA7-2D8AB162E2DD}"/>
    <cellStyle name="Normal 121 15" xfId="4819" xr:uid="{D7CAE5C0-F389-479C-A1F0-BD3321CB2A96}"/>
    <cellStyle name="Normal 121 15 2" xfId="9711" xr:uid="{487263FF-B303-45DB-82B5-6AF73812194F}"/>
    <cellStyle name="Normal 121 16" xfId="7488" xr:uid="{BAA4218E-DAA1-44BF-B6DF-31DB054F4908}"/>
    <cellStyle name="Normal 121 17" xfId="12908" xr:uid="{E0C75F87-256B-4BFC-8E63-CA23FD4BBE08}"/>
    <cellStyle name="Normal 121 18" xfId="18552" xr:uid="{556BA392-9E44-41AE-BBC4-6B3A28EE5F0A}"/>
    <cellStyle name="Normal 121 19" xfId="1857" xr:uid="{19DE263E-177F-4937-BF8B-F05AA77E0DF4}"/>
    <cellStyle name="Normal 121 2" xfId="1349" xr:uid="{DEF925C5-9F47-400A-90DD-55BF526BA56B}"/>
    <cellStyle name="Normal 121 2 10" xfId="4371" xr:uid="{ABE52CBB-CB41-4EFD-AE6E-415E97552B88}"/>
    <cellStyle name="Normal 121 2 10 2" xfId="6954" xr:uid="{73349842-48F7-45C9-B1D4-B7EFC1052CD0}"/>
    <cellStyle name="Normal 121 2 10 2 2" xfId="11522" xr:uid="{85B3481D-B61E-4134-9BD7-9B235A49CFEF}"/>
    <cellStyle name="Normal 121 2 10 3" xfId="9279" xr:uid="{893D5EC0-4CD7-4B62-AAF0-369DE279A77E}"/>
    <cellStyle name="Normal 121 2 11" xfId="4565" xr:uid="{FB61D625-80EB-4858-9769-73E642215ED7}"/>
    <cellStyle name="Normal 121 2 11 2" xfId="7142" xr:uid="{41D7AA21-1996-4BB0-B232-F8FF1A6CFD41}"/>
    <cellStyle name="Normal 121 2 11 2 2" xfId="11710" xr:uid="{8F8C06E7-6FBE-42A2-95E3-FD8E3DDEF57C}"/>
    <cellStyle name="Normal 121 2 11 3" xfId="9467" xr:uid="{A05BABD2-9A97-4B04-827C-400E2237C91C}"/>
    <cellStyle name="Normal 121 2 12" xfId="4827" xr:uid="{2B0A450F-14C2-4FCC-BE4E-717ECCD6D343}"/>
    <cellStyle name="Normal 121 2 12 2" xfId="9719" xr:uid="{C678BE1D-187B-4EE0-BDA8-5722606E0925}"/>
    <cellStyle name="Normal 121 2 13" xfId="7496" xr:uid="{A5AD3876-64FF-49E6-9796-0167E6B138F7}"/>
    <cellStyle name="Normal 121 2 14" xfId="12916" xr:uid="{EC67E556-95CE-4B13-92FF-420A2DECB4D1}"/>
    <cellStyle name="Normal 121 2 15" xfId="18558" xr:uid="{7FCCC706-B426-4B1A-ABF0-C9CCCCCF5480}"/>
    <cellStyle name="Normal 121 2 16" xfId="1867" xr:uid="{32A12414-CE38-464D-9491-7AD1293BCDD9}"/>
    <cellStyle name="Normal 121 2 2" xfId="2135" xr:uid="{1A3D3374-83B3-4511-AE07-54BD236FA8CF}"/>
    <cellStyle name="Normal 121 2 2 2" xfId="5050" xr:uid="{B9BD29EB-F232-4246-B42E-9C543CFD5465}"/>
    <cellStyle name="Normal 121 2 2 2 2" xfId="9898" xr:uid="{D8EC33DC-FE2E-4444-AA25-B2DD12C5FBCC}"/>
    <cellStyle name="Normal 121 2 2 3" xfId="7673" xr:uid="{43870104-9E41-43B3-AF33-42C7A93E912C}"/>
    <cellStyle name="Normal 121 2 3" xfId="2354" xr:uid="{122B00F6-9107-41E3-BC28-F04F37046226}"/>
    <cellStyle name="Normal 121 2 3 2" xfId="5252" xr:uid="{15488B45-6DAE-4BDB-BB34-041DFF1EC814}"/>
    <cellStyle name="Normal 121 2 3 2 2" xfId="10076" xr:uid="{AD9D4CA4-6BCD-43CE-9726-F85B14A332C8}"/>
    <cellStyle name="Normal 121 2 3 3" xfId="7850" xr:uid="{D05E337C-4435-4B5F-AD20-932D84021F8F}"/>
    <cellStyle name="Normal 121 2 4" xfId="2592" xr:uid="{B86077F9-D9BC-4E66-967B-3606220F5D41}"/>
    <cellStyle name="Normal 121 2 4 2" xfId="5463" xr:uid="{FF7256F6-0099-4C62-9DA9-97F0845F8F3B}"/>
    <cellStyle name="Normal 121 2 4 2 2" xfId="10254" xr:uid="{44185AF9-388A-4618-B8D7-E702B5FF5991}"/>
    <cellStyle name="Normal 121 2 4 3" xfId="8027" xr:uid="{CA0C6685-CE1E-43E7-B68D-4C38021FF58E}"/>
    <cellStyle name="Normal 121 2 5" xfId="2842" xr:uid="{75BC99F6-FFCB-45FF-B4F6-4AE6085B4890}"/>
    <cellStyle name="Normal 121 2 5 2" xfId="5679" xr:uid="{AB3F131C-6A16-4847-A13F-614A4F9DB6FD}"/>
    <cellStyle name="Normal 121 2 5 2 2" xfId="10433" xr:uid="{8E4D3E61-C3D3-406E-88E7-D1F5BC8CA584}"/>
    <cellStyle name="Normal 121 2 5 3" xfId="8204" xr:uid="{279C4D2B-9F7F-4E04-9DAE-8096577359FC}"/>
    <cellStyle name="Normal 121 2 6" xfId="3096" xr:uid="{F7D8C119-2F36-4E33-98FF-152057FD67CB}"/>
    <cellStyle name="Normal 121 2 6 2" xfId="5900" xr:uid="{DCB1903A-8101-4E07-979B-A8645D5B5096}"/>
    <cellStyle name="Normal 121 2 6 2 2" xfId="10618" xr:uid="{B26FB976-DE3D-444A-8E0C-5B1AA6A2BA9D}"/>
    <cellStyle name="Normal 121 2 6 3" xfId="8386" xr:uid="{8EA33E13-979C-44E3-B1C1-B8DE91087EDB}"/>
    <cellStyle name="Normal 121 2 7" xfId="3352" xr:uid="{E481B347-05F2-47ED-9D4C-E8E8AF5268D5}"/>
    <cellStyle name="Normal 121 2 7 2" xfId="6120" xr:uid="{DD5C16E4-31D6-4B9E-BA25-966B00000CCB}"/>
    <cellStyle name="Normal 121 2 7 2 2" xfId="10796" xr:uid="{39D46D33-472D-4270-94E4-DF37E0890ED7}"/>
    <cellStyle name="Normal 121 2 7 3" xfId="8563" xr:uid="{2BEA41D7-B859-40B3-9AB2-98992F96EC36}"/>
    <cellStyle name="Normal 121 2 8" xfId="3668" xr:uid="{A319B0B3-8FE6-4878-B478-9FACA42D9DEA}"/>
    <cellStyle name="Normal 121 2 8 2" xfId="6371" xr:uid="{B6D1A3D3-DD8B-4A05-8D59-723196813576}"/>
    <cellStyle name="Normal 121 2 8 2 2" xfId="10979" xr:uid="{ECC8E108-214A-49FE-A2DE-AE64DA777C22}"/>
    <cellStyle name="Normal 121 2 8 3" xfId="8740" xr:uid="{40D21CF8-D862-48E2-A4B8-64826B56A4E7}"/>
    <cellStyle name="Normal 121 2 9" xfId="3918" xr:uid="{A73CC575-51B2-4688-A3D2-E367A4E16BCE}"/>
    <cellStyle name="Normal 121 2 9 2" xfId="6581" xr:uid="{E75F8E19-B5E8-41B9-B922-234CD7E98E99}"/>
    <cellStyle name="Normal 121 2 9 2 2" xfId="11159" xr:uid="{5318C4A7-B6BB-4C68-94EA-4BDD3DF8B2F0}"/>
    <cellStyle name="Normal 121 2 9 3" xfId="8917" xr:uid="{9227DA3B-3ED9-40F7-8712-8ECCAB45BAC1}"/>
    <cellStyle name="Normal 121 3" xfId="1362" xr:uid="{8DE07D0A-0A43-4AB4-AFAA-574C2F10A44A}"/>
    <cellStyle name="Normal 121 3 10" xfId="4382" xr:uid="{11558C2B-3333-4FDE-B9FF-F3F683A9BA46}"/>
    <cellStyle name="Normal 121 3 10 2" xfId="6965" xr:uid="{564315E4-A2A0-410A-9953-217D09352752}"/>
    <cellStyle name="Normal 121 3 10 2 2" xfId="11533" xr:uid="{1BDE2BC2-7284-46F4-88CC-DD944E98B31A}"/>
    <cellStyle name="Normal 121 3 10 3" xfId="9290" xr:uid="{38ABF36C-F8CA-455A-81F7-8B326804F5A2}"/>
    <cellStyle name="Normal 121 3 11" xfId="4576" xr:uid="{650B83E6-16E1-42DD-9839-930CBE1403E0}"/>
    <cellStyle name="Normal 121 3 11 2" xfId="7153" xr:uid="{A0EC22DB-B587-4D08-8034-5DC7AA0A5329}"/>
    <cellStyle name="Normal 121 3 11 2 2" xfId="11721" xr:uid="{7A910B29-A829-4CE2-BC66-AC28308D4BF4}"/>
    <cellStyle name="Normal 121 3 11 3" xfId="9478" xr:uid="{5CAFC234-5315-4246-9D5D-01917EF1A51A}"/>
    <cellStyle name="Normal 121 3 12" xfId="4838" xr:uid="{9068805A-0785-4411-B1F4-3EC5909FB362}"/>
    <cellStyle name="Normal 121 3 12 2" xfId="9730" xr:uid="{EAC20FB4-BBDF-4376-804A-ED7369CD591C}"/>
    <cellStyle name="Normal 121 3 13" xfId="7507" xr:uid="{327D5FD2-F99C-40D4-83C5-2BA8737ECB86}"/>
    <cellStyle name="Normal 121 3 14" xfId="12927" xr:uid="{A18EF1D6-C534-4BBD-A599-8B3620B04108}"/>
    <cellStyle name="Normal 121 3 15" xfId="18569" xr:uid="{E7D35CCE-2ED2-4743-8ED1-F0B8FDB1B4C1}"/>
    <cellStyle name="Normal 121 3 16" xfId="1880" xr:uid="{53CD45FB-61B7-40E0-9F1C-8CABC662FC4A}"/>
    <cellStyle name="Normal 121 3 2" xfId="2146" xr:uid="{9AF9B650-AC5C-4600-BBAD-53C7A5ECEB76}"/>
    <cellStyle name="Normal 121 3 2 2" xfId="5061" xr:uid="{74AE5404-31A9-44AD-9F6D-75FB5D42BEBD}"/>
    <cellStyle name="Normal 121 3 2 2 2" xfId="9909" xr:uid="{5CF47E78-D8DB-458E-8004-839157D56DAA}"/>
    <cellStyle name="Normal 121 3 2 3" xfId="7684" xr:uid="{754CDC20-0116-4CDD-82A2-2FCD5628D9B9}"/>
    <cellStyle name="Normal 121 3 3" xfId="2365" xr:uid="{781DB64D-1B6E-4238-80AF-E88736E0B3B6}"/>
    <cellStyle name="Normal 121 3 3 2" xfId="5263" xr:uid="{EC6D4A5B-80DB-4631-96B3-4B211BB72C63}"/>
    <cellStyle name="Normal 121 3 3 2 2" xfId="10087" xr:uid="{8A81EDD7-F695-4401-AC6B-FDA66C29C287}"/>
    <cellStyle name="Normal 121 3 3 3" xfId="7861" xr:uid="{52047EB7-DA44-473C-9511-28A1D48F0926}"/>
    <cellStyle name="Normal 121 3 4" xfId="2604" xr:uid="{D995A8E1-4C1D-4791-BEF4-EBF5F8200C1A}"/>
    <cellStyle name="Normal 121 3 4 2" xfId="5474" xr:uid="{A0DABEDB-5628-4B51-B48F-903EE89A0810}"/>
    <cellStyle name="Normal 121 3 4 2 2" xfId="10265" xr:uid="{A72108F0-DAC3-4398-A612-8978469288B6}"/>
    <cellStyle name="Normal 121 3 4 3" xfId="8038" xr:uid="{FE0243D6-8A4F-4794-A05F-40A68DD336BB}"/>
    <cellStyle name="Normal 121 3 5" xfId="2854" xr:uid="{6533B6C1-6602-4F9D-8FCF-45DE2AD7B12C}"/>
    <cellStyle name="Normal 121 3 5 2" xfId="5690" xr:uid="{3D25F986-83FB-4928-8065-249C0963E580}"/>
    <cellStyle name="Normal 121 3 5 2 2" xfId="10444" xr:uid="{3472C0A5-EB31-468D-A73C-CCDE4C714B35}"/>
    <cellStyle name="Normal 121 3 5 3" xfId="8215" xr:uid="{2645B61D-959C-47BA-A1F4-E4885BD1EED1}"/>
    <cellStyle name="Normal 121 3 6" xfId="3107" xr:uid="{41991EA0-AAB7-4DD0-A4A8-83DB5A9C4F30}"/>
    <cellStyle name="Normal 121 3 6 2" xfId="5911" xr:uid="{47D15534-B083-42B9-9894-9F475FB88600}"/>
    <cellStyle name="Normal 121 3 6 2 2" xfId="10629" xr:uid="{26A56580-B84F-47EC-9310-7A2A79E215B8}"/>
    <cellStyle name="Normal 121 3 6 3" xfId="8397" xr:uid="{D0E4588B-57FC-44B9-9B3A-9508900B2535}"/>
    <cellStyle name="Normal 121 3 7" xfId="3363" xr:uid="{8D1BC531-1D65-4D98-AB9F-1B0D11A0B969}"/>
    <cellStyle name="Normal 121 3 7 2" xfId="6131" xr:uid="{14AD96D7-7762-40BD-9C40-72C7F28BFF70}"/>
    <cellStyle name="Normal 121 3 7 2 2" xfId="10807" xr:uid="{3C74E0CE-AF14-42DC-8A2E-E493611B0C6A}"/>
    <cellStyle name="Normal 121 3 7 3" xfId="8574" xr:uid="{CA7B1C6E-75DA-4E1F-8D73-10FA32DEBF22}"/>
    <cellStyle name="Normal 121 3 8" xfId="3679" xr:uid="{8E0DA94B-9ED2-4260-A8EF-5381BDF77762}"/>
    <cellStyle name="Normal 121 3 8 2" xfId="6382" xr:uid="{C1D4D423-6B25-4044-A9B8-C418DCD640D8}"/>
    <cellStyle name="Normal 121 3 8 2 2" xfId="10990" xr:uid="{99708358-FCB2-49FE-89C8-23CF412D741D}"/>
    <cellStyle name="Normal 121 3 8 3" xfId="8751" xr:uid="{10A153FA-404E-4754-BDF4-95B000D1B5EB}"/>
    <cellStyle name="Normal 121 3 9" xfId="3929" xr:uid="{BFCF2AFB-BBDC-4400-B105-BC25EFEB7066}"/>
    <cellStyle name="Normal 121 3 9 2" xfId="6592" xr:uid="{EC2D0BFB-29FB-449F-92DB-AEB5EE67203A}"/>
    <cellStyle name="Normal 121 3 9 2 2" xfId="11170" xr:uid="{5D44E59A-8790-419E-B55B-6A2DC747F412}"/>
    <cellStyle name="Normal 121 3 9 3" xfId="8928" xr:uid="{3F688AC8-113D-4ED5-A6DD-9ACC6A914E6F}"/>
    <cellStyle name="Normal 121 4" xfId="2127" xr:uid="{CE725A26-68D5-4BC9-8793-B402BAF61DDA}"/>
    <cellStyle name="Normal 121 4 2" xfId="5042" xr:uid="{0C10BF06-EC3E-47AC-9C88-7508D30EFCCB}"/>
    <cellStyle name="Normal 121 4 2 2" xfId="9890" xr:uid="{98B78E9A-3F40-458C-A940-18EA8E712214}"/>
    <cellStyle name="Normal 121 4 3" xfId="7665" xr:uid="{19AAB653-33C2-4E26-8699-7167BB21F175}"/>
    <cellStyle name="Normal 121 5" xfId="2346" xr:uid="{118F5E55-A7DE-4984-8C5A-B1B983EB6E8C}"/>
    <cellStyle name="Normal 121 5 2" xfId="5244" xr:uid="{B68B7496-C26E-4CB6-A318-43AF7511C126}"/>
    <cellStyle name="Normal 121 5 2 2" xfId="10068" xr:uid="{A4AE584D-38B2-4697-967B-3F777481184D}"/>
    <cellStyle name="Normal 121 5 3" xfId="7842" xr:uid="{7D124B1F-2443-4A14-A7EA-88CF4320C9A4}"/>
    <cellStyle name="Normal 121 6" xfId="2584" xr:uid="{72682796-5C61-4DDA-952D-8C5AF850A8AF}"/>
    <cellStyle name="Normal 121 6 2" xfId="5455" xr:uid="{0B6D5531-43EE-47ED-8959-94E47A7D065C}"/>
    <cellStyle name="Normal 121 6 2 2" xfId="10246" xr:uid="{FCB16239-57AD-43C8-879A-4A481FE71C91}"/>
    <cellStyle name="Normal 121 6 3" xfId="8019" xr:uid="{AF4CBD2E-DE62-4B52-87D0-5BDAABEC8B43}"/>
    <cellStyle name="Normal 121 7" xfId="1344" xr:uid="{6AB50563-BDC5-4D29-B32C-27CE3E5937DF}"/>
    <cellStyle name="Normal 121 7 10" xfId="3914" xr:uid="{A85CFB8E-8098-4097-859A-C700B253A344}"/>
    <cellStyle name="Normal 121 7 10 2" xfId="6577" xr:uid="{7832F093-F3AF-42CC-8EB2-1FB2DF6CD74B}"/>
    <cellStyle name="Normal 121 7 10 2 2" xfId="11155" xr:uid="{FC1E4DB5-FF8C-48E2-9543-4B194812CBDD}"/>
    <cellStyle name="Normal 121 7 10 3" xfId="8913" xr:uid="{C85C3FB8-4D88-4D53-988B-880B93C141EE}"/>
    <cellStyle name="Normal 121 7 11" xfId="4367" xr:uid="{24D6382C-AB70-4444-B68E-295AF6464336}"/>
    <cellStyle name="Normal 121 7 11 2" xfId="6950" xr:uid="{E160016C-2D42-4511-BFBF-A7DE690F1DCE}"/>
    <cellStyle name="Normal 121 7 11 2 2" xfId="11518" xr:uid="{1BA5E11A-DC5F-44DB-9670-B508E1A2D7D1}"/>
    <cellStyle name="Normal 121 7 11 3" xfId="9275" xr:uid="{32FB9739-2E32-4CFD-851B-C8E6EC6D6C6E}"/>
    <cellStyle name="Normal 121 7 12" xfId="4561" xr:uid="{542ECCAB-E72D-40EB-BB11-A50C4304ABEF}"/>
    <cellStyle name="Normal 121 7 12 2" xfId="7138" xr:uid="{70E7D640-0765-4A43-86C8-D6F058F00499}"/>
    <cellStyle name="Normal 121 7 12 2 2" xfId="11706" xr:uid="{7450FE5A-E6B8-420E-96B4-D07D841F7028}"/>
    <cellStyle name="Normal 121 7 12 3" xfId="9463" xr:uid="{E90DE660-4B12-4377-A757-853B02FA18F8}"/>
    <cellStyle name="Normal 121 7 13" xfId="4823" xr:uid="{5FD2CE27-B04C-4E59-8D47-69911BFFCCA7}"/>
    <cellStyle name="Normal 121 7 13 2" xfId="9715" xr:uid="{075E9AED-2E16-471A-B388-8B59B0394289}"/>
    <cellStyle name="Normal 121 7 14" xfId="7492" xr:uid="{3BD86E1B-01D9-42A2-AAC6-59DAD7D9979D}"/>
    <cellStyle name="Normal 121 7 15" xfId="12912" xr:uid="{4C111D4D-76B2-4555-90CC-1D59803A54AE}"/>
    <cellStyle name="Normal 121 7 16" xfId="18554" xr:uid="{99D630A4-6320-4B31-B20B-038A8D5FD1F5}"/>
    <cellStyle name="Normal 121 7 17" xfId="1862" xr:uid="{EBC1E10E-AF6F-44DE-AF76-8D89A0F8D1F3}"/>
    <cellStyle name="Normal 121 7 2" xfId="1352" xr:uid="{BA3614FE-E37B-471A-B76A-8E919C27CD23}"/>
    <cellStyle name="Normal 121 7 2 10" xfId="4374" xr:uid="{D0F5058E-DD4C-4A35-9DAC-578E69C87E8B}"/>
    <cellStyle name="Normal 121 7 2 10 2" xfId="6957" xr:uid="{9145FBB7-CF9A-4B28-8381-060C6705260A}"/>
    <cellStyle name="Normal 121 7 2 10 2 2" xfId="11525" xr:uid="{25606E9D-D6F9-4A0F-B79B-E0B115E37C29}"/>
    <cellStyle name="Normal 121 7 2 10 3" xfId="9282" xr:uid="{1037D66E-5D09-4470-B2FF-469C78D0826C}"/>
    <cellStyle name="Normal 121 7 2 11" xfId="4568" xr:uid="{36030A40-5D81-43F8-A165-26834692161B}"/>
    <cellStyle name="Normal 121 7 2 11 2" xfId="7145" xr:uid="{B6762BA0-611D-4F16-8005-485F509DC6DC}"/>
    <cellStyle name="Normal 121 7 2 11 2 2" xfId="11713" xr:uid="{CCEADE67-46C5-4135-83A5-B58D1E52AF13}"/>
    <cellStyle name="Normal 121 7 2 11 3" xfId="9470" xr:uid="{8B10E421-C03C-4831-90F9-BD888277F659}"/>
    <cellStyle name="Normal 121 7 2 12" xfId="4830" xr:uid="{9CB1A736-5067-4EFC-9917-8D0396A126F9}"/>
    <cellStyle name="Normal 121 7 2 12 2" xfId="9722" xr:uid="{B47BA665-B8DC-4DDC-9DDB-806911DD6295}"/>
    <cellStyle name="Normal 121 7 2 13" xfId="7499" xr:uid="{F22CE70A-6650-4F13-81E1-5087EB064772}"/>
    <cellStyle name="Normal 121 7 2 14" xfId="12919" xr:uid="{AA3006C2-4A11-4A71-BBBE-D1A91EAB368C}"/>
    <cellStyle name="Normal 121 7 2 15" xfId="18561" xr:uid="{722D6D57-05D0-42A9-858C-1F2EB9A79263}"/>
    <cellStyle name="Normal 121 7 2 16" xfId="1870" xr:uid="{451335D1-8238-46AA-B848-1F92323DA99A}"/>
    <cellStyle name="Normal 121 7 2 2" xfId="2138" xr:uid="{7AC6F87C-017F-420F-9978-1607F5AEC90C}"/>
    <cellStyle name="Normal 121 7 2 2 2" xfId="5053" xr:uid="{D60052A8-1DF1-49E5-B291-81B666FE8417}"/>
    <cellStyle name="Normal 121 7 2 2 2 2" xfId="9901" xr:uid="{D0B398CD-370D-40A1-98CB-162F6D87AB39}"/>
    <cellStyle name="Normal 121 7 2 2 3" xfId="7676" xr:uid="{2E09E6D2-BBE6-41DE-BB08-2C776ACA754C}"/>
    <cellStyle name="Normal 121 7 2 3" xfId="2357" xr:uid="{F17836CC-A785-4926-AEA6-BE9E922B3DA2}"/>
    <cellStyle name="Normal 121 7 2 3 2" xfId="5255" xr:uid="{986ECE2E-A592-48F2-8F80-1DEE23A36F34}"/>
    <cellStyle name="Normal 121 7 2 3 2 2" xfId="10079" xr:uid="{C33DFE5F-7103-42DD-BDB6-D193D5CD0476}"/>
    <cellStyle name="Normal 121 7 2 3 3" xfId="7853" xr:uid="{0B66794E-F3B9-46CA-B3B7-AA68782DE1A1}"/>
    <cellStyle name="Normal 121 7 2 4" xfId="2595" xr:uid="{BA240839-8DE2-424C-A709-9373C26E2C29}"/>
    <cellStyle name="Normal 121 7 2 4 2" xfId="5466" xr:uid="{B1522541-B062-4F9D-82D0-06D46F6E4E9A}"/>
    <cellStyle name="Normal 121 7 2 4 2 2" xfId="10257" xr:uid="{B6197BBB-2887-4E7C-80E5-491628074E27}"/>
    <cellStyle name="Normal 121 7 2 4 3" xfId="8030" xr:uid="{A9A390F7-FE45-4761-B3BD-41D87051F2AE}"/>
    <cellStyle name="Normal 121 7 2 5" xfId="2845" xr:uid="{03490D41-9743-4AD2-BE6F-54048A9E7A8F}"/>
    <cellStyle name="Normal 121 7 2 5 2" xfId="5682" xr:uid="{7DF0A30D-1F19-468C-8202-7D7D7AC51616}"/>
    <cellStyle name="Normal 121 7 2 5 2 2" xfId="10436" xr:uid="{CB155473-A958-414E-BE44-0276A0193545}"/>
    <cellStyle name="Normal 121 7 2 5 3" xfId="8207" xr:uid="{2411850E-0904-4D19-916A-52F7F92193A5}"/>
    <cellStyle name="Normal 121 7 2 6" xfId="3099" xr:uid="{91628735-D2C8-46DE-A222-4D22BF8AB729}"/>
    <cellStyle name="Normal 121 7 2 6 2" xfId="5903" xr:uid="{5F9B0B0A-3449-4A57-89F8-05385093B530}"/>
    <cellStyle name="Normal 121 7 2 6 2 2" xfId="10621" xr:uid="{EF9638F2-5598-46E8-9B0E-D528A4765D25}"/>
    <cellStyle name="Normal 121 7 2 6 3" xfId="8389" xr:uid="{42C9CD15-7842-4998-B6F8-03D6993278E2}"/>
    <cellStyle name="Normal 121 7 2 7" xfId="3355" xr:uid="{17994381-9916-4C56-8124-F85B9836FE75}"/>
    <cellStyle name="Normal 121 7 2 7 2" xfId="6123" xr:uid="{10419A49-820B-409E-9FBB-BFC9794C6777}"/>
    <cellStyle name="Normal 121 7 2 7 2 2" xfId="10799" xr:uid="{E428FFCB-AB71-48CF-AE83-C97BFBF3B488}"/>
    <cellStyle name="Normal 121 7 2 7 3" xfId="8566" xr:uid="{309E7333-D794-444B-8B16-5F54B91F2C77}"/>
    <cellStyle name="Normal 121 7 2 8" xfId="3671" xr:uid="{2141BDC6-F8B4-4852-A9B1-7248937C2CF3}"/>
    <cellStyle name="Normal 121 7 2 8 2" xfId="6374" xr:uid="{88310D8E-AB26-4B96-BF0F-2BF9378426F5}"/>
    <cellStyle name="Normal 121 7 2 8 2 2" xfId="10982" xr:uid="{ED9B79D8-785D-4143-BE3B-31D9552AAA9D}"/>
    <cellStyle name="Normal 121 7 2 8 3" xfId="8743" xr:uid="{03781C9F-C934-4694-AE87-C3E6A780831E}"/>
    <cellStyle name="Normal 121 7 2 9" xfId="3921" xr:uid="{251E166E-A20F-44FF-946E-A8168C932F09}"/>
    <cellStyle name="Normal 121 7 2 9 2" xfId="6584" xr:uid="{7263F6B9-FFBB-4206-8C25-1BD889AA5B26}"/>
    <cellStyle name="Normal 121 7 2 9 2 2" xfId="11162" xr:uid="{46CEFA38-273F-43FE-BFC4-A4D18B638002}"/>
    <cellStyle name="Normal 121 7 2 9 3" xfId="8920" xr:uid="{3A2158BA-8797-49B0-8256-B48962BA749C}"/>
    <cellStyle name="Normal 121 7 3" xfId="2131" xr:uid="{A2ED48D8-B602-4B16-A413-B2838F5195E9}"/>
    <cellStyle name="Normal 121 7 3 2" xfId="5046" xr:uid="{E3ED3B88-539A-4C16-8C50-96ACFA6CA1DF}"/>
    <cellStyle name="Normal 121 7 3 2 2" xfId="9894" xr:uid="{0A849108-50BD-4D1E-93AA-17931872C200}"/>
    <cellStyle name="Normal 121 7 3 3" xfId="7669" xr:uid="{31837D82-633E-440D-9CC0-A5C2F4C94A07}"/>
    <cellStyle name="Normal 121 7 4" xfId="2350" xr:uid="{8ACB5A71-5A1E-4DA0-975E-D162FFF1086D}"/>
    <cellStyle name="Normal 121 7 4 2" xfId="5248" xr:uid="{91DFB24A-37F5-4E56-9FE1-FE76D17725A3}"/>
    <cellStyle name="Normal 121 7 4 2 2" xfId="10072" xr:uid="{4EC7C4ED-4F85-4A24-B8FC-3D973BB7E7D1}"/>
    <cellStyle name="Normal 121 7 4 3" xfId="7846" xr:uid="{3DD3C9CB-E49A-4693-B9DF-E6DD1705F84C}"/>
    <cellStyle name="Normal 121 7 5" xfId="2588" xr:uid="{054F81E2-B72B-48F8-A294-87D1583A1DD8}"/>
    <cellStyle name="Normal 121 7 5 2" xfId="5459" xr:uid="{D7D05EB7-E3ED-4FBD-AE15-913B56C66B60}"/>
    <cellStyle name="Normal 121 7 5 2 2" xfId="10250" xr:uid="{1E8A8A19-56EF-4272-AA2C-CABDAF8021A9}"/>
    <cellStyle name="Normal 121 7 5 3" xfId="8023" xr:uid="{45B038BA-F185-4ABB-84F5-060CDDA8BDD8}"/>
    <cellStyle name="Normal 121 7 6" xfId="2838" xr:uid="{D3145427-AFF1-49CD-99DC-5D005E6D7A23}"/>
    <cellStyle name="Normal 121 7 6 2" xfId="5675" xr:uid="{524B9067-2554-4DEE-AFC1-488B6CD2A720}"/>
    <cellStyle name="Normal 121 7 6 2 2" xfId="10429" xr:uid="{911C652C-4304-465A-9A85-4E5A22A00041}"/>
    <cellStyle name="Normal 121 7 6 3" xfId="8200" xr:uid="{429526DC-F642-41C1-A6E3-4449667D839E}"/>
    <cellStyle name="Normal 121 7 7" xfId="3092" xr:uid="{29D38151-40D5-4779-9CBE-63004C3D7213}"/>
    <cellStyle name="Normal 121 7 7 2" xfId="5896" xr:uid="{7B1EE798-5844-4587-B02C-3886386BEA10}"/>
    <cellStyle name="Normal 121 7 7 2 2" xfId="10614" xr:uid="{AD96AFB0-E47A-4612-A474-661D7133B6FE}"/>
    <cellStyle name="Normal 121 7 7 3" xfId="8382" xr:uid="{E35CD5EA-FEA6-4596-AC52-8F05300A56D1}"/>
    <cellStyle name="Normal 121 7 8" xfId="3348" xr:uid="{A8877F84-53B2-478C-9B73-9563E9DF5CF7}"/>
    <cellStyle name="Normal 121 7 8 2" xfId="6116" xr:uid="{F96560B4-3AD1-4AF3-B868-91C9A528ABB2}"/>
    <cellStyle name="Normal 121 7 8 2 2" xfId="10792" xr:uid="{52EB4CAA-AB77-443D-915B-1D28C6819210}"/>
    <cellStyle name="Normal 121 7 8 3" xfId="8559" xr:uid="{B7AE7EF5-C1AE-4682-A149-610E87B67D1F}"/>
    <cellStyle name="Normal 121 7 9" xfId="3664" xr:uid="{15E11FF3-92D4-44F9-AE05-FDFD392B5123}"/>
    <cellStyle name="Normal 121 7 9 2" xfId="6367" xr:uid="{8B173884-097D-4793-B3C4-0160DB42FB5F}"/>
    <cellStyle name="Normal 121 7 9 2 2" xfId="10975" xr:uid="{5C34CB78-08BC-4F74-9B9F-E104F303DCC2}"/>
    <cellStyle name="Normal 121 7 9 3" xfId="8736" xr:uid="{DA986365-2178-4B76-869C-B925154EE20F}"/>
    <cellStyle name="Normal 121 8" xfId="2834" xr:uid="{CE046E09-CB13-4826-89F5-03D0FE5AA280}"/>
    <cellStyle name="Normal 121 8 2" xfId="5671" xr:uid="{2B9FD551-ADDE-453B-980F-108A3714B5D0}"/>
    <cellStyle name="Normal 121 8 2 2" xfId="10425" xr:uid="{30EA54A3-5243-407A-BD0B-86B7D4E64EDD}"/>
    <cellStyle name="Normal 121 8 3" xfId="8196" xr:uid="{644942FC-DE45-4D83-AB3C-7A872EAD06CE}"/>
    <cellStyle name="Normal 121 9" xfId="3088" xr:uid="{A9CF20BE-194B-4B67-8B09-20C28CE93168}"/>
    <cellStyle name="Normal 121 9 2" xfId="5892" xr:uid="{BB300586-F060-49AC-A0F4-865F4DA388F8}"/>
    <cellStyle name="Normal 121 9 2 2" xfId="10610" xr:uid="{FAE70D23-56D8-452A-B7D4-C255FED08DAE}"/>
    <cellStyle name="Normal 121 9 3" xfId="8378" xr:uid="{0667BC6B-948C-4C7B-A754-C0CA0C0B7219}"/>
    <cellStyle name="Normal 122" xfId="3065" xr:uid="{9AF85AD1-DF53-41CC-A182-A972FF39DC09}"/>
    <cellStyle name="Normal 122 2" xfId="31468" xr:uid="{FFC9E572-620B-4C50-A440-256D55BE47CB}"/>
    <cellStyle name="Normal 123" xfId="2999" xr:uid="{83C4BF0B-3563-4E31-B97C-E157FFA31120}"/>
    <cellStyle name="Normal 123 2" xfId="31406" xr:uid="{5B51ECB3-0B36-42AA-8EB7-B866CDF1BC30}"/>
    <cellStyle name="Normal 124" xfId="2894" xr:uid="{E798DEA8-7254-47B1-A366-5ECBB1950915}"/>
    <cellStyle name="Normal 124 2" xfId="31509" xr:uid="{7EED9950-F17A-40BE-AEC1-01BE347004DF}"/>
    <cellStyle name="Normal 125" xfId="2884" xr:uid="{8EA33F2C-E0DE-4BAE-A14F-6C85DB28B8CA}"/>
    <cellStyle name="Normal 125 2" xfId="31609" xr:uid="{6702E063-E1E6-44CB-9411-E7D33D5F42AD}"/>
    <cellStyle name="Normal 125 3" xfId="34553" xr:uid="{CF46BE70-0645-4356-B8EF-04200CB00747}"/>
    <cellStyle name="Normal 126" xfId="3120" xr:uid="{542DDD19-EF54-430F-AE91-2E121FB50867}"/>
    <cellStyle name="Normal 126 2" xfId="31628" xr:uid="{E44F89F3-E4A1-4157-BC95-55D69392856D}"/>
    <cellStyle name="Normal 127" xfId="2992" xr:uid="{5AA15E3C-BEF3-45F4-9420-BAE03467FD23}"/>
    <cellStyle name="Normal 127 2" xfId="31505" xr:uid="{502FDE3F-4D0F-4C49-A55D-E1BED50CC5E8}"/>
    <cellStyle name="Normal 128" xfId="3064" xr:uid="{F3F8688D-874D-4773-A16D-65647B4075FE}"/>
    <cellStyle name="Normal 128 2" xfId="31663" xr:uid="{6F0C94AF-B844-4DC4-B859-920EFE4F1B3D}"/>
    <cellStyle name="Normal 129" xfId="3135" xr:uid="{1CD7CA15-BCA0-4375-AE32-ABF014DF4653}"/>
    <cellStyle name="Normal 129 2" xfId="31716" xr:uid="{2AB5FCC6-6771-4637-90EA-F224F525B53D}"/>
    <cellStyle name="Normal 13" xfId="121" xr:uid="{E5EBE054-7643-4A7E-B894-71B88F87467B}"/>
    <cellStyle name="Normal 13 10" xfId="30419" xr:uid="{53DFAE30-5960-4617-8D75-3C151E08171D}"/>
    <cellStyle name="Normal 13 11" xfId="26330" xr:uid="{A66020F7-5C0F-4B24-A0EE-C027E49BCC46}"/>
    <cellStyle name="Normal 13 2" xfId="729" xr:uid="{B258FFD2-CC90-4CD9-89A7-2FC3E20A1BBD}"/>
    <cellStyle name="Normal 13 2 2" xfId="992" xr:uid="{A4F732A0-E3C1-48EA-89B2-9E5263F50BEE}"/>
    <cellStyle name="Normal 13 2 2 2" xfId="32312" xr:uid="{4F95CEDB-B045-4FFE-84DE-F3D6EFDDF936}"/>
    <cellStyle name="Normal 13 2 2 2 2" xfId="33107" xr:uid="{6C735015-0232-436F-B8F0-A670E7747FF9}"/>
    <cellStyle name="Normal 13 2 2 2 2 2" xfId="41455" xr:uid="{5B3E66E0-CC38-4AC8-B208-4D65ADFA6E8C}"/>
    <cellStyle name="Normal 13 2 2 2 2 3" xfId="39843" xr:uid="{405D7272-1F89-406B-B7F2-2E1FE788F57D}"/>
    <cellStyle name="Normal 13 2 2 2 3" xfId="40651" xr:uid="{C63B35A3-2DAF-4E91-A9E1-48BA1612A5D1}"/>
    <cellStyle name="Normal 13 2 2 2 4" xfId="39039" xr:uid="{13D736E3-625D-477D-A1F5-B87E4B80C934}"/>
    <cellStyle name="Normal 13 2 2 3" xfId="32708" xr:uid="{5B3CAFA3-0FA9-4409-818F-29D51D6425E8}"/>
    <cellStyle name="Normal 13 2 2 3 2" xfId="41053" xr:uid="{1C64C077-0138-4709-8F9E-F767767699B5}"/>
    <cellStyle name="Normal 13 2 2 3 3" xfId="39441" xr:uid="{9F4D3367-9181-482F-9D2F-637A601F2C63}"/>
    <cellStyle name="Normal 13 2 2 4" xfId="31904" xr:uid="{258E941B-D043-42C2-89FD-C311B1B72678}"/>
    <cellStyle name="Normal 13 2 2 4 2" xfId="40249" xr:uid="{F6DE37FE-E8F4-435C-9355-1C9767045AD6}"/>
    <cellStyle name="Normal 13 2 2 5" xfId="38640" xr:uid="{AB326C30-070D-48E5-BA63-231419F58C9B}"/>
    <cellStyle name="Normal 13 2 3" xfId="1700" xr:uid="{D4A5B20A-51F3-4F21-A792-C9024EC5E786}"/>
    <cellStyle name="Normal 13 2 3 2" xfId="32489" xr:uid="{49EBB12C-DD9D-4745-951D-77C8FA0CC14F}"/>
    <cellStyle name="Normal 13 2 3 2 2" xfId="33284" xr:uid="{D1628CE9-ED3B-417B-AEEA-7E9C78A11878}"/>
    <cellStyle name="Normal 13 2 3 2 2 2" xfId="41632" xr:uid="{8E4220F5-F96D-4659-BCE5-41E8726C9ECE}"/>
    <cellStyle name="Normal 13 2 3 2 2 3" xfId="40020" xr:uid="{C4ACB731-FB5F-492A-A510-2F63EF97E845}"/>
    <cellStyle name="Normal 13 2 3 2 3" xfId="40828" xr:uid="{70D8FA0A-38F8-4ADE-8A2A-3802108D810D}"/>
    <cellStyle name="Normal 13 2 3 2 4" xfId="39216" xr:uid="{9B4D641F-ABA1-46FF-9E95-11BC98E4676F}"/>
    <cellStyle name="Normal 13 2 3 3" xfId="32885" xr:uid="{825A3EDE-3681-4AD4-B769-EF1CE14DA9B9}"/>
    <cellStyle name="Normal 13 2 3 3 2" xfId="41230" xr:uid="{F3F8A629-D4A3-4184-98C5-07D2EC405AFC}"/>
    <cellStyle name="Normal 13 2 3 3 3" xfId="39618" xr:uid="{09E7B8EC-C712-40C6-8B2A-BEBF329C303A}"/>
    <cellStyle name="Normal 13 2 3 4" xfId="32094" xr:uid="{C9B7EF25-1250-4329-9C5C-92A24D31EC58}"/>
    <cellStyle name="Normal 13 2 3 4 2" xfId="40426" xr:uid="{D60A9720-C7A0-47B3-AA30-B92659F8869A}"/>
    <cellStyle name="Normal 13 2 3 5" xfId="38814" xr:uid="{98281DF0-71EB-40D3-84E5-E36C1BAB79B5}"/>
    <cellStyle name="Normal 13 2 4" xfId="31186" xr:uid="{0D3CD545-E4FF-4970-BC65-0E44102C80D5}"/>
    <cellStyle name="Normal 13 2 4 2" xfId="32989" xr:uid="{EE88430A-AB94-4F04-960A-FB4E04DF3B0F}"/>
    <cellStyle name="Normal 13 2 4 2 2" xfId="41337" xr:uid="{8CD563AD-277C-4397-8ED9-55EE5F759C8D}"/>
    <cellStyle name="Normal 13 2 4 2 3" xfId="39725" xr:uid="{6FEE4349-BAFA-486B-94C5-B3F682356C7A}"/>
    <cellStyle name="Normal 13 2 4 3" xfId="32195" xr:uid="{BFF42E19-C5F3-4A8C-BDC3-8BAA9E5F5380}"/>
    <cellStyle name="Normal 13 2 4 3 2" xfId="40533" xr:uid="{78775084-2F37-45ED-9FAC-3F44744BE1E1}"/>
    <cellStyle name="Normal 13 2 4 4" xfId="38922" xr:uid="{E8EF49BB-C21C-4A4A-9C07-8E70135F4F8D}"/>
    <cellStyle name="Normal 13 2 5" xfId="32593" xr:uid="{32BFACF8-C56E-45F9-AA09-8B130602CC1C}"/>
    <cellStyle name="Normal 13 2 5 2" xfId="40936" xr:uid="{EC2E805F-721A-42D6-8A7E-6EEB910983F9}"/>
    <cellStyle name="Normal 13 2 5 3" xfId="39324" xr:uid="{905F1F4C-1220-475E-BF3D-079CE74972D8}"/>
    <cellStyle name="Normal 13 2 6" xfId="31775" xr:uid="{612FC204-01D7-49DE-BE86-84161220364B}"/>
    <cellStyle name="Normal 13 2 6 2" xfId="40132" xr:uid="{6F3710C2-4ACD-4302-BE28-3A19DD202D31}"/>
    <cellStyle name="Normal 13 2 7" xfId="30462" xr:uid="{B1D7EBB4-7C41-4410-8BC7-3CBE582C5B2B}"/>
    <cellStyle name="Normal 13 2 7 2" xfId="38492" xr:uid="{A757B4AC-500F-4B36-9287-FF52353D0F6F}"/>
    <cellStyle name="Normal 13 2 8" xfId="1510" xr:uid="{48D6164B-836C-4D27-A896-9C11B785E143}"/>
    <cellStyle name="Normal 13 3" xfId="730" xr:uid="{4A9D4A8E-0A37-433F-8889-B45C424E60C8}"/>
    <cellStyle name="Normal 13 3 2" xfId="12625" xr:uid="{D88CC0BD-2930-4BB6-9618-A6723AC442BC}"/>
    <cellStyle name="Normal 13 3 2 2" xfId="38455" xr:uid="{521741B8-737F-4A23-8071-BC1BF474772B}"/>
    <cellStyle name="Normal 13 3 3" xfId="30644" xr:uid="{47A66082-B337-49A2-8BFA-CEC64BD3BC8B}"/>
    <cellStyle name="Normal 13 3 4" xfId="31779" xr:uid="{315BEB04-336D-43FA-A11F-17CBA0C7B21C}"/>
    <cellStyle name="Normal 13 3 5" xfId="993" xr:uid="{32129ADF-CF15-48AB-B549-FC8C240439EA}"/>
    <cellStyle name="Normal 13 3 6" xfId="38389" xr:uid="{3180C8DF-FFFF-4A27-96AA-0C84F83259AE}"/>
    <cellStyle name="Normal 13 4" xfId="1299" xr:uid="{7DB57204-CABC-43BC-8757-7A1AE1D098CE}"/>
    <cellStyle name="Normal 13 4 2" xfId="30718" xr:uid="{DCB32462-66E7-4786-BFCF-3838C3B970DF}"/>
    <cellStyle name="Normal 13 4 3" xfId="30491" xr:uid="{D3E3ADB3-1B35-46D3-A80C-2DAE5B520ACB}"/>
    <cellStyle name="Normal 13 4 4" xfId="36181" xr:uid="{3043FE20-C9DA-49AA-947F-0F738D054C11}"/>
    <cellStyle name="Normal 13 4 5" xfId="38337" xr:uid="{9707037C-FCEE-412B-BDE7-7911E375EB08}"/>
    <cellStyle name="Normal 13 5" xfId="4131" xr:uid="{55028955-5AB0-4C2F-8CC0-121889CE8D92}"/>
    <cellStyle name="Normal 13 5 2" xfId="6744" xr:uid="{DD8DC3D9-82C3-4E09-81FB-19C8B787E36E}"/>
    <cellStyle name="Normal 13 5 2 2" xfId="11312" xr:uid="{6DC700CE-56C1-401F-B78A-4ED7D1CDE7D6}"/>
    <cellStyle name="Normal 13 5 3" xfId="9069" xr:uid="{2674224C-F0EC-437D-9B7E-F9BAA7AF31BE}"/>
    <cellStyle name="Normal 13 5 4" xfId="30838" xr:uid="{971D845D-781B-4F2B-9952-0533D9BD347D}"/>
    <cellStyle name="Normal 13 5 5" xfId="38506" xr:uid="{E35F16A0-DC29-44C7-9314-96545ABB217E}"/>
    <cellStyle name="Normal 13 6" xfId="12963" xr:uid="{7F99E003-1D77-4BA0-B40A-3A764392BE1A}"/>
    <cellStyle name="Normal 13 7" xfId="24921" xr:uid="{BD9C664A-D25F-4CCF-BCA7-CC597759C9EB}"/>
    <cellStyle name="Normal 13 8" xfId="728" xr:uid="{F3601B8F-4A8D-42E6-8E9A-1D6F854D0959}"/>
    <cellStyle name="Normal 13 9" xfId="37688" xr:uid="{5EF6A7B9-B6BA-4B5E-9F48-773972F54393}"/>
    <cellStyle name="Normal 130" xfId="3063" xr:uid="{EB03F4CA-74BE-4C92-8ED7-C1C1ED6181D1}"/>
    <cellStyle name="Normal 130 2" xfId="31710" xr:uid="{7688A597-E5D1-495D-998A-7DBF20BC7866}"/>
    <cellStyle name="Normal 131" xfId="3123" xr:uid="{BB9F99F7-46DB-447B-8CCE-82A120251AB7}"/>
    <cellStyle name="Normal 131 2" xfId="31655" xr:uid="{EF8C0947-3889-4972-A6FD-25BBB9813B9C}"/>
    <cellStyle name="Normal 132" xfId="3139" xr:uid="{3EBF281A-F39D-4319-85FC-E2FD9005DF32}"/>
    <cellStyle name="Normal 132 2" xfId="31770" xr:uid="{DC1E46A6-290B-46B7-AF4E-8A4F17CAEB87}"/>
    <cellStyle name="Normal 133" xfId="3277" xr:uid="{11E794B3-ED74-48E4-91B4-35AEFA321A8D}"/>
    <cellStyle name="Normal 133 2" xfId="33323" xr:uid="{58BF67FA-4566-49F0-88D8-D03AAFEC3F88}"/>
    <cellStyle name="Normal 134" xfId="3147" xr:uid="{7D9C6DDE-69F8-4479-9BA8-00568CAC84F8}"/>
    <cellStyle name="Normal 134 2" xfId="33349" xr:uid="{82B9E2E0-51FE-4D9B-BC10-80AA8BF913A4}"/>
    <cellStyle name="Normal 135" xfId="3256" xr:uid="{3FDC84E2-8B80-4F55-8564-1DDD2309C284}"/>
    <cellStyle name="Normal 135 2" xfId="33324" xr:uid="{62E5B9D1-BF73-4BA2-B052-314447470F7E}"/>
    <cellStyle name="Normal 136" xfId="3154" xr:uid="{54449B7A-9D46-48E0-8D64-A29943E4CF60}"/>
    <cellStyle name="Normal 137" xfId="3378" xr:uid="{CB4B4171-2945-4306-943E-E94DE95C0206}"/>
    <cellStyle name="Normal 138" xfId="3239" xr:uid="{54DF66BC-4E86-4313-A232-9EA138ACE1D9}"/>
    <cellStyle name="Normal 138 2" xfId="33435" xr:uid="{AE786A70-8CB5-45DA-A9AE-D94E0C0967CE}"/>
    <cellStyle name="Normal 138 2 2" xfId="37869" xr:uid="{2F1D52B6-E7A1-48BF-9DD5-60249FB51C7A}"/>
    <cellStyle name="Normal 139" xfId="3148" xr:uid="{F226AEC0-D8E0-4B2D-A92B-839E5981D8D3}"/>
    <cellStyle name="Normal 139 2" xfId="33471" xr:uid="{5AF3A3CF-94B4-4A09-9DE2-A2A840313491}"/>
    <cellStyle name="Normal 14" xfId="123" xr:uid="{F78CD106-1246-41C7-ACB1-F5C886E5792B}"/>
    <cellStyle name="Normal 14 10" xfId="731" xr:uid="{0ADF3A28-911F-45B5-A547-31FCC96297C2}"/>
    <cellStyle name="Normal 14 2" xfId="732" xr:uid="{0A7F237D-72FB-4E6E-AEAC-87DAD7786A2D}"/>
    <cellStyle name="Normal 14 2 2" xfId="995" xr:uid="{0247B370-C920-4F21-8262-1372286E9EC8}"/>
    <cellStyle name="Normal 14 2 2 2" xfId="38558" xr:uid="{82B8F753-620C-443B-A217-AD52CA6F7674}"/>
    <cellStyle name="Normal 14 2 3" xfId="3952" xr:uid="{B406976D-C8D1-4EC8-AED7-CEF834EF963B}"/>
    <cellStyle name="Normal 14 2 3 2" xfId="4092" xr:uid="{79E2E234-B930-40D0-8DF0-0289931138B3}"/>
    <cellStyle name="Normal 14 2 4" xfId="3994" xr:uid="{ED5AEB75-3979-409A-AF1F-5E01B40DCCFC}"/>
    <cellStyle name="Normal 14 2 4 2" xfId="30645" xr:uid="{A731676B-481C-44AE-8B83-9C498C54CB43}"/>
    <cellStyle name="Normal 14 2 5" xfId="38391" xr:uid="{56751EE5-C601-42CD-8FB1-133A47A2373E}"/>
    <cellStyle name="Normal 14 3" xfId="733" xr:uid="{F97BC43D-9574-414E-926E-74BDA3688B1A}"/>
    <cellStyle name="Normal 14 3 2" xfId="996" xr:uid="{D950C578-76F4-429D-8CDE-86F7374A4A9C}"/>
    <cellStyle name="Normal 14 3 2 2" xfId="33165" xr:uid="{692ACB38-9752-4139-B18B-15EA175BE59B}"/>
    <cellStyle name="Normal 14 3 2 2 2" xfId="41513" xr:uid="{A4D00A3D-2603-4CFE-B9A8-C8764A0583FD}"/>
    <cellStyle name="Normal 14 3 2 2 3" xfId="39901" xr:uid="{0E850EF0-16FA-458B-B2C9-AEEC863397D2}"/>
    <cellStyle name="Normal 14 3 2 3" xfId="32370" xr:uid="{89F47990-22C6-45BF-AA88-6A97D8A26D1C}"/>
    <cellStyle name="Normal 14 3 2 3 2" xfId="40709" xr:uid="{315F2765-117D-4766-B42A-C13DED2AF99F}"/>
    <cellStyle name="Normal 14 3 2 4" xfId="39097" xr:uid="{081BAD8E-9A3F-42DC-AF66-67308AECAC12}"/>
    <cellStyle name="Normal 14 3 3" xfId="30646" xr:uid="{297F1C78-9A75-49ED-98D7-6912EF79D914}"/>
    <cellStyle name="Normal 14 3 3 2" xfId="32766" xr:uid="{FD09058E-83F2-46BA-AC87-36BE5AA730EA}"/>
    <cellStyle name="Normal 14 3 3 2 2" xfId="41111" xr:uid="{841EA636-86E4-4CCA-860C-F34317308F0B}"/>
    <cellStyle name="Normal 14 3 3 3" xfId="39499" xr:uid="{7CA859F4-34BE-47B9-8CE4-00869991F80C}"/>
    <cellStyle name="Normal 14 3 4" xfId="31971" xr:uid="{ED5CF46A-2AF7-4A1A-90C8-CAA825447771}"/>
    <cellStyle name="Normal 14 3 4 2" xfId="40307" xr:uid="{BB0F8D4D-1B8C-4049-A39C-05CE13A8EFAF}"/>
    <cellStyle name="Normal 14 3 5" xfId="30492" xr:uid="{C5618021-A676-4307-BF39-181774BC3345}"/>
    <cellStyle name="Normal 14 3 6" xfId="38696" xr:uid="{699FD8D7-E339-4B57-B88D-6F3F58B9718D}"/>
    <cellStyle name="Normal 14 4" xfId="734" xr:uid="{DDE04AF1-35AC-429F-A9E6-CF251D230CB7}"/>
    <cellStyle name="Normal 14 4 2" xfId="998" xr:uid="{0773E3D4-78EA-406D-802C-5E2B56515A83}"/>
    <cellStyle name="Normal 14 4 2 2" xfId="1088" xr:uid="{7048FC10-5EC3-48C5-AC09-FC87E0F6B497}"/>
    <cellStyle name="Normal 14 4 2 2 2" xfId="1779" xr:uid="{A19AD8BA-563B-41F0-8C5F-9302D6D78F6D}"/>
    <cellStyle name="Normal 14 4 2 3" xfId="1702" xr:uid="{A4FD93B0-54B9-4E78-9E0C-EB848B29EE4D}"/>
    <cellStyle name="Normal 14 4 3" xfId="1074" xr:uid="{34180F3F-D2D1-4A95-B6D4-F7FC14C151FB}"/>
    <cellStyle name="Normal 14 4 3 2" xfId="1767" xr:uid="{ABDC3433-7DC9-42C5-BA61-D0F36AFAFF95}"/>
    <cellStyle name="Normal 14 4 4" xfId="1701" xr:uid="{1F22CF64-4394-45B9-9658-045C929436CB}"/>
    <cellStyle name="Normal 14 4 5" xfId="997" xr:uid="{F3FD203C-7C32-4FD9-A63B-DB25E029FC42}"/>
    <cellStyle name="Normal 14 4 6" xfId="38545" xr:uid="{0D7C86CC-0B84-4E64-B8B2-B14048442E3D}"/>
    <cellStyle name="Normal 14 5" xfId="999" xr:uid="{E6E36318-C01A-421A-B2DE-BC0A31BA28E6}"/>
    <cellStyle name="Normal 14 6" xfId="1071" xr:uid="{FDABD0C2-C71A-4C06-962C-37880778102B}"/>
    <cellStyle name="Normal 14 6 2" xfId="1764" xr:uid="{8342FDB2-D16A-4EAB-9694-5D1AE08206A4}"/>
    <cellStyle name="Normal 14 7" xfId="4132" xr:uid="{8C3A8EF2-103B-4C97-96DC-E500C6AF7F5B}"/>
    <cellStyle name="Normal 14 7 2" xfId="6745" xr:uid="{CD7C2617-5075-4572-B28E-85FD1A015247}"/>
    <cellStyle name="Normal 14 7 2 2" xfId="11313" xr:uid="{5A98C9B4-7CCE-4434-95A9-3D7718D886DD}"/>
    <cellStyle name="Normal 14 7 3" xfId="9070" xr:uid="{B2398F51-68C5-4DCE-86D1-8ED192F49A41}"/>
    <cellStyle name="Normal 14 7 4" xfId="30914" xr:uid="{7EDAA4B9-7BA8-4EA1-A9F0-0E23EB5B454D}"/>
    <cellStyle name="Normal 14 7 5" xfId="36182" xr:uid="{66B692E9-C960-409F-9AF3-BB3D6BE97015}"/>
    <cellStyle name="Normal 14 8" xfId="24922" xr:uid="{9C8DFD19-4B7B-4D51-A3B9-CE8C3985AFBE}"/>
    <cellStyle name="Normal 14 8 2" xfId="36325" xr:uid="{3F9F9C67-8063-4CCE-92B2-555F0200513D}"/>
    <cellStyle name="Normal 14 9" xfId="994" xr:uid="{7AFE6B8F-6252-4D54-B5A8-51BF9EF09138}"/>
    <cellStyle name="Normal 140" xfId="3323" xr:uid="{788D62FD-0DC3-4BAA-9856-8131857D9AA8}"/>
    <cellStyle name="Normal 140 2" xfId="1433" xr:uid="{4AAF1460-0D98-4FA5-88C3-C3EEBB8220BA}"/>
    <cellStyle name="Normal 140 2 2" xfId="30124" xr:uid="{315CDC21-04E8-4AEA-81C4-C7E442400C17}"/>
    <cellStyle name="Normal 140 2 3" xfId="37970" xr:uid="{5F3C42EF-4EFD-40E7-867A-379119BDF2D3}"/>
    <cellStyle name="Normal 140 3" xfId="33475" xr:uid="{693FA245-A462-4764-AB60-DDC0AE11B6B5}"/>
    <cellStyle name="Normal 141" xfId="3276" xr:uid="{0BA75EE3-72C8-4430-AB70-8EAFB9A619EF}"/>
    <cellStyle name="Normal 141 2" xfId="33561" xr:uid="{6C6B2BC0-1DD4-4B44-B8B8-C23D1965B857}"/>
    <cellStyle name="Normal 142" xfId="3314" xr:uid="{8BA5B16C-410C-43D0-AE50-CE8CCCAA70EB}"/>
    <cellStyle name="Normal 142 2" xfId="33642" xr:uid="{C9AA0E83-BE9C-4075-B7A4-3FE2F4143FB9}"/>
    <cellStyle name="Normal 143" xfId="3307" xr:uid="{EA3D6902-AF82-44CA-8B13-26138294739D}"/>
    <cellStyle name="Normal 143 2" xfId="33667" xr:uid="{9D3967C5-A75D-4970-A17D-B1A8AF2986D0}"/>
    <cellStyle name="Normal 143 2 2" xfId="37864" xr:uid="{DEC4CF45-2AC4-4F24-85CD-AF7E67062C95}"/>
    <cellStyle name="Normal 144" xfId="3394" xr:uid="{A2C14526-3574-47B2-9EA0-89BA0C5A275A}"/>
    <cellStyle name="Normal 145" xfId="3576" xr:uid="{9CB485E2-4C75-4F3B-A00A-0CFDEDDE4596}"/>
    <cellStyle name="Normal 145 2" xfId="33805" xr:uid="{5CD25FE4-71CC-4265-A7ED-5ABCF90B0237}"/>
    <cellStyle name="Normal 146" xfId="3615" xr:uid="{0322DF6C-AA3B-4FD4-B36E-8A4BEF62BA93}"/>
    <cellStyle name="Normal 146 2" xfId="33845" xr:uid="{BB63B2DE-58EF-4944-937E-919D1D018404}"/>
    <cellStyle name="Normal 147" xfId="3547" xr:uid="{81A7F706-2855-41DB-AC91-3D69B966F6C8}"/>
    <cellStyle name="Normal 148" xfId="3426" xr:uid="{12374A21-0FEE-40E2-8424-7CDAF0093F39}"/>
    <cellStyle name="Normal 148 2" xfId="33985" xr:uid="{26F29A76-B279-4C81-87ED-C6E3E9D8885D}"/>
    <cellStyle name="Normal 149" xfId="3697" xr:uid="{4A972DD2-BC3F-4ED5-AF30-EF9CF9F24376}"/>
    <cellStyle name="Normal 149 2" xfId="33974" xr:uid="{13630ADC-849F-4CB0-A62D-5F0A7A1E2188}"/>
    <cellStyle name="Normal 15" xfId="112" xr:uid="{7AC59417-1E54-442B-B881-9A2A1E522024}"/>
    <cellStyle name="Normal 15 2" xfId="736" xr:uid="{7053C5F4-3FAF-44B2-967E-09DDC6B02F47}"/>
    <cellStyle name="Normal 15 2 2" xfId="737" xr:uid="{96BFC455-C29A-4A48-A35D-0582C96C6335}"/>
    <cellStyle name="Normal 15 2 2 2" xfId="1001" xr:uid="{2C622207-6F9A-4081-854D-7659491A80EB}"/>
    <cellStyle name="Normal 15 2 3" xfId="12533" xr:uid="{A54D3176-9634-4EE2-B570-5DCDE7273CAC}"/>
    <cellStyle name="Normal 15 2 3 2" xfId="30647" xr:uid="{24B1F0FF-6758-4E36-BF51-4BD40F43AC14}"/>
    <cellStyle name="Normal 15 2 4" xfId="31649" xr:uid="{DEF27EA5-6AC5-4631-9798-8DBBA0B908E7}"/>
    <cellStyle name="Normal 15 2 5" xfId="37840" xr:uid="{2399E22B-8999-46D1-AEF0-0D2946A1ED34}"/>
    <cellStyle name="Normal 15 3" xfId="738" xr:uid="{7D25B20A-1594-42A2-9213-B4E0574DA4A7}"/>
    <cellStyle name="Normal 15 3 2" xfId="32373" xr:uid="{BC7BCF5A-1747-459D-99BE-B3A7E503D020}"/>
    <cellStyle name="Normal 15 3 2 2" xfId="33168" xr:uid="{42BC69A2-12C8-4A2E-9F2E-2502374A477C}"/>
    <cellStyle name="Normal 15 3 2 2 2" xfId="41516" xr:uid="{09D90372-7192-48D5-8049-A18A2A7F260D}"/>
    <cellStyle name="Normal 15 3 2 2 3" xfId="39904" xr:uid="{F17635BC-3646-46D5-9FAE-5169F7397E83}"/>
    <cellStyle name="Normal 15 3 2 3" xfId="40712" xr:uid="{3C3BB640-B458-4F07-ABF7-0DB7FE03C4AA}"/>
    <cellStyle name="Normal 15 3 2 4" xfId="39100" xr:uid="{9EFE5441-F0AB-4802-8CB7-AC367F5D6042}"/>
    <cellStyle name="Normal 15 3 3" xfId="32769" xr:uid="{9127EEDF-AE5A-4A2D-8274-5FE60430D104}"/>
    <cellStyle name="Normal 15 3 3 2" xfId="41114" xr:uid="{BD125273-40D3-486C-9B72-C0918DA59B2E}"/>
    <cellStyle name="Normal 15 3 3 3" xfId="39502" xr:uid="{486CC6E8-AD6E-49A5-8398-C4143445F023}"/>
    <cellStyle name="Normal 15 3 4" xfId="31974" xr:uid="{A07B99E3-063B-4537-839C-DC0AB64B5257}"/>
    <cellStyle name="Normal 15 3 4 2" xfId="40310" xr:uid="{C8370757-C4CD-4676-A7B7-D184AF601D88}"/>
    <cellStyle name="Normal 15 3 5" xfId="1002" xr:uid="{1A1C6B70-B48B-40D5-B90D-B2EB98B86D03}"/>
    <cellStyle name="Normal 15 3 6" xfId="38699" xr:uid="{3AD6BB77-CE31-43BB-B718-C29B76D81A87}"/>
    <cellStyle name="Normal 15 4" xfId="1300" xr:uid="{3C74B8CF-6729-4D5B-967A-241E815A2786}"/>
    <cellStyle name="Normal 15 4 2" xfId="36281" xr:uid="{AB402897-2A58-46FE-8314-CD72A8B8E768}"/>
    <cellStyle name="Normal 15 4 3" xfId="38525" xr:uid="{FDE6986B-F38D-489B-BD34-995BD62B3B57}"/>
    <cellStyle name="Normal 15 5" xfId="24923" xr:uid="{730483BD-7146-491E-829E-AC0C2C451B99}"/>
    <cellStyle name="Normal 15 5 2" xfId="31648" xr:uid="{29E498AB-D477-4E0D-8FCF-2BA3A537B27D}"/>
    <cellStyle name="Normal 15 5 3" xfId="36349" xr:uid="{BF1A6753-8022-4596-BCDC-07A9575CB22A}"/>
    <cellStyle name="Normal 15 6" xfId="1000" xr:uid="{29E20A83-1341-494A-8CE1-56AC7EDBAA12}"/>
    <cellStyle name="Normal 15 7" xfId="735" xr:uid="{1D7FE241-CF94-44D3-B053-62D2923C393A}"/>
    <cellStyle name="Normal 15 8" xfId="37682" xr:uid="{2BE8A18C-4A6F-4203-B443-C10F04A6D6BE}"/>
    <cellStyle name="Normal 150" xfId="3518" xr:uid="{9CC501DC-C2F0-4B07-887A-97A7BC787F27}"/>
    <cellStyle name="Normal 150 2" xfId="34117" xr:uid="{555A2DE6-DA06-43D9-B150-C66FB571942B}"/>
    <cellStyle name="Normal 151" xfId="3411" xr:uid="{8D0B256F-FCFA-4677-BD84-B09DD7067C9D}"/>
    <cellStyle name="Normal 151 2" xfId="34137" xr:uid="{32DB768A-EB71-4253-AA2A-F2BD699601FD}"/>
    <cellStyle name="Normal 152" xfId="3419" xr:uid="{D9431051-324C-45E1-98EA-3570D67C3BA5}"/>
    <cellStyle name="Normal 152 2" xfId="34138" xr:uid="{C9308C03-DDEC-41F6-8C3D-ACC37B9A80DD}"/>
    <cellStyle name="Normal 153" xfId="3721" xr:uid="{FD87DBA6-B3C3-4034-BFF2-C3D4E8DCEBE7}"/>
    <cellStyle name="Normal 153 2" xfId="34144" xr:uid="{1DC50C9A-C063-40EE-B5ED-F2E5682A6299}"/>
    <cellStyle name="Normal 154" xfId="3714" xr:uid="{05737506-1E9C-4A3A-8ABB-B1D137431803}"/>
    <cellStyle name="Normal 154 2" xfId="33967" xr:uid="{63F3D0AD-67C8-496E-8DF3-A53885944816}"/>
    <cellStyle name="Normal 155" xfId="3703" xr:uid="{0313E99A-A1B5-4BA4-A125-E23012491FA0}"/>
    <cellStyle name="Normal 156" xfId="3729" xr:uid="{B9A932B1-11CF-4749-A585-6EF656E7C911}"/>
    <cellStyle name="Normal 156 2" xfId="34152" xr:uid="{58D951E8-8915-4BD8-AA1B-CA8C55FD08A8}"/>
    <cellStyle name="Normal 157" xfId="3853" xr:uid="{45C408BA-0B75-44B9-8FB4-371596FE145E}"/>
    <cellStyle name="Normal 158" xfId="3733" xr:uid="{AAFFDC8F-8760-4967-A1A1-4FC286C720DC}"/>
    <cellStyle name="Normal 159" xfId="3834" xr:uid="{AA219A8B-EE70-4978-B8BD-4FE7CE3B9C46}"/>
    <cellStyle name="Normal 16" xfId="108" xr:uid="{2C425794-1CA4-43CA-BF9D-552DF2304933}"/>
    <cellStyle name="Normal 16 2" xfId="740" xr:uid="{97E10FFA-7BB2-46A9-9D6A-4282217A9E33}"/>
    <cellStyle name="Normal 16 2 2" xfId="1089" xr:uid="{97B91F3B-0ED0-4FBB-9B1D-710816F43E4D}"/>
    <cellStyle name="Normal 16 2 3" xfId="27186" xr:uid="{BAAE761F-10C3-40BC-81DF-161F910EDF14}"/>
    <cellStyle name="Normal 16 2 4" xfId="27353" xr:uid="{DA712159-3B80-45A8-B933-6D9C433495DE}"/>
    <cellStyle name="Normal 16 2 5" xfId="27082" xr:uid="{1FDA575E-1F96-40F9-B196-536ACD254082}"/>
    <cellStyle name="Normal 16 2 6" xfId="37731" xr:uid="{37CBB289-40A8-4650-8A13-DDEBE8D7CAB5}"/>
    <cellStyle name="Normal 16 2 7" xfId="38393" xr:uid="{F777084F-774F-44D3-AF0C-5E578FBECB49}"/>
    <cellStyle name="Normal 16 3" xfId="741" xr:uid="{803FAEE7-0870-4BC6-8C84-BDFCB76CE5E1}"/>
    <cellStyle name="Normal 16 3 2" xfId="24925" xr:uid="{C424BEAC-1231-4186-B367-AAAA3714A3CB}"/>
    <cellStyle name="Normal 16 3 2 2" xfId="27083" xr:uid="{258C3739-C672-42EB-BBE8-C07E083CD38E}"/>
    <cellStyle name="Normal 16 3 2 3" xfId="31537" xr:uid="{9C8D43DE-DF44-42DF-98A2-F6A897F7D868}"/>
    <cellStyle name="Normal 16 3 3" xfId="31976" xr:uid="{5959634B-12D8-4154-B1BB-4A5F39FBC538}"/>
    <cellStyle name="Normal 16 4" xfId="742" xr:uid="{B538EA76-1271-41D9-B72E-CE6B6AAEA9DF}"/>
    <cellStyle name="Normal 16 4 2" xfId="6636" xr:uid="{96CD701F-842F-461D-8BDD-BCC16EEA7A29}"/>
    <cellStyle name="Normal 16 4 2 2" xfId="11214" xr:uid="{A92CE205-077F-4309-98F2-36B78AD97D81}"/>
    <cellStyle name="Normal 16 4 2 3" xfId="31642" xr:uid="{92FF0AA1-37A2-4CB8-99E6-3C665F911161}"/>
    <cellStyle name="Normal 16 4 3" xfId="8971" xr:uid="{156FAD63-95F2-4FEB-B3FC-D9CD1D811C87}"/>
    <cellStyle name="Normal 16 4 4" xfId="36282" xr:uid="{62216481-A173-4A23-9B5B-CCDE44A8202E}"/>
    <cellStyle name="Normal 16 5" xfId="4050" xr:uid="{C36A1F11-BB2C-4208-917C-2892DDEB3FA4}"/>
    <cellStyle name="Normal 16 5 2" xfId="6674" xr:uid="{EC60556D-47B2-4D65-A5FF-758EAAF340A4}"/>
    <cellStyle name="Normal 16 5 2 2" xfId="11252" xr:uid="{4E54F733-0034-4FB8-9880-AB3EB809ABA5}"/>
    <cellStyle name="Normal 16 5 3" xfId="9009" xr:uid="{97282654-E6F4-4E22-A387-AF6C5AACF080}"/>
    <cellStyle name="Normal 16 5 4" xfId="30917" xr:uid="{759E8B44-EB44-4284-B62C-BF86606C6B49}"/>
    <cellStyle name="Normal 16 6" xfId="4133" xr:uid="{30C092CE-694C-45D0-825A-62AF50F1B963}"/>
    <cellStyle name="Normal 16 6 2" xfId="6746" xr:uid="{3A624650-9086-4D9F-939F-C64D09D1A19D}"/>
    <cellStyle name="Normal 16 6 2 2" xfId="11314" xr:uid="{64C81D1D-7B7A-4D57-AB6B-92879431C365}"/>
    <cellStyle name="Normal 16 6 3" xfId="9071" xr:uid="{D85A730F-5763-4FD5-AB1B-ECDA630A1E56}"/>
    <cellStyle name="Normal 16 6 4" xfId="31449" xr:uid="{9DB2CDAB-0777-4519-812E-99F899964548}"/>
    <cellStyle name="Normal 16 7" xfId="24924" xr:uid="{456EC978-2908-467F-B9C2-4A6239925435}"/>
    <cellStyle name="Normal 16 8" xfId="1003" xr:uid="{9E040E92-5226-44C7-9EA6-D85EFB7369D7}"/>
    <cellStyle name="Normal 16 9" xfId="739" xr:uid="{E845E9BD-706B-4187-B0E8-3C3DDFB96460}"/>
    <cellStyle name="Normal 160" xfId="3737" xr:uid="{77207282-8E0B-45F9-B6A1-A72CD753A8DE}"/>
    <cellStyle name="Normal 161" xfId="3829" xr:uid="{1CD03E4A-F5A7-403A-956B-4B099158B3DA}"/>
    <cellStyle name="Normal 161 2" xfId="34179" xr:uid="{29320B3E-4F58-49F6-96C9-46D1B15FDC8D}"/>
    <cellStyle name="Normal 162" xfId="3933" xr:uid="{397E7AE5-7F66-49A5-84CD-F4E09433E2B0}"/>
    <cellStyle name="Normal 162 2" xfId="34291" xr:uid="{F878E293-C7A7-44E4-B25D-4316657D8877}"/>
    <cellStyle name="Normal 163" xfId="68" xr:uid="{62D723B3-8C83-404D-8396-BC5CC170469A}"/>
    <cellStyle name="Normal 164" xfId="3968" xr:uid="{1331C184-1C58-44AA-8EF4-3809BAEB4259}"/>
    <cellStyle name="Normal 164 2" xfId="34341" xr:uid="{138D5467-AB1A-4A17-B649-25E11CE8988D}"/>
    <cellStyle name="Normal 165" xfId="3971" xr:uid="{E812FF12-5366-4ADB-B6A3-819EBB836634}"/>
    <cellStyle name="Normal 166" xfId="3973" xr:uid="{449D95C2-8462-4AF7-A3AC-3333A539D6EB}"/>
    <cellStyle name="Normal 167" xfId="4003" xr:uid="{C3572ED8-D006-46A3-8BD0-34219B85917F}"/>
    <cellStyle name="Normal 168" xfId="3998" xr:uid="{F023F00A-A911-4CA2-A93F-5695F556734D}"/>
    <cellStyle name="Normal 169" xfId="4019" xr:uid="{99C228B9-9D84-4A1E-B61F-1CDC3DF1C0AD}"/>
    <cellStyle name="Normal 17" xfId="122" xr:uid="{7F75993B-206B-425A-9353-49534D53D725}"/>
    <cellStyle name="Normal 17 2" xfId="744" xr:uid="{7D9D3619-D3B4-4360-B0B2-70CA1CB2AFEB}"/>
    <cellStyle name="Normal 17 2 2" xfId="1090" xr:uid="{402C811E-C4D4-4A6E-B20C-66873355125D}"/>
    <cellStyle name="Normal 17 2 3" xfId="30648" xr:uid="{E840C831-3AB1-4888-AF4A-5C486459AAE5}"/>
    <cellStyle name="Normal 17 2 4" xfId="33960" xr:uid="{AE9376FA-29FB-4188-988B-7CEF7B9A0ECC}"/>
    <cellStyle name="Normal 17 3" xfId="745" xr:uid="{364D4F30-AA19-4770-B1F0-DB735D8805C0}"/>
    <cellStyle name="Normal 17 3 2" xfId="32376" xr:uid="{193F0AAE-8B35-40D7-84EE-775DBB7C342E}"/>
    <cellStyle name="Normal 17 3 2 2" xfId="33171" xr:uid="{BFFB8FAD-BFF6-4145-B186-F1D38F61DB69}"/>
    <cellStyle name="Normal 17 3 2 2 2" xfId="41519" xr:uid="{4EDE3F27-9AC3-4ED0-B124-91568AAC0045}"/>
    <cellStyle name="Normal 17 3 2 2 3" xfId="39907" xr:uid="{51E0DEFB-A5F6-471A-89DC-6BB1D4A4734D}"/>
    <cellStyle name="Normal 17 3 2 3" xfId="40715" xr:uid="{FBCD767B-1D4A-4822-B90A-44CA79C8574C}"/>
    <cellStyle name="Normal 17 3 2 4" xfId="39103" xr:uid="{C486863C-7877-4C8C-A545-673B801D728C}"/>
    <cellStyle name="Normal 17 3 3" xfId="32772" xr:uid="{687D8D68-17DC-4906-AFF1-0D99DCB9E82A}"/>
    <cellStyle name="Normal 17 3 3 2" xfId="41117" xr:uid="{EC812416-82DC-48C3-9265-9EFC9B048A35}"/>
    <cellStyle name="Normal 17 3 3 3" xfId="39505" xr:uid="{351F89B1-E268-44CB-AD6B-6BE87C8DE599}"/>
    <cellStyle name="Normal 17 3 4" xfId="31978" xr:uid="{19FAF7D8-A4DF-43AA-A2AB-59BB148F1C17}"/>
    <cellStyle name="Normal 17 3 4 2" xfId="40313" xr:uid="{33CA3871-92C7-4A44-82B7-9597DFCDA90A}"/>
    <cellStyle name="Normal 17 3 5" xfId="1301" xr:uid="{0496F1EF-8520-4F24-947F-56C8617B0EAA}"/>
    <cellStyle name="Normal 17 3 6" xfId="38701" xr:uid="{B7D4BA13-D4CC-4D8A-B689-D17990D62A1B}"/>
    <cellStyle name="Normal 17 4" xfId="12660" xr:uid="{111C04BF-A4FF-4193-9FEE-855E4D9FD9DD}"/>
    <cellStyle name="Normal 17 4 2" xfId="36283" xr:uid="{30546E14-461C-45B3-B6C5-7D933E7D41F2}"/>
    <cellStyle name="Normal 17 4 3" xfId="38542" xr:uid="{69915DCE-1274-4294-8B09-246FC17F0519}"/>
    <cellStyle name="Normal 17 5" xfId="746" xr:uid="{DC152BBC-FF29-4B9C-BC45-6B4CBA7BF5BF}"/>
    <cellStyle name="Normal 17 5 2" xfId="96" xr:uid="{11C54C11-5A33-4DC2-BC83-DE0949C5D918}"/>
    <cellStyle name="Normal 17 6" xfId="24926" xr:uid="{90E30562-7F21-451B-956E-D564DA1DAE3E}"/>
    <cellStyle name="Normal 17 7" xfId="743" xr:uid="{D5B02AA4-E487-4F98-8943-EB013217DE64}"/>
    <cellStyle name="Normal 17_VB" xfId="178" xr:uid="{F8C7EC04-305F-4515-A87C-83EA89D6562D}"/>
    <cellStyle name="Normal 170" xfId="4021" xr:uid="{3E0A3E8F-BE77-4F70-9399-819E4694DCFD}"/>
    <cellStyle name="Normal 171" xfId="4061" xr:uid="{B77261D0-6D9C-48AA-BDF0-B63EDCF91D44}"/>
    <cellStyle name="Normal 171 2" xfId="6684" xr:uid="{9AE70AED-84F9-49DB-86C4-25BA2022013A}"/>
    <cellStyle name="Normal 171 2 2" xfId="31548" xr:uid="{30032EBF-20F3-4A2E-B8A1-1530C4B7EB22}"/>
    <cellStyle name="Normal 171 2 2 2" xfId="33559" xr:uid="{1B784098-1B08-4DD0-8645-478F0F74A47D}"/>
    <cellStyle name="Normal 171 2 2 3" xfId="34101" xr:uid="{7EB45C41-153A-4C64-9559-B69B942AE578}"/>
    <cellStyle name="Normal 171 2 3" xfId="31520" xr:uid="{626E8F99-9732-4600-A694-45A0DBCA948C}"/>
    <cellStyle name="Normal 171 2 3 2" xfId="33530" xr:uid="{E3749EAE-4ACC-4747-AD9A-2B514B1CB500}"/>
    <cellStyle name="Normal 171 2 3 3" xfId="34080" xr:uid="{C6E4DE74-C115-4617-9152-5526FDC85138}"/>
    <cellStyle name="Normal 171 2 4" xfId="31575" xr:uid="{EE2953D8-6C08-459B-AC12-9588190B1A27}"/>
    <cellStyle name="Normal 171 2 4 2" xfId="33586" xr:uid="{874041C3-27E9-44C9-A143-586701767B53}"/>
    <cellStyle name="Normal 171 2 4 3" xfId="34115" xr:uid="{F7BB971A-6C77-4772-9B38-1C5983BD29E4}"/>
    <cellStyle name="Normal 171 2 5" xfId="33494" xr:uid="{D2DC3347-6994-4436-9C32-B4FB3255C567}"/>
    <cellStyle name="Normal 171 2 6" xfId="34055" xr:uid="{6D34BBE7-604B-49B9-A38E-197350DDAD55}"/>
    <cellStyle name="Normal 171 2 7 2" xfId="25338" xr:uid="{28AF42ED-C9E0-4E19-9491-7639ED38CE7F}"/>
    <cellStyle name="Normal 172" xfId="4070" xr:uid="{398C3645-0F9F-4444-A36B-6A46BC700F2F}"/>
    <cellStyle name="Normal 172 2" xfId="6692" xr:uid="{FD466530-A90B-43D8-A140-C3AABD103ADA}"/>
    <cellStyle name="Normal 173" xfId="4074" xr:uid="{771F0396-FF5D-4E65-A229-2337675A553C}"/>
    <cellStyle name="Normal 173 2" xfId="6696" xr:uid="{C7E277C0-B721-4529-B517-2885747BB1FD}"/>
    <cellStyle name="Normal 174" xfId="4077" xr:uid="{F8DE67C9-2E4A-40C1-92BA-F0997AE772E7}"/>
    <cellStyle name="Normal 174 2" xfId="6699" xr:uid="{60B34D0F-A535-4A53-883F-8734B9BE05AB}"/>
    <cellStyle name="Normal 175" xfId="116" xr:uid="{D42073AB-808E-4933-8305-16AA841C0F7D}"/>
    <cellStyle name="Normal 175 2" xfId="6700" xr:uid="{A3F34583-427D-46B7-920D-AF33DCE6E1F9}"/>
    <cellStyle name="Normal 175 3" xfId="30094" xr:uid="{3C3FF157-E48F-4DF1-9BF4-71608129CA64}"/>
    <cellStyle name="Normal 175 4" xfId="4078" xr:uid="{1BD29BBB-9370-4C2D-B2EB-1102E6F3F1F3}"/>
    <cellStyle name="Normal 176" xfId="4079" xr:uid="{A6E1CD54-9159-4F63-B755-85E79014745A}"/>
    <cellStyle name="Normal 176 2" xfId="6701" xr:uid="{089979E4-36BD-417B-8561-075D55B8CD3B}"/>
    <cellStyle name="Normal 177" xfId="4087" xr:uid="{B5672258-D9FD-4355-AE38-FDD654762F59}"/>
    <cellStyle name="Normal 177 2" xfId="6708" xr:uid="{413916F7-8277-4D21-8765-580594E64D17}"/>
    <cellStyle name="Normal 178" xfId="4090" xr:uid="{42FAFC24-DF59-4CE6-AC97-449ADF21D7A9}"/>
    <cellStyle name="Normal 178 2" xfId="6711" xr:uid="{DE3E023B-67C4-4B14-A870-A5D5A9B481F0}"/>
    <cellStyle name="Normal 179" xfId="4088" xr:uid="{D2C91DDD-52D6-4F5A-A034-0DC4EAA060E7}"/>
    <cellStyle name="Normal 179 2" xfId="6709" xr:uid="{A62C08DD-3523-4721-9168-EEDA7310A14C}"/>
    <cellStyle name="Normal 18" xfId="260" xr:uid="{4A59A553-9E1E-466D-8124-25425B457830}"/>
    <cellStyle name="Normal 18 10" xfId="1004" xr:uid="{06E7DBFA-BB03-4CE1-999B-E8D5D9909CD9}"/>
    <cellStyle name="Normal 18 11" xfId="747" xr:uid="{EBD7E2F5-E7F3-4067-9153-CEE0A41342A3}"/>
    <cellStyle name="Normal 18 12" xfId="38247" xr:uid="{D7AC9EFF-33F0-4ADF-8141-6D835F3BC5C6}"/>
    <cellStyle name="Normal 18 2" xfId="748" xr:uid="{A95E1F15-107F-4829-A7E1-893E09B67651}"/>
    <cellStyle name="Normal 18 2 2" xfId="1091" xr:uid="{0DC7CE7B-767C-4D78-991F-06C1EC050A94}"/>
    <cellStyle name="Normal 18 2 3" xfId="30649" xr:uid="{42BC2032-9AAA-4862-9BD2-520D9924A361}"/>
    <cellStyle name="Normal 18 2 4" xfId="30495" xr:uid="{80F7774F-E1AE-49B3-A77D-7DF06E8F03E0}"/>
    <cellStyle name="Normal 18 2 5" xfId="38395" xr:uid="{D5E9A651-9A62-431C-B43A-3F4147EB5442}"/>
    <cellStyle name="Normal 18 3" xfId="1005" xr:uid="{2B925CEA-E5CA-4EB0-9271-799D0BD74227}"/>
    <cellStyle name="Normal 18 4" xfId="1302" xr:uid="{EC8D6034-8274-48F3-AE8B-A78F317983D1}"/>
    <cellStyle name="Normal 18 4 2" xfId="36284" xr:uid="{F74B1AE3-30F1-4165-B757-E5F19853F194}"/>
    <cellStyle name="Normal 18 5" xfId="3969" xr:uid="{3CEBBE36-FF79-4082-82C9-309B5470F23A}"/>
    <cellStyle name="Normal 18 5 2" xfId="31010" xr:uid="{0421BF5B-A15A-46F2-8CF0-121B7597A318}"/>
    <cellStyle name="Normal 18 6" xfId="4137" xr:uid="{DB4F14A2-BCA3-40FE-A178-857E8BD7AD56}"/>
    <cellStyle name="Normal 18 6 2" xfId="6749" xr:uid="{1ECBB2A5-68D3-4DB1-98C4-F6792AD20398}"/>
    <cellStyle name="Normal 18 6 2 2" xfId="11317" xr:uid="{4557A0FE-7326-4821-BD1E-800C22A987E5}"/>
    <cellStyle name="Normal 18 6 3" xfId="9074" xr:uid="{51DC7A32-047F-4DED-8C0E-AE54ECA9A1D8}"/>
    <cellStyle name="Normal 18 6 4" xfId="31601" xr:uid="{2388E53E-B204-474C-A5C1-D8AF0EE393AC}"/>
    <cellStyle name="Normal 18 7" xfId="24927" xr:uid="{AB061B31-DFAA-497D-9D8A-D9775E16A357}"/>
    <cellStyle name="Normal 18 7 2" xfId="33320" xr:uid="{3A682F1B-1BCF-4B58-A97C-35B62F2690BF}"/>
    <cellStyle name="Normal 18 7 3" xfId="37862" xr:uid="{A11DAB7C-721A-44DD-9CF4-849768CD710E}"/>
    <cellStyle name="Normal 18 8" xfId="26950" xr:uid="{D48462A1-D703-410D-9652-06A6321893C0}"/>
    <cellStyle name="Normal 18 8 2" xfId="33633" xr:uid="{13D4514D-18B2-4F00-80C0-A99F7F13175D}"/>
    <cellStyle name="Normal 18 9" xfId="33853" xr:uid="{0ECABCB1-3175-405C-80E5-6FD8ADC0275F}"/>
    <cellStyle name="Normal 180" xfId="4084" xr:uid="{E9C3E010-46CA-4CC4-A652-A13AA70DB6E2}"/>
    <cellStyle name="Normal 180 2" xfId="6705" xr:uid="{A9E32A1E-24E1-40E2-B586-6D4A3F581D9D}"/>
    <cellStyle name="Normal 181" xfId="4095" xr:uid="{673CCC0A-DEF0-47DA-B3FC-00E980D260E2}"/>
    <cellStyle name="Normal 181 2" xfId="6714" xr:uid="{E27C93A0-448D-40D3-B68C-B4C3D8EE2FBD}"/>
    <cellStyle name="Normal 181 2 2" xfId="11282" xr:uid="{830FB854-47A5-48DA-872F-10E8A1F65FE1}"/>
    <cellStyle name="Normal 181 3" xfId="9039" xr:uid="{48200740-AE0B-435C-BABD-D7604A55C8C6}"/>
    <cellStyle name="Normal 182" xfId="4096" xr:uid="{108D49A0-9D97-478A-B33B-3430E9F19800}"/>
    <cellStyle name="Normal 182 2" xfId="6715" xr:uid="{6CD18281-0671-4ECF-B5A4-4EF6533175F8}"/>
    <cellStyle name="Normal 182 2 2" xfId="11283" xr:uid="{EA5EDD95-EB03-451A-AC57-A25103234ADF}"/>
    <cellStyle name="Normal 182 3" xfId="9040" xr:uid="{08AC976B-A0FD-4A9C-868F-2C7E01B0D1B5}"/>
    <cellStyle name="Normal 183" xfId="4098" xr:uid="{F9AE73F5-A366-434E-BEBF-5427E1BE913C}"/>
    <cellStyle name="Normal 183 2" xfId="6717" xr:uid="{B3B2603D-BA59-4847-8F6C-4DBC08042F32}"/>
    <cellStyle name="Normal 183 2 2" xfId="11285" xr:uid="{EEA779BD-F33E-40F8-9755-A9F6B186F630}"/>
    <cellStyle name="Normal 183 3" xfId="9042" xr:uid="{72273F59-2DAD-4DBF-98D5-575C2BFE8D1F}"/>
    <cellStyle name="Normal 184" xfId="4097" xr:uid="{AC16AD6D-9838-4455-A8BC-1891B9AA9C5C}"/>
    <cellStyle name="Normal 184 2" xfId="6716" xr:uid="{6703509E-DAD4-438D-B7BF-68218E93F54F}"/>
    <cellStyle name="Normal 184 2 2" xfId="11284" xr:uid="{A76DF076-5664-488D-98FA-6B7C89B78290}"/>
    <cellStyle name="Normal 184 3" xfId="9041" xr:uid="{36786DCD-F60F-4BE2-ABD5-FFBEC3D77746}"/>
    <cellStyle name="Normal 185" xfId="4100" xr:uid="{AD0A9EF8-CF98-4560-B81A-F7CEAFC311AE}"/>
    <cellStyle name="Normal 185 2" xfId="6719" xr:uid="{E9B88F28-7176-48AE-A553-437AF499C853}"/>
    <cellStyle name="Normal 185 2 2" xfId="11287" xr:uid="{4A6DA84C-8882-4303-90CB-7694F32CE7AE}"/>
    <cellStyle name="Normal 185 3" xfId="9044" xr:uid="{A9A66A26-0753-44BC-B823-45A13887FC16}"/>
    <cellStyle name="Normal 186" xfId="4104" xr:uid="{C68230D7-0718-488E-BCBE-F2F0F89CBD35}"/>
    <cellStyle name="Normal 187" xfId="4168" xr:uid="{449B5D3C-7CB0-4127-96AC-C057D4A1ADDC}"/>
    <cellStyle name="Normal 188" xfId="4176" xr:uid="{E265B201-58EA-48A2-9CE0-5C4ABCEF7B56}"/>
    <cellStyle name="Normal 189" xfId="4185" xr:uid="{75DBB697-562B-4901-8F62-8DEB96E0DE03}"/>
    <cellStyle name="Normal 19" xfId="263" xr:uid="{A6396DB1-B66A-4C19-B20C-51B4244809BB}"/>
    <cellStyle name="Normal 19 2" xfId="750" xr:uid="{4AE16808-181B-4058-890A-326E43CA2E86}"/>
    <cellStyle name="Normal 19 2 2" xfId="1092" xr:uid="{2FC28539-90E6-414A-812C-C8DE887F3C96}"/>
    <cellStyle name="Normal 19 2 2 2" xfId="30530" xr:uid="{0FFA53BF-10E5-4993-9B81-EC5040963C81}"/>
    <cellStyle name="Normal 19 2 3" xfId="30650" xr:uid="{503DE5ED-779D-460B-A5E3-EF246CCB8A4E}"/>
    <cellStyle name="Normal 19 2 3 2" xfId="38549" xr:uid="{9814BB50-2C10-43B3-A9B0-08F7C63C5268}"/>
    <cellStyle name="Normal 19 2 4" xfId="30496" xr:uid="{55420A34-AEA2-4761-BADF-0083869C559E}"/>
    <cellStyle name="Normal 19 2 5" xfId="38419" xr:uid="{8F893480-14CE-42B2-8B59-8E1C887B3B73}"/>
    <cellStyle name="Normal 19 3" xfId="1303" xr:uid="{B8F60559-DF1C-434B-98DE-536BB9B2885B}"/>
    <cellStyle name="Normal 19 3 2" xfId="1335" xr:uid="{410A7156-D515-4D54-B931-A372E96239A5}"/>
    <cellStyle name="Normal 19 3 3" xfId="36183" xr:uid="{AE1844DF-BE1D-4B4B-B1F7-FD581EDA39FF}"/>
    <cellStyle name="Normal 19 4" xfId="4138" xr:uid="{F75BC7A9-6850-4846-A743-9EBFECD33CA7}"/>
    <cellStyle name="Normal 19 4 2" xfId="6750" xr:uid="{3B023088-03BD-4839-B5AE-4090E2FE7564}"/>
    <cellStyle name="Normal 19 4 2 2" xfId="11318" xr:uid="{C5AB89BB-66DE-4A15-8892-E55EC45F0542}"/>
    <cellStyle name="Normal 19 4 3" xfId="9075" xr:uid="{F7690F48-9431-443D-9D37-7D1D313CB243}"/>
    <cellStyle name="Normal 19 4 4" xfId="38528" xr:uid="{9CC8D99C-E092-4FF6-998C-820998D9673A}"/>
    <cellStyle name="Normal 19 5" xfId="24928" xr:uid="{E8C21069-B547-4EA6-8592-44F6F261265A}"/>
    <cellStyle name="Normal 19 6" xfId="1006" xr:uid="{5C92FBD6-8F9F-453B-8F55-C141B4D0995B}"/>
    <cellStyle name="Normal 19 7" xfId="749" xr:uid="{0C8E92D1-31FF-45DD-AF50-7AF93BEA2BDC}"/>
    <cellStyle name="Normal 190" xfId="4171" xr:uid="{18F4E94C-13ED-4706-8D1E-E433E59D978C}"/>
    <cellStyle name="Normal 191" xfId="4172" xr:uid="{2FDC9300-A38A-448D-9B75-551D21DDAFBE}"/>
    <cellStyle name="Normal 192" xfId="4177" xr:uid="{45502A64-B345-4298-8E47-BCC89C38862C}"/>
    <cellStyle name="Normal 193" xfId="4180" xr:uid="{00BA4D70-AB3A-4D29-A1C0-A757F8E8042A}"/>
    <cellStyle name="Normal 194" xfId="4182" xr:uid="{089027A3-ECDE-405E-BDEF-0EB591B90791}"/>
    <cellStyle name="Normal 195" xfId="4195" xr:uid="{CDBC3DFE-49D9-4BCF-8AB8-80D03CFC39DE}"/>
    <cellStyle name="Normal 196" xfId="4197" xr:uid="{798C47D6-14E9-42B6-8303-E8CE6E429736}"/>
    <cellStyle name="Normal 196 2" xfId="6785" xr:uid="{8CEFE146-2A86-4101-A238-1152843D5A9E}"/>
    <cellStyle name="Normal 196 2 2" xfId="11353" xr:uid="{3D2EF81D-70AD-4DFE-9FDF-0D631F3B3DEB}"/>
    <cellStyle name="Normal 196 3" xfId="9110" xr:uid="{DA1EE711-4C98-45C8-A122-16DAEC8CD6DB}"/>
    <cellStyle name="Normal 197" xfId="4209" xr:uid="{82029C45-48A1-4DCF-B339-1A65EDAB93CF}"/>
    <cellStyle name="Normal 198" xfId="4395" xr:uid="{BFAEF71F-B954-4FA0-BF6E-4C3A8A2DD858}"/>
    <cellStyle name="Normal 198 2" xfId="6978" xr:uid="{4CB11BD4-3A7A-44C2-B48D-8ADA875B499F}"/>
    <cellStyle name="Normal 198 2 2" xfId="11546" xr:uid="{9310D010-1C60-42C7-AA82-B81CD347E572}"/>
    <cellStyle name="Normal 198 3" xfId="9303" xr:uid="{FC713870-6E80-4F3D-BE32-E624A4F73ABF}"/>
    <cellStyle name="Normal 198 4" xfId="12637" xr:uid="{967C8C96-9986-4C41-8692-D83D0C48708B}"/>
    <cellStyle name="Normal 198 4 3" xfId="30067" xr:uid="{233ED06C-0EBE-482B-9671-EB71D2CBCDD3}"/>
    <cellStyle name="Normal 199" xfId="4397" xr:uid="{3BA7393E-6278-4C67-BCF0-FA02B15F2853}"/>
    <cellStyle name="Normal 2" xfId="7" xr:uid="{6C362BB7-91AA-4167-9806-89409920FF54}"/>
    <cellStyle name="Normal 2 10" xfId="268" xr:uid="{4D777610-D45B-4C24-810B-9F6F555BA2B8}"/>
    <cellStyle name="Normal 2 10 2" xfId="276" xr:uid="{6BF76D6B-6961-4206-9404-871F43BAD18B}"/>
    <cellStyle name="Normal 2 10 2 2 2 8" xfId="295" xr:uid="{606BC8E2-B038-4D2E-A3A6-C60142EAE81F}"/>
    <cellStyle name="Normal 2 10 2 2 2 8 10 2" xfId="25336" xr:uid="{97313B91-159E-4AAB-A3B6-A57C51DFDDA5}"/>
    <cellStyle name="Normal 2 10 2 2 2 8 2" xfId="1497" xr:uid="{02BF4175-B682-48EB-91FC-9C7AC7FE5CFC}"/>
    <cellStyle name="Normal 2 10 2 2 2 8 3" xfId="37692" xr:uid="{32F9C9CC-7708-4C79-8BFD-0B392E4B2B54}"/>
    <cellStyle name="Normal 2 10 2 2 2 8 5" xfId="30123" xr:uid="{147DA9F8-96FD-4077-ACA8-1B73D48606CC}"/>
    <cellStyle name="Normal 2 10 2 2 2 8 7 2 2" xfId="25447" xr:uid="{B899518B-8930-421C-A4E1-3B737B4E3B41}"/>
    <cellStyle name="Normal 2 10 3" xfId="37651" xr:uid="{2EF8CE53-8127-4AFB-A30D-F681F1511B1E}"/>
    <cellStyle name="Normal 2 10 4" xfId="38168" xr:uid="{D6C8BD92-1528-4DFF-A5AE-EBC05DB4EFF7}"/>
    <cellStyle name="Normal 2 10 5 2 2 5 3 2 2" xfId="28858" xr:uid="{72D81B04-895E-4691-9B3A-51B572662A6F}"/>
    <cellStyle name="Normal 2 10 5 2 2 6 3 2 2 3 2 2 2 2 2 2 2 2 3 2" xfId="28742" xr:uid="{9992EC6F-0912-45CD-AAF5-683B8EAAF6E2}"/>
    <cellStyle name="Normal 2 11" xfId="13117" xr:uid="{332CE627-23F1-43AE-BD16-55F5C8AE079D}"/>
    <cellStyle name="Normal 2 11 2" xfId="36159" xr:uid="{EDE18F20-564A-483E-850F-1B603C58D007}"/>
    <cellStyle name="Normal 2 12" xfId="73" xr:uid="{F2178803-7B1F-428D-8C02-B5CC75F19D2F}"/>
    <cellStyle name="Normal 2 13" xfId="24523" xr:uid="{3476055A-90D0-421F-9BA6-C6F85C9B8114}"/>
    <cellStyle name="Normal 2 14" xfId="1561" xr:uid="{FF367250-803F-4655-97A5-F05A0CCE6B5C}"/>
    <cellStyle name="Normal 2 14 2" xfId="130" xr:uid="{AC93B1EE-ABAF-4570-9FFC-BF67F8027700}"/>
    <cellStyle name="Normal 2 15" xfId="28620" xr:uid="{A3F131A7-6BAC-428C-BFA7-5059164A0BAF}"/>
    <cellStyle name="Normal 2 16" xfId="38155" xr:uid="{1C48BE0D-C607-4D0A-BAC3-6A4CB428A57E}"/>
    <cellStyle name="Normal 2 17" xfId="47" xr:uid="{20AA3A9A-E769-4B94-98B0-7EA0D793B48E}"/>
    <cellStyle name="Normal 2 2" xfId="17" xr:uid="{33E0E117-655E-47F2-AF23-0E78A9FFC581}"/>
    <cellStyle name="Normal 2 2 10" xfId="8" xr:uid="{20E930F5-5193-4C20-AD48-0D62802F8DB0}"/>
    <cellStyle name="Normal 2 2 17" xfId="37838" xr:uid="{55F66E04-018D-499F-8534-6861134F15A7}"/>
    <cellStyle name="Normal 2 2 2" xfId="752" xr:uid="{8C5B5AD5-9ADD-480F-98A7-A0B69AEBDED1}"/>
    <cellStyle name="Normal 2 2 2 10" xfId="1380" xr:uid="{6F372D64-6FF8-4FBB-B244-79E940DD041F}"/>
    <cellStyle name="Normal 2 2 2 14" xfId="30767" xr:uid="{F63AAF32-B969-4A48-A409-3BA6FB4686D8}"/>
    <cellStyle name="Normal 2 2 2 2" xfId="753" xr:uid="{B0FFCD76-2458-4ACB-A0DE-22D883E409E9}"/>
    <cellStyle name="Normal 2 2 2 2 10" xfId="37606" xr:uid="{5FA57557-D4AD-4065-A663-9C67C098B38E}"/>
    <cellStyle name="Normal 2 2 2 2 11" xfId="37846" xr:uid="{B287A015-DB56-4ABF-AC1E-BE88185F3A95}"/>
    <cellStyle name="Normal 2 2 2 2 12" xfId="38508" xr:uid="{D20E46AD-9D92-4B7F-8623-7E26D63B3A03}"/>
    <cellStyle name="Normal 2 2 2 2 2" xfId="286" xr:uid="{EFE3ABEA-9D66-4C49-B9FE-FA5BB5FD836F}"/>
    <cellStyle name="Normal 2 2 2 2 2 2" xfId="31791" xr:uid="{A56C804E-AC7C-4F05-B570-33C1FD34AE8B}"/>
    <cellStyle name="Normal 2 2 2 2 2 3" xfId="31532" xr:uid="{6C24DDE2-EE02-450E-AC0D-B47A85D07F58}"/>
    <cellStyle name="Normal 2 2 2 2 3" xfId="24931" xr:uid="{E7FA3C0A-0EB8-4A90-8EDB-667A3608B435}"/>
    <cellStyle name="Normal 2 2 2 2 3 2" xfId="32285" xr:uid="{D884C50C-CA61-4BBE-AEDF-73404440E9DB}"/>
    <cellStyle name="Normal 2 2 2 2 3 2 2" xfId="33080" xr:uid="{994DD84B-23CE-4F19-B229-E1741A479BDF}"/>
    <cellStyle name="Normal 2 2 2 2 3 2 2 2" xfId="41428" xr:uid="{36200EA2-D5F2-438B-8BF3-759BE481D483}"/>
    <cellStyle name="Normal 2 2 2 2 3 2 2 3" xfId="39816" xr:uid="{8E403CA9-F400-4860-8E15-43FA5C623048}"/>
    <cellStyle name="Normal 2 2 2 2 3 2 3" xfId="40624" xr:uid="{3C6243C6-9337-4F73-A48A-7762E447AC7B}"/>
    <cellStyle name="Normal 2 2 2 2 3 2 4" xfId="39012" xr:uid="{82912243-2E29-4E10-8B88-48B98C005E18}"/>
    <cellStyle name="Normal 2 2 2 2 3 3" xfId="32681" xr:uid="{012A76CE-EA69-43E9-8353-F9D9E3C96CB1}"/>
    <cellStyle name="Normal 2 2 2 2 3 3 2" xfId="41026" xr:uid="{4EB750C5-193E-4B48-ABE2-C7459F1D3016}"/>
    <cellStyle name="Normal 2 2 2 2 3 3 3" xfId="39414" xr:uid="{2DDB4C47-F5EB-43D0-8A5E-676877F9C8C3}"/>
    <cellStyle name="Normal 2 2 2 2 3 4" xfId="34159" xr:uid="{EF9BE11F-AC37-4905-803D-D2822BE7FAE6}"/>
    <cellStyle name="Normal 2 2 2 2 3 4 2" xfId="40222" xr:uid="{E7EFDC9A-0D72-4BF8-B7AE-4EE8835D13A4}"/>
    <cellStyle name="Normal 2 2 2 2 3 5" xfId="31881" xr:uid="{5417B48E-2826-47F1-9A8D-B6E727A7EC5A}"/>
    <cellStyle name="Normal 2 2 2 2 3 6" xfId="38613" xr:uid="{8304B0C7-BBD9-40CB-802B-4E2BE2B31A26}"/>
    <cellStyle name="Normal 2 2 2 2 4" xfId="30414" xr:uid="{578AAFAD-D2B0-495E-A2C8-D6316BC4003F}"/>
    <cellStyle name="Normal 2 2 2 2 4 2" xfId="32490" xr:uid="{F2129A57-72E7-48C9-B5FB-1B60D1EEFFAE}"/>
    <cellStyle name="Normal 2 2 2 2 4 2 2" xfId="33285" xr:uid="{1D531B58-CA44-4A65-A72B-AC0F61ED0D9A}"/>
    <cellStyle name="Normal 2 2 2 2 4 2 2 2" xfId="41633" xr:uid="{EB720264-8224-496E-A627-9A6BA692A506}"/>
    <cellStyle name="Normal 2 2 2 2 4 2 2 3" xfId="40021" xr:uid="{8D5CCE1F-FF8B-4216-84A8-3C683A1D3292}"/>
    <cellStyle name="Normal 2 2 2 2 4 2 3" xfId="40829" xr:uid="{E553E311-5318-4750-BDDE-B3CDFBE8ED39}"/>
    <cellStyle name="Normal 2 2 2 2 4 2 4" xfId="39217" xr:uid="{4DEBBC3D-6F08-4E61-A27D-65CF488F8627}"/>
    <cellStyle name="Normal 2 2 2 2 4 3" xfId="32886" xr:uid="{F86EF345-9CFC-47BB-B0B5-483063BFF250}"/>
    <cellStyle name="Normal 2 2 2 2 4 3 2" xfId="41231" xr:uid="{0155D35A-CDE0-4E45-B3DE-52668FD30567}"/>
    <cellStyle name="Normal 2 2 2 2 4 3 3" xfId="39619" xr:uid="{029794AE-0C27-47CA-9A7A-78CA93D33A7E}"/>
    <cellStyle name="Normal 2 2 2 2 4 4" xfId="32095" xr:uid="{E1291304-E828-439A-98AE-FC6026722F21}"/>
    <cellStyle name="Normal 2 2 2 2 4 4 2" xfId="40427" xr:uid="{794E37BB-2A2F-4E44-BAB4-CEDDAFDDB7C2}"/>
    <cellStyle name="Normal 2 2 2 2 4 5" xfId="38815" xr:uid="{DF6A849D-B1B6-430A-BD4E-5E39D353C803}"/>
    <cellStyle name="Normal 2 2 2 2 5" xfId="30348" xr:uid="{0B08C22F-98A1-4420-BAF8-EAEC362B5C92}"/>
    <cellStyle name="Normal 2 2 2 2 5 2" xfId="32963" xr:uid="{549D2E7A-135F-49D5-A9BB-96592B73BBB7}"/>
    <cellStyle name="Normal 2 2 2 2 5 2 2" xfId="41310" xr:uid="{7ADF3BB5-462A-45C4-BD55-B4C9B7EBA589}"/>
    <cellStyle name="Normal 2 2 2 2 5 2 3" xfId="39698" xr:uid="{61D39D4D-5211-40B4-80D7-FB5826D70E42}"/>
    <cellStyle name="Normal 2 2 2 2 5 3" xfId="32171" xr:uid="{453840EC-6F28-4065-BAC3-66F6ED23A9C9}"/>
    <cellStyle name="Normal 2 2 2 2 5 3 2" xfId="40506" xr:uid="{B9747CDC-9605-4491-87AD-2BDCEE8F7E8D}"/>
    <cellStyle name="Normal 2 2 2 2 5 4" xfId="38895" xr:uid="{3DEF1CE2-FA7D-4EF4-967D-5C971D84D9C8}"/>
    <cellStyle name="Normal 2 2 2 2 6" xfId="32567" xr:uid="{F35638F2-1986-4EC1-B783-6209AA15D9E6}"/>
    <cellStyle name="Normal 2 2 2 2 6 2" xfId="40909" xr:uid="{1069482F-6F53-4692-A69B-04CF1DACD66B}"/>
    <cellStyle name="Normal 2 2 2 2 6 3" xfId="39297" xr:uid="{A154EADC-B0DC-4AFC-8E26-152CB94B2E47}"/>
    <cellStyle name="Normal 2 2 2 2 7" xfId="33542" xr:uid="{D39488E3-05FA-4D9C-920D-FA99BE5791E6}"/>
    <cellStyle name="Normal 2 2 2 2 7 2" xfId="40105" xr:uid="{C02FE069-2129-4F22-821E-E53EC8B9A302}"/>
    <cellStyle name="Normal 2 2 2 2 8" xfId="34089" xr:uid="{2670F731-76A8-47E3-9944-A6B721688903}"/>
    <cellStyle name="Normal 2 2 2 2 9" xfId="1491" xr:uid="{A6E688C1-D087-449F-85EE-531954D97F5A}"/>
    <cellStyle name="Normal 2 2 2 3" xfId="1007" xr:uid="{7DE0F09F-23C6-41BD-982D-A4B6255D1BF8}"/>
    <cellStyle name="Normal 2 2 2 3 2" xfId="31587" xr:uid="{54453335-71B9-45A1-A9BF-0A7E5097A942}"/>
    <cellStyle name="Normal 2 2 2 3 2 2" xfId="32304" xr:uid="{F5F44F07-CD88-41A2-A92C-9A92FA34DE7C}"/>
    <cellStyle name="Normal 2 2 2 3 2 2 2" xfId="33099" xr:uid="{04096BC5-3295-4D30-ADCF-8AE60CE7422E}"/>
    <cellStyle name="Normal 2 2 2 3 2 2 2 2" xfId="41447" xr:uid="{DADF8AA6-39F6-4400-8462-A06687EF182D}"/>
    <cellStyle name="Normal 2 2 2 3 2 2 2 3" xfId="39835" xr:uid="{9637C15C-C89C-4A5B-A60F-21650A9E25CF}"/>
    <cellStyle name="Normal 2 2 2 3 2 2 3" xfId="40643" xr:uid="{416E94DB-7B54-48EB-ADAF-5F401B503F5A}"/>
    <cellStyle name="Normal 2 2 2 3 2 2 4" xfId="39031" xr:uid="{773B6AF2-BDAA-415D-AF31-5CCA20D4745E}"/>
    <cellStyle name="Normal 2 2 2 3 2 3" xfId="32700" xr:uid="{4C22C959-E378-428A-A8F2-4825DB26AF41}"/>
    <cellStyle name="Normal 2 2 2 3 2 3 2" xfId="41045" xr:uid="{4D89EEAA-4E0D-4087-9F70-EF9A7CDBA511}"/>
    <cellStyle name="Normal 2 2 2 3 2 3 3" xfId="39433" xr:uid="{5DDF28CF-DBB2-414F-B154-76770EA5B0E5}"/>
    <cellStyle name="Normal 2 2 2 3 2 4" xfId="40241" xr:uid="{014C34F4-46E7-42B9-84A1-D6D290BAC387}"/>
    <cellStyle name="Normal 2 2 2 3 2 5" xfId="38632" xr:uid="{0956578E-6AA8-4756-A19A-CB1F1DADED44}"/>
    <cellStyle name="Normal 2 2 2 3 3" xfId="32096" xr:uid="{8A79F1CA-D2D9-4DED-8359-14388EB1899E}"/>
    <cellStyle name="Normal 2 2 2 3 3 2" xfId="32491" xr:uid="{CF39EE49-193C-46C0-B68A-54AB665200F0}"/>
    <cellStyle name="Normal 2 2 2 3 3 2 2" xfId="33286" xr:uid="{ADBED90F-88F9-450A-A1DB-57B4AFB77363}"/>
    <cellStyle name="Normal 2 2 2 3 3 2 2 2" xfId="41634" xr:uid="{BAC01B91-792D-4168-AECD-298761D9A992}"/>
    <cellStyle name="Normal 2 2 2 3 3 2 2 3" xfId="40022" xr:uid="{7F63F791-D929-4199-94D8-7B1144751D20}"/>
    <cellStyle name="Normal 2 2 2 3 3 2 3" xfId="40830" xr:uid="{F5D1EF8D-BC62-438B-93F2-80494FAFC8F3}"/>
    <cellStyle name="Normal 2 2 2 3 3 2 4" xfId="39218" xr:uid="{D1903834-21D9-4B48-A926-7128A4F8CAA0}"/>
    <cellStyle name="Normal 2 2 2 3 3 3" xfId="32887" xr:uid="{DB13AB14-C71E-4BE0-AC25-61989AA81024}"/>
    <cellStyle name="Normal 2 2 2 3 3 3 2" xfId="41232" xr:uid="{7A027E1B-A973-44F7-BA97-209FA2DAF72C}"/>
    <cellStyle name="Normal 2 2 2 3 3 3 3" xfId="39620" xr:uid="{52E93DE1-2B5A-4AD5-812B-7559FCCAC164}"/>
    <cellStyle name="Normal 2 2 2 3 3 4" xfId="40428" xr:uid="{7D7711B0-1444-4FCD-9830-E6E95641FC9B}"/>
    <cellStyle name="Normal 2 2 2 3 3 5" xfId="38816" xr:uid="{46E85104-D9E3-4D41-BE85-E8CBCE77625D}"/>
    <cellStyle name="Normal 2 2 2 3 4" xfId="32189" xr:uid="{B61A4B82-BA2D-4860-BA2D-E20BF5B9941D}"/>
    <cellStyle name="Normal 2 2 2 3 4 2" xfId="32981" xr:uid="{B928B896-2A67-4CE2-81ED-1560C4ADF9C7}"/>
    <cellStyle name="Normal 2 2 2 3 4 2 2" xfId="41329" xr:uid="{DE93D156-B943-4485-87B0-150804E67515}"/>
    <cellStyle name="Normal 2 2 2 3 4 2 3" xfId="39717" xr:uid="{E08E1373-C6AC-4B4A-9505-1598AA5E659B}"/>
    <cellStyle name="Normal 2 2 2 3 4 3" xfId="40525" xr:uid="{9FA7F588-0980-494C-AE25-7D68AD20BF86}"/>
    <cellStyle name="Normal 2 2 2 3 4 4" xfId="38914" xr:uid="{4627E631-08F3-43A2-85B2-DB9932FE3943}"/>
    <cellStyle name="Normal 2 2 2 3 5" xfId="32585" xr:uid="{7043ACA0-A445-4FDE-885C-8E1CA1CBC8E7}"/>
    <cellStyle name="Normal 2 2 2 3 5 2" xfId="40928" xr:uid="{DA5D0EF5-21D1-44CB-94CD-E39176BA5E21}"/>
    <cellStyle name="Normal 2 2 2 3 5 3" xfId="39316" xr:uid="{A52DA2A4-FAA0-48C3-8381-5C46AB95D400}"/>
    <cellStyle name="Normal 2 2 2 3 6" xfId="33598" xr:uid="{75DFEB53-54E4-4AA5-A5E7-BD28E13599DA}"/>
    <cellStyle name="Normal 2 2 2 3 6 2" xfId="40124" xr:uid="{DBF81A9A-43C7-437E-8400-C448C701C331}"/>
    <cellStyle name="Normal 2 2 2 3 7" xfId="34123" xr:uid="{F9D8C339-1628-4E28-B75C-32DE2F68265A}"/>
    <cellStyle name="Normal 2 2 2 3 8" xfId="37784" xr:uid="{ED95AE30-02D2-4392-96A7-856EE9E6845C}"/>
    <cellStyle name="Normal 2 2 2 3 9" xfId="38468" xr:uid="{FC0E275B-416E-4D30-8611-0AD1BBCFA68B}"/>
    <cellStyle name="Normal 2 2 2 4" xfId="12827" xr:uid="{12C6958D-FD26-45E9-9A13-F72E231CF753}"/>
    <cellStyle name="Normal 2 2 2 4 2" xfId="31646" xr:uid="{C84D5467-5239-439B-8906-ADD1CE2D1564}"/>
    <cellStyle name="Normal 2 2 2 4 2 2" xfId="33043" xr:uid="{CBEB3871-E628-49A3-91C2-A5A9D12F73E9}"/>
    <cellStyle name="Normal 2 2 2 4 2 2 2" xfId="41391" xr:uid="{05AF0A03-FC6E-41E3-9527-9849E5CF9B31}"/>
    <cellStyle name="Normal 2 2 2 4 2 2 3" xfId="39779" xr:uid="{ACD8F7BB-3278-47C0-9B1E-7D1474E01AD0}"/>
    <cellStyle name="Normal 2 2 2 4 2 3" xfId="40587" xr:uid="{1BCD58C9-035C-4E72-8601-77C764AE4142}"/>
    <cellStyle name="Normal 2 2 2 4 2 4" xfId="38976" xr:uid="{81FD9A13-319C-4085-A2BB-A078DF17AC68}"/>
    <cellStyle name="Normal 2 2 2 4 3" xfId="32644" xr:uid="{5D03AD68-BD92-498A-931A-A4DFDC697D9F}"/>
    <cellStyle name="Normal 2 2 2 4 3 2" xfId="40989" xr:uid="{E87BA662-04AC-4B40-84F6-14B67DD0285C}"/>
    <cellStyle name="Normal 2 2 2 4 3 3" xfId="39377" xr:uid="{99AC12CF-12B6-4353-8B37-9198565501F0}"/>
    <cellStyle name="Normal 2 2 2 4 4" xfId="34066" xr:uid="{67C231D4-42E8-4312-A18F-32DB8D57385E}"/>
    <cellStyle name="Normal 2 2 2 4 4 2" xfId="40185" xr:uid="{1AC973DD-7EED-4321-A9BD-BEAC74965FDD}"/>
    <cellStyle name="Normal 2 2 2 4 5" xfId="38578" xr:uid="{CD1D3D7C-632D-46F0-9DED-F952350DEC86}"/>
    <cellStyle name="Normal 2 2 2 5" xfId="1457" xr:uid="{CD017351-8E0A-4D75-87A6-7735C94EEFAA}"/>
    <cellStyle name="Normal 2 2 2 5 2" xfId="32383" xr:uid="{2725D0A0-5C31-41E5-950C-D834C652395B}"/>
    <cellStyle name="Normal 2 2 2 5 2 2" xfId="33178" xr:uid="{D530AF9B-8EE7-4993-B402-A0FCFDFDC894}"/>
    <cellStyle name="Normal 2 2 2 5 2 2 2" xfId="41526" xr:uid="{05F1AC8B-7DDD-4E82-99E0-D5ED152BC576}"/>
    <cellStyle name="Normal 2 2 2 5 2 2 3" xfId="39914" xr:uid="{AE0357AD-31CB-4670-9A23-A8478058534A}"/>
    <cellStyle name="Normal 2 2 2 5 2 3" xfId="40722" xr:uid="{7BB7057F-7FB5-4C87-AEBD-49F7467271B8}"/>
    <cellStyle name="Normal 2 2 2 5 2 4" xfId="39110" xr:uid="{FA0DC436-BBA2-4CDD-9E1D-6A7D2DD744E1}"/>
    <cellStyle name="Normal 2 2 2 5 3" xfId="32779" xr:uid="{EC754546-50F5-4D9C-89D5-67A90B9F9BD6}"/>
    <cellStyle name="Normal 2 2 2 5 3 2" xfId="41124" xr:uid="{FE41D632-911D-4925-8142-530AD69D479D}"/>
    <cellStyle name="Normal 2 2 2 5 3 3" xfId="39512" xr:uid="{F5591F5A-F7EF-4A4A-824D-20A81717112D}"/>
    <cellStyle name="Normal 2 2 2 5 4" xfId="31987" xr:uid="{63C906C3-D8EE-4A65-A8AB-5CF36EBD00DF}"/>
    <cellStyle name="Normal 2 2 2 5 4 2" xfId="40320" xr:uid="{2C5FF07C-A6F5-4B6D-877E-B5B633320D2B}"/>
    <cellStyle name="Normal 2 2 2 5 5" xfId="30651" xr:uid="{8C74CE7E-FF7F-40A6-8CA0-D841823B713A}"/>
    <cellStyle name="Normal 2 2 2 5 6" xfId="38708" xr:uid="{46412603-F4CE-4D46-9562-9F6AD0729B7A}"/>
    <cellStyle name="Normal 2 2 2 6" xfId="1704" xr:uid="{6DB70642-4452-492E-937F-3885CCE54049}"/>
    <cellStyle name="Normal 2 2 2 6 2" xfId="32926" xr:uid="{66E1D39C-325B-4F68-800E-9685B3D4261D}"/>
    <cellStyle name="Normal 2 2 2 6 2 2" xfId="41273" xr:uid="{FDDE2F88-C000-4257-A0CF-CFFA9247DAB1}"/>
    <cellStyle name="Normal 2 2 2 6 2 3" xfId="39661" xr:uid="{A36A089F-5CF2-4F08-B244-F7F1FD657F5D}"/>
    <cellStyle name="Normal 2 2 2 6 3" xfId="31498" xr:uid="{EFD139F4-D9F8-4A70-80E3-16F1CF3CF64E}"/>
    <cellStyle name="Normal 2 2 2 6 3 2" xfId="40469" xr:uid="{3F491F30-A4E7-46D0-A73D-9F0455CC2694}"/>
    <cellStyle name="Normal 2 2 2 6 4" xfId="38858" xr:uid="{FB8EFA5A-E82E-486B-950E-663DB43507F6}"/>
    <cellStyle name="Normal 2 2 2 7" xfId="24930" xr:uid="{788550CC-1D93-4502-A4F8-DBC0AB8D75E4}"/>
    <cellStyle name="Normal 2 2 2 7 2" xfId="32533" xr:uid="{6E94BB77-4309-425B-87EA-6AE5AEC5C836}"/>
    <cellStyle name="Normal 2 2 2 7 2 2" xfId="40872" xr:uid="{1A85FA7E-C65C-464E-81EC-B024750EE90C}"/>
    <cellStyle name="Normal 2 2 2 7 3" xfId="39260" xr:uid="{FB99A21C-96FB-4D3E-A5A8-891953D525E2}"/>
    <cellStyle name="Normal 2 2 2 8" xfId="33511" xr:uid="{7F2326AB-9433-41BC-96F5-08C72BCEE6DF}"/>
    <cellStyle name="Normal 2 2 2 8 2" xfId="40068" xr:uid="{E1E6A6C1-BF81-4089-BB50-4BC51116A252}"/>
    <cellStyle name="Normal 2 2 2 9" xfId="38377" xr:uid="{B0125888-53DC-4060-9E66-C3E321FBD6ED}"/>
    <cellStyle name="Normal 2 2 3" xfId="754" xr:uid="{AEC35062-DFE7-4FC4-8555-21CE2B69DE65}"/>
    <cellStyle name="Normal 2 2 3 2" xfId="12577" xr:uid="{D99F52ED-1A7A-4F72-AEC7-4BA276F04BE0}"/>
    <cellStyle name="Normal 2 2 3 2 2" xfId="31163" xr:uid="{2FD50A0C-0D1B-4CCB-A58B-14291A334424}"/>
    <cellStyle name="Normal 2 2 3 2 3" xfId="37615" xr:uid="{7764FDF3-3655-42ED-9F04-D38314A76190}"/>
    <cellStyle name="Normal 2 2 3 2 4" xfId="38497" xr:uid="{AAC52E50-5527-4F71-B164-ACEA0835DB73}"/>
    <cellStyle name="Normal 2 2 3 3" xfId="12949" xr:uid="{D9539022-965A-431A-B5A7-773442FE2435}"/>
    <cellStyle name="Normal 2 2 3 3 2" xfId="31486" xr:uid="{8535A85A-A775-44FF-90C3-7630FCB5A203}"/>
    <cellStyle name="Normal 2 2 3 4" xfId="24932" xr:uid="{718A8840-E2D5-49A6-848A-419A10A1074E}"/>
    <cellStyle name="Normal 2 2 3 4 2" xfId="31772" xr:uid="{DA994F8E-4205-4349-9C1A-395AAA2CF1B8}"/>
    <cellStyle name="Normal 2 2 3 4 2 2" xfId="12578" xr:uid="{69577A29-0745-4B6F-A0C9-8396FE1B2A11}"/>
    <cellStyle name="Normal 2 2 3 4 2 3 2 2 2 4 2 2 2 2 2 2 2 2 3 2 2 2 2 3 2 2 3 2 2 2 2 2 2 2 2 3 2" xfId="28798" xr:uid="{0C3620B7-2A97-47FA-A72F-F8EC7C8ECDC3}"/>
    <cellStyle name="Normal 2 2 3 4 2 4 2 3 2 2 2 2 2 2 2 2 3 2 2 2 2 3 2 2 3 2 2 2 2 2 2 2 2 3 2" xfId="28793" xr:uid="{6A6FD646-4347-4485-98A5-16D493707727}"/>
    <cellStyle name="Normal 2 2 3 5" xfId="35917" xr:uid="{C1C079FD-D39B-409E-BBEF-D7B2445FE82E}"/>
    <cellStyle name="Normal 2 2 3 6" xfId="37737" xr:uid="{F9D6164D-D29D-43FB-942A-BF044F683BE6}"/>
    <cellStyle name="Normal 2 2 3 7" xfId="38001" xr:uid="{F7234C8C-5C3C-47FF-A79D-2EC9151D576D}"/>
    <cellStyle name="Normal 2 2 4" xfId="113" xr:uid="{E1AD5815-2E8F-4083-B24E-8E8628952E40}"/>
    <cellStyle name="Normal 2 2 4 2" xfId="1094" xr:uid="{CC2727B4-F779-4B2A-944E-87DC3FC146BE}"/>
    <cellStyle name="Normal 2 2 4 2 2" xfId="1095" xr:uid="{0018DCCC-B250-45FB-8826-896B79444E85}"/>
    <cellStyle name="Normal 2 2 4 2 2 2" xfId="1782" xr:uid="{F9D86E45-3B3C-4B4E-AAAE-A928DAF2EE49}"/>
    <cellStyle name="Normal 2 2 4 2 3" xfId="1781" xr:uid="{DA641EE1-6B39-4FDD-A6F4-30A5B4CA2004}"/>
    <cellStyle name="Normal 2 2 4 2 5" xfId="35705" xr:uid="{85656863-CA0A-4A42-82C9-076FB7C63138}"/>
    <cellStyle name="Normal 2 2 4 3" xfId="1093" xr:uid="{66409DDE-D50D-441C-83F2-1AFB0924533E}"/>
    <cellStyle name="Normal 2 2 4 3 2" xfId="1780" xr:uid="{C4DAF330-9289-43E8-88BC-619EF60D6D4C}"/>
    <cellStyle name="Normal 2 2 4 3 3" xfId="41685" xr:uid="{A457F013-E073-44AE-ABFA-ACF7875A44A5}"/>
    <cellStyle name="Normal 2 2 4 4" xfId="31617" xr:uid="{A542DC94-7CB9-40E9-9B3B-A389EB8833F9}"/>
    <cellStyle name="Normal 2 2 4 5" xfId="37201" xr:uid="{56AE32AA-61F7-4733-A338-04F0B84CC7F9}"/>
    <cellStyle name="Normal 2 2 5" xfId="751" xr:uid="{2BD7A538-6479-4B98-B915-B2BE69B4DC9C}"/>
    <cellStyle name="Normal 2 2 5 2" xfId="27187" xr:uid="{89B763F0-63B7-46B4-9DEB-8345DF7DF943}"/>
    <cellStyle name="Normal 2 2 5 3" xfId="4094" xr:uid="{9DEB2453-3709-4D8C-9F82-1A61DDF89981}"/>
    <cellStyle name="Normal 2 2 5 4" xfId="38205" xr:uid="{1E245CA5-9A9E-47AA-9045-805D7EF296BD}"/>
    <cellStyle name="Normal 2 2 6" xfId="4535" xr:uid="{6219E1C6-93D0-4DCF-B973-F16B90E7BC05}"/>
    <cellStyle name="Normal 2 2 6 2" xfId="30756" xr:uid="{034B54C9-CA58-43DD-A6D5-EFBD89C920E4}"/>
    <cellStyle name="Normal 2 2 7" xfId="24524" xr:uid="{A262C359-CE81-4D8F-97CF-348442164B14}"/>
    <cellStyle name="Normal 2 2 8" xfId="24929" xr:uid="{B68554CF-53E7-4E57-B0EC-F35D592585CE}"/>
    <cellStyle name="Normal 2 2 9" xfId="41758" xr:uid="{5C95B265-3F27-46BA-8602-7A9A9D9BBAD3}"/>
    <cellStyle name="Normal 2 2_VB" xfId="180" xr:uid="{DBA392A1-7F0B-44A6-8327-4BCBF13DC5D0}"/>
    <cellStyle name="Normal 2 20" xfId="28888" xr:uid="{84988B15-09EB-4272-8E9B-B621AB601E0B}"/>
    <cellStyle name="Normal 2 21" xfId="1414" xr:uid="{1A25CECE-D4AD-4105-8D8A-FD4B0422B836}"/>
    <cellStyle name="Normal 2 21 2" xfId="1480" xr:uid="{D1B157E4-B5D9-4795-801D-9880A0AD4F4C}"/>
    <cellStyle name="Normal 2 26" xfId="1563" xr:uid="{354FF1E0-CEB7-4353-A528-8025360FF79D}"/>
    <cellStyle name="Normal 2 3" xfId="101" xr:uid="{17D95042-494B-455B-88E4-8DCA054A216A}"/>
    <cellStyle name="Normal 2 3 10" xfId="1425" xr:uid="{000A2BB6-B7B3-498E-A19B-814C1C3D3E97}"/>
    <cellStyle name="Normal 2 3 10 2" xfId="38216" xr:uid="{6ABE7517-7107-4138-8536-D4CD00885AB3}"/>
    <cellStyle name="Normal 2 3 11" xfId="100" xr:uid="{4BEC332A-7B96-45C8-BD8A-955926E522E8}"/>
    <cellStyle name="Normal 2 3 11 2" xfId="38159" xr:uid="{C5C4CFBE-B414-4EB7-B531-C58E46002B5E}"/>
    <cellStyle name="Normal 2 3 12" xfId="755" xr:uid="{A8430ED5-D99C-4F59-9057-D6577152A3A6}"/>
    <cellStyle name="Normal 2 3 17" xfId="30744" xr:uid="{370EFE61-9091-4344-B015-C9CA23A5EEF2}"/>
    <cellStyle name="Normal 2 3 2" xfId="756" xr:uid="{BC29B2AB-A85F-4EFE-99D2-6429FB2F5974}"/>
    <cellStyle name="Normal 2 3 2 2" xfId="283" xr:uid="{58038A6F-6D30-4521-A79A-1928F429F7C1}"/>
    <cellStyle name="Normal 2 3 2 2 2" xfId="1505" xr:uid="{AD91EB84-3E31-4B74-8B63-943E15B5C0C5}"/>
    <cellStyle name="Normal 2 3 2 2 3" xfId="38526" xr:uid="{C313DAC0-2B8B-44C6-966B-2A853C8F54B5}"/>
    <cellStyle name="Normal 2 3 2 2 4" xfId="294" xr:uid="{70871131-3A57-4CA1-8DED-9C30716A6929}"/>
    <cellStyle name="Normal 2 3 2 3" xfId="1706" xr:uid="{14644196-1E1F-493F-AB29-F685CDB692A3}"/>
    <cellStyle name="Normal 2 3 2 3 2" xfId="27027" xr:uid="{CE4BB8E2-EA8C-4F96-9FB2-37C10353E8FB}"/>
    <cellStyle name="Normal 2 3 2 4" xfId="30351" xr:uid="{3D1FD6D9-B6D2-4E4E-B75D-C8E58B4C9C79}"/>
    <cellStyle name="Normal 2 3 2 5" xfId="1568" xr:uid="{70806079-8D1A-417F-9191-1AEA64DF4D09}"/>
    <cellStyle name="Normal 2 3 2 6" xfId="36332" xr:uid="{0123516F-E4A8-455D-BC59-8069C2DA66DF}"/>
    <cellStyle name="Normal 2 3 2 7" xfId="37528" xr:uid="{C758BB39-25AD-46C4-B285-E6E6B7A6E904}"/>
    <cellStyle name="Normal 2 3 3" xfId="757" xr:uid="{4F6D8342-6F3E-4AD2-9753-195A4C475FC1}"/>
    <cellStyle name="Normal 2 3 3 2" xfId="1707" xr:uid="{0E3F9FAA-099C-472E-858D-88627A9EC51F}"/>
    <cellStyle name="Normal 2 3 3 2 2" xfId="33093" xr:uid="{0BF85B80-9F0B-4BFD-9FB4-732A994736FF}"/>
    <cellStyle name="Normal 2 3 3 2 2 2" xfId="41441" xr:uid="{091E6BF7-0FD9-414E-B98B-AEB4886C7CEC}"/>
    <cellStyle name="Normal 2 3 3 2 2 3" xfId="39829" xr:uid="{F261E48E-E4D7-47B0-94FF-243138355BB1}"/>
    <cellStyle name="Normal 2 3 3 2 3" xfId="32298" xr:uid="{15D1F4B5-4B93-42AD-A85A-0309B6D2F55D}"/>
    <cellStyle name="Normal 2 3 3 2 3 2" xfId="40637" xr:uid="{38A93C7A-E1AE-4B2A-A141-DD021E52619A}"/>
    <cellStyle name="Normal 2 3 3 2 4" xfId="39025" xr:uid="{74DF9DDB-B81D-4796-AE03-D35F1AB4C3D3}"/>
    <cellStyle name="Normal 2 3 3 3" xfId="32694" xr:uid="{8735A393-2915-450A-A52E-D27290A58A90}"/>
    <cellStyle name="Normal 2 3 3 3 2" xfId="41039" xr:uid="{BAEF4ACE-0DBA-4EDC-931F-6D24053856D4}"/>
    <cellStyle name="Normal 2 3 3 3 3" xfId="39427" xr:uid="{876F4FC5-8E42-437D-96DC-D36EB200E174}"/>
    <cellStyle name="Normal 2 3 3 4" xfId="31894" xr:uid="{2E2B60AE-3F8E-42F8-B077-BC10596801EB}"/>
    <cellStyle name="Normal 2 3 3 4 2" xfId="40235" xr:uid="{2D43FFAA-216E-4205-9D53-A621F08A849E}"/>
    <cellStyle name="Normal 2 3 3 5" xfId="1410" xr:uid="{DD237B5B-4CA1-45DA-AF65-362D5A8CF692}"/>
    <cellStyle name="Normal 2 3 3 6" xfId="1008" xr:uid="{228931B8-80E0-4543-9243-EF1199B0EF14}"/>
    <cellStyle name="Normal 2 3 3 7" xfId="37853" xr:uid="{E01B842E-B752-442D-A169-EB063BF34157}"/>
    <cellStyle name="Normal 2 3 3 8" xfId="38626" xr:uid="{4DAC6399-9CD0-4C8B-8BC4-5D91920A5C8A}"/>
    <cellStyle name="Normal 2 3 4" xfId="1333" xr:uid="{582EF651-19EA-449C-89EB-3CB199EB77F1}"/>
    <cellStyle name="Normal 2 3 4 2" xfId="12657" xr:uid="{D4F75894-6F20-4179-9834-CFD744254467}"/>
    <cellStyle name="Normal 2 3 4 3" xfId="282" xr:uid="{596BBF82-D8D3-421C-B175-26C8B5CA7F8D}"/>
    <cellStyle name="Normal 2 3 4 5" xfId="30745" xr:uid="{395DEBCA-B71A-43C5-97BC-591FEC1B8208}"/>
    <cellStyle name="Normal 2 3 5" xfId="1566" xr:uid="{0A69958C-7F00-44CF-9190-0D0C4A326E85}"/>
    <cellStyle name="Normal 2 3 5 2" xfId="12546" xr:uid="{B0B327DD-C61E-4857-99AC-D4F49D143614}"/>
    <cellStyle name="Normal 2 3 5 2 2" xfId="33183" xr:uid="{0787F5DB-1E74-43FC-A67C-C2BE0300D8F9}"/>
    <cellStyle name="Normal 2 3 5 2 2 2" xfId="41531" xr:uid="{CED627D1-588E-4475-A705-37680CF9643B}"/>
    <cellStyle name="Normal 2 3 5 2 2 3" xfId="39919" xr:uid="{CF3BBB65-EFC6-4098-821D-614B1C33095C}"/>
    <cellStyle name="Normal 2 3 5 2 3" xfId="32388" xr:uid="{3C879C32-FAC2-40EC-A24D-93AC2C8B367F}"/>
    <cellStyle name="Normal 2 3 5 2 3 2" xfId="40727" xr:uid="{4538DEEE-81C3-4F97-9845-6A8EE8B1687E}"/>
    <cellStyle name="Normal 2 3 5 2 4" xfId="39115" xr:uid="{08752FEA-09E4-4596-8A7D-0533C51E9951}"/>
    <cellStyle name="Normal 2 3 5 3" xfId="27188" xr:uid="{CED0C56F-A49D-464B-B322-B915F8202D43}"/>
    <cellStyle name="Normal 2 3 5 3 2" xfId="32784" xr:uid="{E9786884-901A-4548-887C-9DFF363B23A1}"/>
    <cellStyle name="Normal 2 3 5 3 2 2" xfId="41129" xr:uid="{32027950-AC49-46C4-B335-C8D3B3DB0D2D}"/>
    <cellStyle name="Normal 2 3 5 3 3" xfId="39517" xr:uid="{63505D75-23BC-4222-82F6-960DC4952D77}"/>
    <cellStyle name="Normal 2 3 5 4" xfId="31994" xr:uid="{980325BB-6B76-4884-A849-DEFA81371480}"/>
    <cellStyle name="Normal 2 3 5 4 2" xfId="40325" xr:uid="{716A2F02-7F41-4003-964D-AC22684E3103}"/>
    <cellStyle name="Normal 2 3 5 5" xfId="38713" xr:uid="{9624D45E-0996-41F9-A0D7-911AB6D0E603}"/>
    <cellStyle name="Normal 2 3 6" xfId="1705" xr:uid="{88983240-73C4-4DAC-9CD2-F1FFDA29A810}"/>
    <cellStyle name="Normal 2 3 6 2" xfId="32976" xr:uid="{15C45A30-BACB-4A87-95C2-E193D607514A}"/>
    <cellStyle name="Normal 2 3 6 2 2" xfId="41323" xr:uid="{E7968E35-7795-4905-9B30-6B869A5F4B05}"/>
    <cellStyle name="Normal 2 3 6 2 3" xfId="39711" xr:uid="{D1714BB4-F004-4596-B8BE-44B07D7A6AA1}"/>
    <cellStyle name="Normal 2 3 6 3" xfId="32184" xr:uid="{B497F225-231A-450A-B0E7-1690DDD8F983}"/>
    <cellStyle name="Normal 2 3 6 3 2" xfId="40519" xr:uid="{32E760FB-E0F4-483E-B03B-0C89385B7307}"/>
    <cellStyle name="Normal 2 3 6 4" xfId="38908" xr:uid="{CEF31342-A0A9-439B-ADCC-29DB06591883}"/>
    <cellStyle name="Normal 2 3 7" xfId="24933" xr:uid="{BFBD9350-211A-40F9-9C9C-93A225BD64D3}"/>
    <cellStyle name="Normal 2 3 7 2" xfId="32580" xr:uid="{850089D8-2FD9-4827-9AB5-288771CBC08C}"/>
    <cellStyle name="Normal 2 3 7 2 2" xfId="40922" xr:uid="{6735CFA1-92A2-4F16-9FA8-19814D80D938}"/>
    <cellStyle name="Normal 2 3 7 3" xfId="39310" xr:uid="{5ED0AE06-8F11-4CB6-9506-57B055876434}"/>
    <cellStyle name="Normal 2 3 8" xfId="28626" xr:uid="{1B530A2E-A51B-4925-8398-0103D8C25B6F}"/>
    <cellStyle name="Normal 2 3 8 2" xfId="31758" xr:uid="{9B11AF10-6610-4352-9CB0-AEF5902CD0E5}"/>
    <cellStyle name="Normal 2 3 8 3" xfId="40118" xr:uid="{1B42062D-3083-4CDD-A032-733D4F1BFBE2}"/>
    <cellStyle name="Normal 2 3 9" xfId="35660" xr:uid="{E761DD46-514B-4FDB-977F-74F94D302D6E}"/>
    <cellStyle name="Normal 2 3 9 2" xfId="36308" xr:uid="{6E0E4C0D-C8EC-4969-9D31-EDDDB81E4AF9}"/>
    <cellStyle name="Normal 2 3 9 3" xfId="38473" xr:uid="{4886543D-6B2B-4EF9-9F95-DA165AAFB12E}"/>
    <cellStyle name="Normal 2 3_VB" xfId="181" xr:uid="{49662B87-11B2-4709-9B35-9309B0E72473}"/>
    <cellStyle name="Normal 2 4" xfId="204" xr:uid="{AEA007D3-2000-46A7-9D05-6123CA72ED56}"/>
    <cellStyle name="Normal 2 4 10" xfId="1009" xr:uid="{C862B50D-2747-4F6A-A33B-7F82A2BF3E00}"/>
    <cellStyle name="Normal 2 4 11" xfId="36377" xr:uid="{91E063E3-EF67-4248-95F1-5A2F427E3F20}"/>
    <cellStyle name="Normal 2 4 12" xfId="758" xr:uid="{318294D9-E58D-4A93-A333-CD8490679BA4}"/>
    <cellStyle name="Normal 2 4 2" xfId="759" xr:uid="{66343A8E-0DA0-4AA7-8488-F82031CB8ED5}"/>
    <cellStyle name="Normal 2 4 2 10" xfId="37529" xr:uid="{E8AF69B3-47EE-4055-92AF-4B001400B178}"/>
    <cellStyle name="Normal 2 4 2 2" xfId="12952" xr:uid="{0A644D85-424C-4895-8BF4-99CB268320C8}"/>
    <cellStyle name="Normal 2 4 2 2 2" xfId="32340" xr:uid="{CAA3DDDD-E75E-4F9A-97B1-E2EA4C15D3F3}"/>
    <cellStyle name="Normal 2 4 2 2 2 2" xfId="33135" xr:uid="{0BB9A408-4DD4-4C62-A127-D54AD9D36DED}"/>
    <cellStyle name="Normal 2 4 2 2 2 2 2" xfId="41483" xr:uid="{59845A80-542C-4E18-A072-1FAD5994B793}"/>
    <cellStyle name="Normal 2 4 2 2 2 2 3" xfId="39871" xr:uid="{E3A3F9AA-54F4-411E-86C8-C977EDCD257F}"/>
    <cellStyle name="Normal 2 4 2 2 2 3" xfId="40679" xr:uid="{936D0692-DE26-45F9-8574-4A6EFD509B77}"/>
    <cellStyle name="Normal 2 4 2 2 2 4" xfId="39067" xr:uid="{7271C1B2-31A1-4AB9-ABBA-3B33E4FB3ECB}"/>
    <cellStyle name="Normal 2 4 2 2 3" xfId="32736" xr:uid="{01A3B233-1E62-4F85-9F5A-F3249C6C9702}"/>
    <cellStyle name="Normal 2 4 2 2 3 2" xfId="41081" xr:uid="{EA310534-528F-47B5-B422-D0BB528AAAF1}"/>
    <cellStyle name="Normal 2 4 2 2 3 3" xfId="39469" xr:uid="{BEC83242-9FBB-4050-9623-3BFE3F24A634}"/>
    <cellStyle name="Normal 2 4 2 2 4" xfId="31931" xr:uid="{C9616B93-20A5-482B-A0EA-AD02D9216918}"/>
    <cellStyle name="Normal 2 4 2 2 4 2" xfId="40277" xr:uid="{F67376AA-866D-40EA-B881-712B22F0AB96}"/>
    <cellStyle name="Normal 2 4 2 2 5" xfId="38668" xr:uid="{31C44611-88AC-41A1-B49A-EE3AF964005D}"/>
    <cellStyle name="Normal 2 4 2 3" xfId="1709" xr:uid="{1ADDB038-6890-4AC4-8DEC-DC29134FB0FA}"/>
    <cellStyle name="Normal 2 4 2 3 2" xfId="32501" xr:uid="{59F9D974-447F-4BF8-B7CB-AA2690184DCB}"/>
    <cellStyle name="Normal 2 4 2 3 2 2" xfId="33296" xr:uid="{290BF148-6F43-45D2-BE3D-77C772C5C643}"/>
    <cellStyle name="Normal 2 4 2 3 2 2 2" xfId="41645" xr:uid="{36D7A599-D0EA-493F-8620-0D4687F658DD}"/>
    <cellStyle name="Normal 2 4 2 3 2 2 3" xfId="40033" xr:uid="{B093618E-AA9A-423D-AE28-595013E66EA6}"/>
    <cellStyle name="Normal 2 4 2 3 2 3" xfId="40841" xr:uid="{A3483989-357D-46C3-A2A6-BEF3C72D72DB}"/>
    <cellStyle name="Normal 2 4 2 3 2 4" xfId="39229" xr:uid="{0A91481F-6752-405E-B8BF-01F3CE57F3A9}"/>
    <cellStyle name="Normal 2 4 2 3 3" xfId="32897" xr:uid="{69174474-5723-465D-9F28-41DFCE15C337}"/>
    <cellStyle name="Normal 2 4 2 3 3 2" xfId="41243" xr:uid="{62B88E23-B45C-4206-B089-F63CC5A39800}"/>
    <cellStyle name="Normal 2 4 2 3 3 3" xfId="39631" xr:uid="{EC1D3C84-515F-416A-AC9A-938D70B31CD8}"/>
    <cellStyle name="Normal 2 4 2 3 4" xfId="32107" xr:uid="{64BDD942-672B-432E-A202-A8DD1087694E}"/>
    <cellStyle name="Normal 2 4 2 3 4 2" xfId="40439" xr:uid="{EBC5B2FF-AC3F-4F68-A9C9-03743AA136B2}"/>
    <cellStyle name="Normal 2 4 2 3 5" xfId="38827" xr:uid="{221F3248-4B92-4C40-805E-34D60B506F21}"/>
    <cellStyle name="Normal 2 4 2 4" xfId="32223" xr:uid="{5494113C-EFEF-4610-8592-CA37DC943590}"/>
    <cellStyle name="Normal 2 4 2 4 2" xfId="33017" xr:uid="{F2D6CFAE-8522-4E25-8DBD-159B1E40EAF6}"/>
    <cellStyle name="Normal 2 4 2 4 2 2" xfId="41365" xr:uid="{FAE0B56D-3C69-4B92-8F88-4C93B54A7323}"/>
    <cellStyle name="Normal 2 4 2 4 2 3" xfId="39753" xr:uid="{C5434551-BD08-474D-9BD3-C04A514A49BC}"/>
    <cellStyle name="Normal 2 4 2 4 3" xfId="40561" xr:uid="{8FCBBA29-14D9-4D01-BD1D-82A90746AF4F}"/>
    <cellStyle name="Normal 2 4 2 4 4" xfId="38950" xr:uid="{9BA53C65-D5CE-4ED0-81DF-B5331517A3DA}"/>
    <cellStyle name="Normal 2 4 2 5" xfId="32619" xr:uid="{62640266-7983-41F5-85F2-A27863D06D3B}"/>
    <cellStyle name="Normal 2 4 2 5 2" xfId="40964" xr:uid="{2E29879F-77D7-4956-8C1B-D557627898BA}"/>
    <cellStyle name="Normal 2 4 2 5 3" xfId="39352" xr:uid="{879FB28D-4016-452C-A15D-0FD0D35D1C03}"/>
    <cellStyle name="Normal 2 4 2 6" xfId="30382" xr:uid="{C73ED715-F15C-425C-8922-DA624D8A7250}"/>
    <cellStyle name="Normal 2 4 2 6 2" xfId="40160" xr:uid="{EAFBBF51-3F42-485C-AECD-7F51770D2FD9}"/>
    <cellStyle name="Normal 2 4 2 7" xfId="30422" xr:uid="{678397F1-C3BF-42EB-9B75-129F3C2436BD}"/>
    <cellStyle name="Normal 2 4 2 7 2" xfId="38322" xr:uid="{2714A0BE-20AD-46BB-AE74-24F8D5BB90F9}"/>
    <cellStyle name="Normal 2 4 2 8" xfId="31822" xr:uid="{D4F09525-0492-47FD-9C7C-A763BFE1B65F}"/>
    <cellStyle name="Normal 2 4 2 9" xfId="1590" xr:uid="{653B0E05-8470-4A0C-AED8-1D75C982A048}"/>
    <cellStyle name="Normal 2 4 3" xfId="760" xr:uid="{F35C283F-4140-4789-AF46-535D0F811EB1}"/>
    <cellStyle name="Normal 2 4 3 2" xfId="32380" xr:uid="{B0FFEA2F-5AD0-4945-8AB4-CEC2F338C1CA}"/>
    <cellStyle name="Normal 2 4 3 2 2" xfId="33175" xr:uid="{890AAD0D-51BF-4CA5-8C8B-A5C0836FE919}"/>
    <cellStyle name="Normal 2 4 3 2 2 2" xfId="41523" xr:uid="{170917E6-F0AE-4604-93B0-CC28FBFA2CB8}"/>
    <cellStyle name="Normal 2 4 3 2 2 3" xfId="39911" xr:uid="{BEFE3794-A1BF-4BD4-90E4-8D3619843B47}"/>
    <cellStyle name="Normal 2 4 3 2 3" xfId="40719" xr:uid="{79ED6BFB-8BA3-4365-9F08-404F79C2C853}"/>
    <cellStyle name="Normal 2 4 3 2 4" xfId="39107" xr:uid="{8C235AB0-5248-4062-ABE7-D3DC86656F81}"/>
    <cellStyle name="Normal 2 4 3 3" xfId="32776" xr:uid="{6F1668FC-51A0-45DD-9BEB-EB97E15A1E06}"/>
    <cellStyle name="Normal 2 4 3 3 2" xfId="41121" xr:uid="{E294A981-CE0F-434B-942E-66A7CB379459}"/>
    <cellStyle name="Normal 2 4 3 3 3" xfId="39509" xr:uid="{CC7FC854-A4EF-44EF-812F-BB1D2725AE66}"/>
    <cellStyle name="Normal 2 4 3 4" xfId="31983" xr:uid="{C2542BE6-6AD4-4DD9-8A41-EB35A88B3937}"/>
    <cellStyle name="Normal 2 4 3 4 2" xfId="40317" xr:uid="{342E4D59-8050-4B15-9E86-2D8343783F2B}"/>
    <cellStyle name="Normal 2 4 3 5" xfId="1010" xr:uid="{9B326B0B-2F58-47DC-A1EB-9EA154D6BBCC}"/>
    <cellStyle name="Normal 2 4 3 6" xfId="38705" xr:uid="{41A8D265-351C-4419-9D15-930AE4A00D53}"/>
    <cellStyle name="Normal 2 4 4" xfId="12576" xr:uid="{7311ADCE-B3D8-4179-B74C-CDF9F29FEEC2}"/>
    <cellStyle name="Normal 2 4 5" xfId="12638" xr:uid="{50EF4B0E-1A17-47F6-9294-49DAC1C32155}"/>
    <cellStyle name="Normal 2 4 6" xfId="12640" xr:uid="{7952D022-F1BC-4D79-9769-35049993A213}"/>
    <cellStyle name="Normal 2 4 7" xfId="1708" xr:uid="{DC105D43-5807-46AC-8A49-8D31C5F15EA8}"/>
    <cellStyle name="Normal 2 4 8" xfId="24934" xr:uid="{83E4BA88-E93B-4C1E-8B91-C8EDC917F99C}"/>
    <cellStyle name="Normal 2 4 9" xfId="1564" xr:uid="{AC1A06B4-86D8-41C1-945D-910CE405C44B}"/>
    <cellStyle name="Normal 2 5" xfId="253" xr:uid="{138FA008-AA05-44CC-9AE3-2D01977839DF}"/>
    <cellStyle name="Normal 2 5 10" xfId="37786" xr:uid="{181E7034-BF91-44C7-AD38-F2E30A0E4CE9}"/>
    <cellStyle name="Normal 2 5 11" xfId="38264" xr:uid="{AE0E2CFF-9C23-4FAB-8396-566B9898BAA6}"/>
    <cellStyle name="Normal 2 5 13" xfId="30746" xr:uid="{35AB1FB8-FFED-4351-BFD5-9C86A848C8FC}"/>
    <cellStyle name="Normal 2 5 2" xfId="762" xr:uid="{8BD60BFA-5A1A-4139-945F-E97FAA5C7590}"/>
    <cellStyle name="Normal 2 5 2 10" xfId="3875" xr:uid="{E3850552-BC0A-4887-BBD9-A3CFBE6086FA}"/>
    <cellStyle name="Normal 2 5 2 10 2" xfId="6543" xr:uid="{8131151F-60A1-490D-B244-4643D9780720}"/>
    <cellStyle name="Normal 2 5 2 10 2 2" xfId="11125" xr:uid="{5A1F3774-8D5F-4812-8F35-C12EE137D03E}"/>
    <cellStyle name="Normal 2 5 2 10 3" xfId="8883" xr:uid="{E5F76549-6CE2-47C5-9B1F-FD1BBB5C4F9D}"/>
    <cellStyle name="Normal 2 5 2 11" xfId="4337" xr:uid="{E573B0FF-2C12-473F-BFB5-68B5E3EE8F6E}"/>
    <cellStyle name="Normal 2 5 2 11 2" xfId="6920" xr:uid="{13EAB24E-4B28-4061-9813-FF2E4F02F93C}"/>
    <cellStyle name="Normal 2 5 2 11 2 2" xfId="11488" xr:uid="{CC20CBB9-7EC1-444E-8A76-F262761D2EA6}"/>
    <cellStyle name="Normal 2 5 2 11 3" xfId="9245" xr:uid="{FCE59720-BE12-4225-BFCF-495AD790A359}"/>
    <cellStyle name="Normal 2 5 2 12" xfId="4528" xr:uid="{F12934B5-14DA-40B7-9DAD-5C8BA72102D2}"/>
    <cellStyle name="Normal 2 5 2 12 2" xfId="7107" xr:uid="{F325B26D-F8F0-4A60-A033-25D6A0EA4660}"/>
    <cellStyle name="Normal 2 5 2 12 2 2" xfId="11675" xr:uid="{0070B05A-4555-48ED-A7CE-1302637CC28A}"/>
    <cellStyle name="Normal 2 5 2 12 3" xfId="9432" xr:uid="{3E42951E-D9DD-4690-ACC2-90A92D2D39B1}"/>
    <cellStyle name="Normal 2 5 2 13" xfId="4782" xr:uid="{741B5AA5-E5C6-45A5-8250-75CA3C02F30F}"/>
    <cellStyle name="Normal 2 5 2 13 2" xfId="9674" xr:uid="{085C67D8-84B4-4F50-9EB1-E2BF239E6A0E}"/>
    <cellStyle name="Normal 2 5 2 14" xfId="7462" xr:uid="{86BC964D-2068-496B-AD25-82745E99D0D1}"/>
    <cellStyle name="Normal 2 5 2 15" xfId="12868" xr:uid="{BEFC84A2-C5CE-4771-9450-FD2A150572E0}"/>
    <cellStyle name="Normal 2 5 2 16" xfId="18513" xr:uid="{C518EC15-6BEF-44A7-80D9-50DDD9DA6479}"/>
    <cellStyle name="Normal 2 5 2 17" xfId="1784" xr:uid="{7ADFCCD0-E134-49D5-AE67-952011721E48}"/>
    <cellStyle name="Normal 2 5 2 18" xfId="38400" xr:uid="{6D2CFF14-5A19-400A-BD84-30A2FEC1C6D4}"/>
    <cellStyle name="Normal 2 5 2 2" xfId="1097" xr:uid="{064884EE-17C8-493C-8013-4E7D3F2AECF2}"/>
    <cellStyle name="Normal 2 5 2 2 10" xfId="4338" xr:uid="{5EEAFB50-1C4D-46E7-B2FF-8C3BA564168A}"/>
    <cellStyle name="Normal 2 5 2 2 10 2" xfId="6921" xr:uid="{4012968D-617F-45FA-9AF1-8A7DD032327E}"/>
    <cellStyle name="Normal 2 5 2 2 10 2 2" xfId="11489" xr:uid="{293330FC-81DE-4331-82F0-2E3F19002B13}"/>
    <cellStyle name="Normal 2 5 2 2 10 3" xfId="9246" xr:uid="{2C858C42-1EC7-4D41-9006-7725CB9A3502}"/>
    <cellStyle name="Normal 2 5 2 2 11" xfId="4529" xr:uid="{00A4C97D-14B6-4A59-B637-D0433BCC4387}"/>
    <cellStyle name="Normal 2 5 2 2 11 2" xfId="7108" xr:uid="{C4F31E2D-1352-4897-BEB6-B0E273B78D1C}"/>
    <cellStyle name="Normal 2 5 2 2 11 2 2" xfId="11676" xr:uid="{DB781BB9-D709-4F0C-BC55-5233823C5DB2}"/>
    <cellStyle name="Normal 2 5 2 2 11 3" xfId="9433" xr:uid="{FADE6773-D75E-49B4-AEC9-40A40E2A01D0}"/>
    <cellStyle name="Normal 2 5 2 2 12" xfId="4783" xr:uid="{9578AE27-F500-4525-A168-55B7D5781E1E}"/>
    <cellStyle name="Normal 2 5 2 2 12 2" xfId="9675" xr:uid="{231CC060-3DAC-4077-A6E5-B3C4765E9642}"/>
    <cellStyle name="Normal 2 5 2 2 13" xfId="7463" xr:uid="{CAD7FA72-9CBA-44FB-8347-ACB1278D1249}"/>
    <cellStyle name="Normal 2 5 2 2 14" xfId="12869" xr:uid="{CDB720E4-13E9-43D3-B404-B85FE6FAE34E}"/>
    <cellStyle name="Normal 2 5 2 2 15" xfId="18514" xr:uid="{559AF6EF-F4BE-47B6-8B3E-3B9B0990FB12}"/>
    <cellStyle name="Normal 2 5 2 2 16" xfId="1785" xr:uid="{91FBB972-B8C7-4225-A47D-E9A7F87AAC10}"/>
    <cellStyle name="Normal 2 5 2 2 2" xfId="2086" xr:uid="{E70FDC53-B0CE-4C7E-A3BC-1F25FECC32A3}"/>
    <cellStyle name="Normal 2 5 2 2 2 2" xfId="5006" xr:uid="{35860067-4E00-46A5-94AA-A800BEAEFAC8}"/>
    <cellStyle name="Normal 2 5 2 2 2 2 2" xfId="9864" xr:uid="{C62CECBA-C1A1-4632-A4D4-B090789B2E85}"/>
    <cellStyle name="Normal 2 5 2 2 2 3" xfId="7640" xr:uid="{7669C04E-85B1-4D8B-80AC-BE31DF03B94D}"/>
    <cellStyle name="Normal 2 5 2 2 3" xfId="2316" xr:uid="{054843ED-91A5-4ECA-BF9A-E73047F14C72}"/>
    <cellStyle name="Normal 2 5 2 2 3 2" xfId="5217" xr:uid="{16EB849A-4422-4FF9-839B-CAD3D34356B5}"/>
    <cellStyle name="Normal 2 5 2 2 3 2 2" xfId="10043" xr:uid="{EA1D70D2-BE9C-4B9E-BD86-E0346F713D40}"/>
    <cellStyle name="Normal 2 5 2 2 3 3" xfId="7817" xr:uid="{4AC9C16C-5D2F-43C9-9732-75DC0FED76EE}"/>
    <cellStyle name="Normal 2 5 2 2 4" xfId="2543" xr:uid="{972EA4B0-91DC-46A5-BCB0-2F155C64B67E}"/>
    <cellStyle name="Normal 2 5 2 2 4 2" xfId="5418" xr:uid="{1B089468-FEC2-435A-8465-469817233B66}"/>
    <cellStyle name="Normal 2 5 2 2 4 2 2" xfId="10221" xr:uid="{5F72C11D-D959-4B10-AED8-82AAEF494A11}"/>
    <cellStyle name="Normal 2 5 2 2 4 3" xfId="7994" xr:uid="{8E58E535-DDEA-4310-9F29-858E629D18FB}"/>
    <cellStyle name="Normal 2 5 2 2 5" xfId="2792" xr:uid="{AD0E70EC-D11B-4011-BE1A-CB958B441758}"/>
    <cellStyle name="Normal 2 5 2 2 5 2" xfId="5634" xr:uid="{A57FA825-72AD-403B-90DB-C8BDEA2ECCAC}"/>
    <cellStyle name="Normal 2 5 2 2 5 2 2" xfId="10400" xr:uid="{3CD0E5C0-E5F8-43D9-BEF4-B69B789532AE}"/>
    <cellStyle name="Normal 2 5 2 2 5 3" xfId="8171" xr:uid="{133B92AF-527F-4513-A703-6D5AFF566D02}"/>
    <cellStyle name="Normal 2 5 2 2 6" xfId="3045" xr:uid="{6132A6D9-C2CC-42F4-B8BE-B4EB353D5D0A}"/>
    <cellStyle name="Normal 2 5 2 2 6 2" xfId="5857" xr:uid="{E4EB9C15-4D41-43B2-9C93-8736B8D4CC2A}"/>
    <cellStyle name="Normal 2 5 2 2 6 2 2" xfId="10585" xr:uid="{0A69E722-C220-45D1-B840-BEFE97D79B66}"/>
    <cellStyle name="Normal 2 5 2 2 6 3" xfId="8353" xr:uid="{C4C76935-7919-4001-8B91-73FF9AF3C124}"/>
    <cellStyle name="Normal 2 5 2 2 7" xfId="3300" xr:uid="{76B0C0DA-7C6A-42E6-99D3-D70680778D2B}"/>
    <cellStyle name="Normal 2 5 2 2 7 2" xfId="6076" xr:uid="{8D5E0E1A-4378-466E-8627-A8B3E6B2F944}"/>
    <cellStyle name="Normal 2 5 2 2 7 2 2" xfId="10763" xr:uid="{EF8157DA-1E6D-4323-8C4F-60ACD7BC8688}"/>
    <cellStyle name="Normal 2 5 2 2 7 3" xfId="8530" xr:uid="{11457753-B174-4B1F-8443-EFF00B3F3857}"/>
    <cellStyle name="Normal 2 5 2 2 8" xfId="3603" xr:uid="{316A9448-69BA-477B-88C2-7ECC688CC138}"/>
    <cellStyle name="Normal 2 5 2 2 8 2" xfId="6323" xr:uid="{E2D0CF0F-0441-4BE2-81EE-E1E7AFE45327}"/>
    <cellStyle name="Normal 2 5 2 2 8 2 2" xfId="10945" xr:uid="{300A0754-A305-4173-9C29-762B49246A9D}"/>
    <cellStyle name="Normal 2 5 2 2 8 3" xfId="8707" xr:uid="{70AB1F43-C163-4CB3-82FE-756B16296C34}"/>
    <cellStyle name="Normal 2 5 2 2 9" xfId="3876" xr:uid="{F4D9F955-02C5-4AAB-9213-5E1509B25D9C}"/>
    <cellStyle name="Normal 2 5 2 2 9 2" xfId="6544" xr:uid="{285496AC-F305-4F97-82DF-7B6A1CBA0D0B}"/>
    <cellStyle name="Normal 2 5 2 2 9 2 2" xfId="11126" xr:uid="{10473C42-44CA-4EF5-8079-7061E5CA3DB1}"/>
    <cellStyle name="Normal 2 5 2 2 9 3" xfId="8884" xr:uid="{6A9B4DBB-1DA4-4CD1-AB18-5C4B05A0835A}"/>
    <cellStyle name="Normal 2 5 2 3" xfId="2085" xr:uid="{EA09AD4C-A337-4246-A6FC-2946C30626E4}"/>
    <cellStyle name="Normal 2 5 2 3 2" xfId="5005" xr:uid="{808370BC-A711-41F9-8CB9-8F0824EA8D48}"/>
    <cellStyle name="Normal 2 5 2 3 2 2" xfId="9863" xr:uid="{34D84D9D-59EB-4A87-8EF4-A8438C5AC06D}"/>
    <cellStyle name="Normal 2 5 2 3 3" xfId="7639" xr:uid="{6B8E0C3D-4228-4595-ACA6-796650B121F9}"/>
    <cellStyle name="Normal 2 5 2 4" xfId="2315" xr:uid="{4DFACEA3-4273-418A-9DBB-18676BC9FD6F}"/>
    <cellStyle name="Normal 2 5 2 4 2" xfId="5216" xr:uid="{EBEE5FFD-2A5E-4923-B211-A9F47034BA16}"/>
    <cellStyle name="Normal 2 5 2 4 2 2" xfId="10042" xr:uid="{31E665E7-1C22-46D2-B904-01EDE1F0DB52}"/>
    <cellStyle name="Normal 2 5 2 4 3" xfId="7816" xr:uid="{D0F47986-9822-4331-A851-C2A1BA685C17}"/>
    <cellStyle name="Normal 2 5 2 5" xfId="2542" xr:uid="{501A0214-755E-4035-9E66-CF96A632E865}"/>
    <cellStyle name="Normal 2 5 2 5 2" xfId="5417" xr:uid="{05125FDF-FD65-4721-A3D4-7060EA5C42FA}"/>
    <cellStyle name="Normal 2 5 2 5 2 2" xfId="10220" xr:uid="{9C3B73CF-531C-4309-A0C6-B5A9D7CBD3B9}"/>
    <cellStyle name="Normal 2 5 2 5 3" xfId="7993" xr:uid="{2E79F2D3-E9F8-42C0-A11D-1E41D58ADC3A}"/>
    <cellStyle name="Normal 2 5 2 6" xfId="2791" xr:uid="{BB1B480F-9881-46C6-B9CF-58D6FE7592AA}"/>
    <cellStyle name="Normal 2 5 2 6 2" xfId="5633" xr:uid="{5CC7C718-CA43-4719-8941-498B3E607320}"/>
    <cellStyle name="Normal 2 5 2 6 2 2" xfId="10399" xr:uid="{361E7A37-6096-423A-8FCA-541F389EE504}"/>
    <cellStyle name="Normal 2 5 2 6 3" xfId="8170" xr:uid="{847C4BD0-F6D2-4A94-BF5A-13D7FEC25900}"/>
    <cellStyle name="Normal 2 5 2 7" xfId="3044" xr:uid="{AA1C51AE-374A-45AA-A0C4-8289E5D80BDF}"/>
    <cellStyle name="Normal 2 5 2 7 2" xfId="5856" xr:uid="{F9987A8C-EB41-4990-9CD6-EA8F40FEE147}"/>
    <cellStyle name="Normal 2 5 2 7 2 2" xfId="10584" xr:uid="{4DD053F8-B619-4E9D-B199-BF5E69F37DAA}"/>
    <cellStyle name="Normal 2 5 2 7 3" xfId="8352" xr:uid="{76DEA6DB-01CB-4CC1-96B1-F875ABDA6877}"/>
    <cellStyle name="Normal 2 5 2 8" xfId="3299" xr:uid="{3662E00C-F842-4652-BBFF-25D048CB5738}"/>
    <cellStyle name="Normal 2 5 2 8 2" xfId="6075" xr:uid="{861B896C-B277-4625-8A7E-D8AC116A5290}"/>
    <cellStyle name="Normal 2 5 2 8 2 2" xfId="10762" xr:uid="{24DC7C9D-683F-4090-B545-852E0DEBD46F}"/>
    <cellStyle name="Normal 2 5 2 8 3" xfId="8529" xr:uid="{DCAEC83C-3497-4485-8378-99BA8A51AA17}"/>
    <cellStyle name="Normal 2 5 2 9" xfId="3602" xr:uid="{CC3CAEF3-EFCC-45C5-976E-020C38FBF652}"/>
    <cellStyle name="Normal 2 5 2 9 2" xfId="6322" xr:uid="{C87472F6-00E4-4CF1-A8FB-720C9E2F8D61}"/>
    <cellStyle name="Normal 2 5 2 9 2 2" xfId="10944" xr:uid="{7311868F-6E60-4119-BDAD-85EAABE9856D}"/>
    <cellStyle name="Normal 2 5 2 9 3" xfId="8706" xr:uid="{7906F874-BB1F-42D4-9A70-8358E98E3864}"/>
    <cellStyle name="Normal 2 5 3" xfId="1096" xr:uid="{2C6E74D1-87AC-42FF-93EF-7E630F159F21}"/>
    <cellStyle name="Normal 2 5 3 10" xfId="4336" xr:uid="{72C19058-26A8-4302-99D8-632E8E2678B6}"/>
    <cellStyle name="Normal 2 5 3 10 2" xfId="6919" xr:uid="{8A87519C-BA70-49AD-AE94-F4D0AD4607EB}"/>
    <cellStyle name="Normal 2 5 3 10 2 2" xfId="11487" xr:uid="{54690CFD-372A-4BFB-AB06-9D1464E3342F}"/>
    <cellStyle name="Normal 2 5 3 10 3" xfId="9244" xr:uid="{FAEE74F2-4446-4F86-9E00-C99747770129}"/>
    <cellStyle name="Normal 2 5 3 11" xfId="4527" xr:uid="{5DEB959C-2848-4859-9325-ADFC9E3A7967}"/>
    <cellStyle name="Normal 2 5 3 11 2" xfId="7106" xr:uid="{C5B0CF43-1F6F-4441-B784-F8816F906F14}"/>
    <cellStyle name="Normal 2 5 3 11 2 2" xfId="11674" xr:uid="{16084AA0-199F-426E-AB85-1ED2CB563731}"/>
    <cellStyle name="Normal 2 5 3 11 3" xfId="9431" xr:uid="{B5346301-5405-487C-9E4C-21D199D7299B}"/>
    <cellStyle name="Normal 2 5 3 12" xfId="4781" xr:uid="{B9278A9C-3BAD-4037-8891-22A53DBAAE39}"/>
    <cellStyle name="Normal 2 5 3 12 2" xfId="9673" xr:uid="{3A9B93D5-2DAB-4105-9A1A-00001B0F1F54}"/>
    <cellStyle name="Normal 2 5 3 13" xfId="7461" xr:uid="{52B81F0E-6EA6-448B-A3FB-2B52FD4E8A67}"/>
    <cellStyle name="Normal 2 5 3 14" xfId="12867" xr:uid="{B30F7F5A-5C3E-47D3-B994-85991F2B3D77}"/>
    <cellStyle name="Normal 2 5 3 15" xfId="18512" xr:uid="{BD589688-0A4C-4C50-A85E-DEE5ACF42F5B}"/>
    <cellStyle name="Normal 2 5 3 16" xfId="1783" xr:uid="{1C455C10-AF9C-4497-9AE6-F3E9F7A4A857}"/>
    <cellStyle name="Normal 2 5 3 17" xfId="38533" xr:uid="{F70FCF42-F01A-4438-A708-10918943762C}"/>
    <cellStyle name="Normal 2 5 3 2" xfId="2084" xr:uid="{F9FE8FA6-C92D-43AD-96F7-B79C0BD009ED}"/>
    <cellStyle name="Normal 2 5 3 2 2" xfId="5004" xr:uid="{3B4AC233-F6F5-4CC0-91A6-A8322BEF07CB}"/>
    <cellStyle name="Normal 2 5 3 2 2 2" xfId="9862" xr:uid="{2868B8C6-4B9E-4C63-A9E2-C7027AB89B07}"/>
    <cellStyle name="Normal 2 5 3 2 3" xfId="7638" xr:uid="{CC233833-B352-4A9E-9CF6-93E39A0FBA07}"/>
    <cellStyle name="Normal 2 5 3 3" xfId="2314" xr:uid="{F185F457-4F4A-4B90-A945-7B7EB8E7B794}"/>
    <cellStyle name="Normal 2 5 3 3 2" xfId="5215" xr:uid="{BC7D47E2-3944-4231-B3AA-B0466BB2569B}"/>
    <cellStyle name="Normal 2 5 3 3 2 2" xfId="10041" xr:uid="{FE12F08A-4AB6-41E7-A001-003DDA157EA8}"/>
    <cellStyle name="Normal 2 5 3 3 3" xfId="7815" xr:uid="{CC1EDE2D-C3D6-48C8-BF45-67B5ECEA108F}"/>
    <cellStyle name="Normal 2 5 3 4" xfId="2541" xr:uid="{2698585C-7DC6-4CD2-A9C1-718297F1C946}"/>
    <cellStyle name="Normal 2 5 3 4 2" xfId="5416" xr:uid="{15285602-7641-40BB-ADA4-CA3061E16C48}"/>
    <cellStyle name="Normal 2 5 3 4 2 2" xfId="10219" xr:uid="{3BD7ABB1-C422-48B6-A482-8467D7E0751C}"/>
    <cellStyle name="Normal 2 5 3 4 3" xfId="7992" xr:uid="{0537CB63-2E89-47CD-A797-6CB77552DD6D}"/>
    <cellStyle name="Normal 2 5 3 5" xfId="2790" xr:uid="{02421B27-D119-414B-AB0F-DAF2AFBC3F32}"/>
    <cellStyle name="Normal 2 5 3 5 2" xfId="5632" xr:uid="{19EF6C50-D590-4622-B914-4E4E2195F495}"/>
    <cellStyle name="Normal 2 5 3 5 2 2" xfId="10398" xr:uid="{53A047C9-FD9E-4699-8F22-CDDAA9454EBB}"/>
    <cellStyle name="Normal 2 5 3 5 2 3" xfId="27018" xr:uid="{28688148-B46A-42D9-A4B3-73F3319F0E06}"/>
    <cellStyle name="Normal 2 5 3 5 3" xfId="8169" xr:uid="{706BD516-7AA2-411A-BE24-93E1A552493F}"/>
    <cellStyle name="Normal 2 5 3 6" xfId="3043" xr:uid="{57CAD9F9-961F-4272-BDA2-8226912850D9}"/>
    <cellStyle name="Normal 2 5 3 6 2" xfId="5855" xr:uid="{10E27C90-E1CA-4E34-8F3D-9140BF4310DB}"/>
    <cellStyle name="Normal 2 5 3 6 2 2" xfId="10583" xr:uid="{01B78111-EEB9-4F14-AD2F-9C06203E3650}"/>
    <cellStyle name="Normal 2 5 3 6 3" xfId="8351" xr:uid="{9BD2454C-84EC-4425-BF3C-6A12B86AA78B}"/>
    <cellStyle name="Normal 2 5 3 7" xfId="3298" xr:uid="{CEEBD45E-8F26-45EC-8CD1-7C9B3DC611D4}"/>
    <cellStyle name="Normal 2 5 3 7 2" xfId="6074" xr:uid="{B72BC30F-FD51-4039-873A-180F3ABF5C1A}"/>
    <cellStyle name="Normal 2 5 3 7 2 2" xfId="10761" xr:uid="{BE813EE4-38D4-4145-A95F-D59F4B4CEFE5}"/>
    <cellStyle name="Normal 2 5 3 7 3" xfId="8528" xr:uid="{9173EB3A-8927-4510-8752-D0B42F5B6F7A}"/>
    <cellStyle name="Normal 2 5 3 8" xfId="3601" xr:uid="{10BF76CD-A8DE-4521-8782-BCE4DA2A4029}"/>
    <cellStyle name="Normal 2 5 3 8 2" xfId="6321" xr:uid="{24A013AA-CBB3-47D1-83CE-30DBCEF464BD}"/>
    <cellStyle name="Normal 2 5 3 8 2 2" xfId="10943" xr:uid="{C725CD92-CBFA-4366-86AB-FF1CE5645206}"/>
    <cellStyle name="Normal 2 5 3 8 3" xfId="8705" xr:uid="{0753C056-AC4B-4CDE-8343-224D0053B1C7}"/>
    <cellStyle name="Normal 2 5 3 9" xfId="3874" xr:uid="{81DB0B08-E226-4326-813C-8AA26AB307B6}"/>
    <cellStyle name="Normal 2 5 3 9 2" xfId="6542" xr:uid="{31242AD0-F21F-4495-BCD1-7D175FD2D0F9}"/>
    <cellStyle name="Normal 2 5 3 9 2 2" xfId="11124" xr:uid="{82D1CE19-F935-466F-A673-62086BD0C997}"/>
    <cellStyle name="Normal 2 5 3 9 3" xfId="8882" xr:uid="{C759C675-9199-4690-9258-21B9A7144547}"/>
    <cellStyle name="Normal 2 5 4" xfId="1710" xr:uid="{60D512CF-073F-4BAA-81B5-85E1EE8732B0}"/>
    <cellStyle name="Normal 2 5 4 2" xfId="31025" xr:uid="{B4159999-0676-44EE-8A85-2224D125E211}"/>
    <cellStyle name="Normal 2 5 4 3 2 4 2 2 2 2 2 2 2 2 2 2 2 2 2 2 2 3 2 2 3 2 2 2 2 2 2 2 2 3 2" xfId="28741" xr:uid="{2DA2099C-93A2-4093-B33E-30CEAA6AA31F}"/>
    <cellStyle name="Normal 2 5 4 3 2 4 2 2 2 2 2 3 2 2 2 2 2 2 3 2 2 2 2 3 2 2 3 2 2 2 2 2 2 2 2 3 2" xfId="28744" xr:uid="{4A36B05B-AF5E-4FB0-9DAB-D4BA6256DCB2}"/>
    <cellStyle name="Normal 2 5 4 3 2 4 2 2 2 2 2 3 2 2 2 2 2 2 3 2 2 2 2 4 2 2 2 3 2 2 2 2 2 2 2 2 3 2" xfId="28628" xr:uid="{44DFDC5F-CCF1-4C63-96DF-FEA82A9974B3}"/>
    <cellStyle name="Normal 2 5 5" xfId="31780" xr:uid="{FDF4BFF0-8AFD-4102-8F3D-7094C38034A5}"/>
    <cellStyle name="Normal 2 5 6" xfId="1604" xr:uid="{D9C601E3-697B-4288-9E70-87B68CAB966B}"/>
    <cellStyle name="Normal 2 5 7" xfId="37605" xr:uid="{7D232441-ADF7-47F1-92D6-C7805BD15BFE}"/>
    <cellStyle name="Normal 2 5 7 2 2" xfId="28823" xr:uid="{09F0A30C-99F9-4532-BB47-696A647FFFEA}"/>
    <cellStyle name="Normal 2 5 8" xfId="27260" xr:uid="{75FBB74D-032A-44A2-A6CA-630C3B7984F6}"/>
    <cellStyle name="Normal 2 5 9" xfId="761" xr:uid="{D7C125E4-4D69-415E-925E-0AA034BA2BFE}"/>
    <cellStyle name="Normal 2 6" xfId="255" xr:uid="{A4E9C3C1-D036-401D-A049-F6243A011002}"/>
    <cellStyle name="Normal 2 6 2" xfId="12619" xr:uid="{077FCAE0-3428-4336-8DE1-020D7488585F}"/>
    <cellStyle name="Normal 2 6 2 2" xfId="38279" xr:uid="{14B7CC1F-3200-40B1-813E-F667AA3C76D4}"/>
    <cellStyle name="Normal 2 6 3" xfId="31760" xr:uid="{E41C6DC5-F645-4E57-A4D9-D3C67D456B9B}"/>
    <cellStyle name="Normal 2 6 4" xfId="1011" xr:uid="{8325EE89-9F99-4847-BED9-B064F16A9F5C}"/>
    <cellStyle name="Normal 2 6 5" xfId="36184" xr:uid="{4F698E1C-7902-4627-84ED-9E8359E68E20}"/>
    <cellStyle name="Normal 2 6 6" xfId="763" xr:uid="{674CCBF9-AED6-49A2-818A-F0832439DEA6}"/>
    <cellStyle name="Normal 2 7" xfId="258" xr:uid="{3511B953-AEFE-4116-9EF4-EB0EA28E149A}"/>
    <cellStyle name="Normal 2 7 2" xfId="32342" xr:uid="{28052BC4-A3B0-4721-BB1E-DB2444824139}"/>
    <cellStyle name="Normal 2 7 2 2" xfId="33137" xr:uid="{7848D7B4-6219-4195-BF32-8509014FCADD}"/>
    <cellStyle name="Normal 2 7 2 2 2" xfId="41485" xr:uid="{5FDCDF37-91B5-47AC-8B13-CEE02EC5B695}"/>
    <cellStyle name="Normal 2 7 2 2 3" xfId="39873" xr:uid="{030F153C-87DC-4E41-80E0-59C03160CBE5}"/>
    <cellStyle name="Normal 2 7 2 3" xfId="40681" xr:uid="{6C8F62BD-241D-439C-8AFA-A6F56B28F9D4}"/>
    <cellStyle name="Normal 2 7 2 4" xfId="39069" xr:uid="{ABA01B37-C131-4C0E-81C9-649AA278788A}"/>
    <cellStyle name="Normal 2 7 3" xfId="32738" xr:uid="{1B9AE70A-AE12-471E-9C06-C9BA4E7B5F22}"/>
    <cellStyle name="Normal 2 7 3 2" xfId="41083" xr:uid="{BDB5F6E3-0348-4033-BC55-4665CAEF3BF8}"/>
    <cellStyle name="Normal 2 7 3 3" xfId="39471" xr:uid="{56473DB4-EA97-4217-9BBE-CFD6EE852868}"/>
    <cellStyle name="Normal 2 7 4" xfId="31933" xr:uid="{46056D22-0A6E-48B4-870E-B85A22EAE903}"/>
    <cellStyle name="Normal 2 7 4 2" xfId="40279" xr:uid="{812CB186-8C6B-46E8-8081-6C4423B40093}"/>
    <cellStyle name="Normal 2 7 5" xfId="1761" xr:uid="{DCDEA6E2-E07B-447C-B916-A7816B8B54FA}"/>
    <cellStyle name="Normal 2 7 6" xfId="1067" xr:uid="{2FF19E1C-E40C-42F4-8CCA-572FA4618465}"/>
    <cellStyle name="Normal 2 7 7" xfId="764" xr:uid="{2864A6CA-BA9F-43DE-98D9-BC004EE9F43E}"/>
    <cellStyle name="Normal 2 7 8" xfId="38254" xr:uid="{F3B82F71-686E-489F-8DC6-DBC74E7B7429}"/>
    <cellStyle name="Normal 2 8" xfId="262" xr:uid="{9D25A416-2303-485C-9A9B-B7BE9483FE59}"/>
    <cellStyle name="Normal 2 8 2" xfId="31985" xr:uid="{48ACE6D6-8AA3-4F5D-AF0C-B07A585D0937}"/>
    <cellStyle name="Normal 2 8 3" xfId="30986" xr:uid="{0CB191D3-FFA8-47A3-8E1B-A52BA210E8DA}"/>
    <cellStyle name="Normal 2 8 4" xfId="7426" xr:uid="{E507FFCD-EEFF-4F59-BB5A-AB11BA62C912}"/>
    <cellStyle name="Normal 2 8 5" xfId="36185" xr:uid="{7E197EFF-19F3-4AB2-A259-D2F6FA523380}"/>
    <cellStyle name="Normal 2 8 6" xfId="765" xr:uid="{D77C3E55-4EA8-4FB9-ADC0-06476EE7297E}"/>
    <cellStyle name="Normal 2 8 7" xfId="38200" xr:uid="{57BEBA04-E798-45F7-9217-347728C902F1}"/>
    <cellStyle name="Normal 2 9" xfId="264" xr:uid="{E417CAD6-B5AE-482A-8E2B-5821B3FEF5FE}"/>
    <cellStyle name="Normal 2 9 2" xfId="7328" xr:uid="{3E9E8602-E89C-4070-9652-217A444D111D}"/>
    <cellStyle name="Normal 2 9 3" xfId="766" xr:uid="{368B62B3-16C5-4616-961D-41F37FAC83B1}"/>
    <cellStyle name="Normal 2 9 4" xfId="38305" xr:uid="{69AEDD97-9DCC-47A6-A0A8-724F86F58976}"/>
    <cellStyle name="Normal 2_VB" xfId="179" xr:uid="{14199765-836D-4DC7-9280-9EE7248DCF79}"/>
    <cellStyle name="Normal 20" xfId="266" xr:uid="{CB696898-619B-4CC0-A45A-D9E45C0D4852}"/>
    <cellStyle name="Normal 20 2" xfId="768" xr:uid="{27206093-30C4-42F0-829C-5C31764B1609}"/>
    <cellStyle name="Normal 20 2 2" xfId="1098" xr:uid="{911B60FD-9F7C-41FB-95AA-787ECA7B33BA}"/>
    <cellStyle name="Normal 20 2 3" xfId="30653" xr:uid="{4A7CCC5C-C698-4203-AEF9-3449D2D4F658}"/>
    <cellStyle name="Normal 20 2 4" xfId="38421" xr:uid="{5091BE8E-A62E-4DE1-BBE0-77C95CFC103A}"/>
    <cellStyle name="Normal 20 3" xfId="1013" xr:uid="{5978F1B1-5910-40A5-B384-1F785EFDA7CB}"/>
    <cellStyle name="Normal 20 3 2" xfId="30654" xr:uid="{36945C56-D200-446D-A2AD-D5F86C08B696}"/>
    <cellStyle name="Normal 20 3 3" xfId="30499" xr:uid="{2CAF22BF-8642-430A-86E1-9B5135D8C145}"/>
    <cellStyle name="Normal 20 3 4" xfId="38344" xr:uid="{6E078500-8F4E-4A45-B6E6-EBDB23D02A13}"/>
    <cellStyle name="Normal 20 4" xfId="1304" xr:uid="{6E46F378-397C-410D-A7AA-AE99B9C4935F}"/>
    <cellStyle name="Normal 20 4 2" xfId="31935" xr:uid="{C8163D12-FAA2-4E8E-8164-C1AE45C4AA6F}"/>
    <cellStyle name="Normal 20 5" xfId="4140" xr:uid="{3102897C-DCAD-44D7-992C-2A4F02FC7309}"/>
    <cellStyle name="Normal 20 5 2" xfId="6752" xr:uid="{8EC6E57A-63F6-4E2A-9AF9-BD7B079EB719}"/>
    <cellStyle name="Normal 20 5 2 2" xfId="11320" xr:uid="{181FB02F-E82B-4F77-9B7A-44AB923A3256}"/>
    <cellStyle name="Normal 20 5 3" xfId="9077" xr:uid="{6DEFE037-C0B4-49FC-B95D-AB00F679044A}"/>
    <cellStyle name="Normal 20 5 4" xfId="30652" xr:uid="{2271B2A7-54B3-41C9-8259-83BC8CAAEF2A}"/>
    <cellStyle name="Normal 20 6" xfId="24935" xr:uid="{E27DBE10-4E09-4EF8-9A03-B8E00A93EA86}"/>
    <cellStyle name="Normal 20 6 2" xfId="31712" xr:uid="{D0B0213C-6C5D-42A6-A6AE-F3FB2D8A4181}"/>
    <cellStyle name="Normal 20 7" xfId="1012" xr:uid="{93EBF8D8-3ABC-4DF3-ACCF-477D30AA2C41}"/>
    <cellStyle name="Normal 20 8" xfId="767" xr:uid="{798F620D-9A56-4A85-86B9-2ED4FEDA7375}"/>
    <cellStyle name="Normal 20 9" xfId="37703" xr:uid="{EA5EFC6F-94A9-4C83-B6F1-927A6248E5A0}"/>
    <cellStyle name="Normal 200" xfId="4590" xr:uid="{A4F1012D-4BC9-4070-8CD0-0C0F790CC12F}"/>
    <cellStyle name="Normal 200 2" xfId="9492" xr:uid="{BB5D54B4-75E0-409D-8790-AF88634EDFD1}"/>
    <cellStyle name="Normal 201" xfId="4594" xr:uid="{C4CA0213-2B19-47C9-B944-11CB3D2BE8CD}"/>
    <cellStyle name="Normal 201 2" xfId="9495" xr:uid="{AF08A22C-DE48-4608-A34A-5BA71CFB9A05}"/>
    <cellStyle name="Normal 201 4" xfId="30303" xr:uid="{AA14342D-37AC-43A0-93EC-A333887BAAA7}"/>
    <cellStyle name="Normal 201 4 2" xfId="71" xr:uid="{F592AA0E-4DE3-4BA4-AC86-4DA7C0D07AFB}"/>
    <cellStyle name="Normal 201 4 2 2" xfId="217" xr:uid="{8190D275-277C-4206-A34D-48E8139C6EAF}"/>
    <cellStyle name="Normal 201 4 2 2 2" xfId="41723" xr:uid="{145711D7-A918-4EE9-BFC4-C905E4FE8E88}"/>
    <cellStyle name="Normal 201 4 2 3" xfId="30324" xr:uid="{DCE6FE06-A44A-400C-9790-A7D31C744913}"/>
    <cellStyle name="Normal 201 4 2 4" xfId="38166" xr:uid="{0C8835F4-4E47-46EA-A988-C153673F091E}"/>
    <cellStyle name="Normal 201 4 2_VB" xfId="182" xr:uid="{50724081-5018-41BE-BD51-FCF0DD298574}"/>
    <cellStyle name="Normal 202" xfId="4596" xr:uid="{0CACC833-F383-412A-BDF0-8159A0320679}"/>
    <cellStyle name="Normal 202 2" xfId="9497" xr:uid="{539AC5EB-FEBE-4F31-830D-BC166EB74146}"/>
    <cellStyle name="Normal 202 4" xfId="30304" xr:uid="{0CCCC077-4B7C-4C1A-83D7-A0EB49E3FE78}"/>
    <cellStyle name="Normal 202 4 2" xfId="72" xr:uid="{9D3FDBBF-CD53-45D9-B374-D64A3DEE947F}"/>
    <cellStyle name="Normal 202 4 2 2" xfId="218" xr:uid="{696BE275-DCC3-4C54-BEFC-A07BC5A6E677}"/>
    <cellStyle name="Normal 202 4 2 2 2" xfId="41724" xr:uid="{A347C079-2BA4-403E-8CD9-692E64973917}"/>
    <cellStyle name="Normal 202 4 2 3" xfId="30325" xr:uid="{6A07D8B5-2097-40F8-9329-29F9F597E5A4}"/>
    <cellStyle name="Normal 202 4 2 4" xfId="38167" xr:uid="{5A7D02CA-AA28-4EB9-BF66-CB446C4C1ED9}"/>
    <cellStyle name="Normal 202 4 2_VB" xfId="183" xr:uid="{763C148A-A765-4F76-A9B1-48B776D9A70B}"/>
    <cellStyle name="Normal 203" xfId="4602" xr:uid="{1AB7C7EF-DBA8-4F3D-9FFA-BE25DCC26592}"/>
    <cellStyle name="Normal 203 2" xfId="9500" xr:uid="{189A0885-6129-4A39-A2FC-C332E46C64C7}"/>
    <cellStyle name="Normal 204" xfId="4608" xr:uid="{6DB1F225-E9DF-4D33-A61C-F98FD0C42CC0}"/>
    <cellStyle name="Normal 204 2" xfId="9506" xr:uid="{EEF1275F-D36F-4224-A768-488CFEAB223D}"/>
    <cellStyle name="Normal 204 4" xfId="30305" xr:uid="{E92E774C-B3A4-4C63-8396-B9A6E44A7038}"/>
    <cellStyle name="Normal 204 4 2" xfId="75" xr:uid="{934F9C13-C5EF-47CA-97A4-D955729460EE}"/>
    <cellStyle name="Normal 204 4 2 2" xfId="219" xr:uid="{DAB1C41D-D503-42A0-9B5D-88F2F0A4A1AB}"/>
    <cellStyle name="Normal 204 4 2 2 2" xfId="41725" xr:uid="{B589EE39-ED54-4A46-8915-BEECED19F8B1}"/>
    <cellStyle name="Normal 204 4 2 3" xfId="30326" xr:uid="{AA4DD424-7D64-4548-BD66-B3CB8DEB6EFD}"/>
    <cellStyle name="Normal 204 4 2 4" xfId="38177" xr:uid="{716E6775-1862-4063-AFFC-90DCA65B3473}"/>
    <cellStyle name="Normal 204 4 2_VB" xfId="184" xr:uid="{DAFBC30D-9B02-4088-AD66-D4CC5BE7D10C}"/>
    <cellStyle name="Normal 205" xfId="4605" xr:uid="{06F2D566-2C25-4A47-B89B-ADBDD822B052}"/>
    <cellStyle name="Normal 205 2" xfId="9503" xr:uid="{FA4A5166-C0CA-41AD-86F1-24969A76D0E8}"/>
    <cellStyle name="Normal 205 3" xfId="31938" xr:uid="{9E8CD667-3430-4092-9B3F-165941DE730E}"/>
    <cellStyle name="Normal 205 4" xfId="30429" xr:uid="{5CC9C9F3-B8D4-44E6-811B-F10FFF940854}"/>
    <cellStyle name="Normal 205 5" xfId="30306" xr:uid="{E4EAF6E3-E74B-4297-8761-E8A41889A955}"/>
    <cellStyle name="Normal 205 5 2" xfId="76" xr:uid="{D30E7489-7525-4690-BA49-544286800AF5}"/>
    <cellStyle name="Normal 205 5 2 2" xfId="220" xr:uid="{D7F0537F-AFB5-4856-B586-4CAE7C567108}"/>
    <cellStyle name="Normal 205 5 2 2 2" xfId="41726" xr:uid="{AC084A21-0ED2-4D71-A604-9A61D520CB1C}"/>
    <cellStyle name="Normal 205 5 2 3" xfId="30327" xr:uid="{0DEC87A1-98B4-411C-8EA9-BA62556EC069}"/>
    <cellStyle name="Normal 205 5 2 4" xfId="38178" xr:uid="{DBBE0935-02BC-4FF8-A707-7CD62BAB2AAE}"/>
    <cellStyle name="Normal 205 5 2_VB" xfId="185" xr:uid="{9CDF3B17-EAA5-4033-96DB-7E5F53A3392D}"/>
    <cellStyle name="Normal 206" xfId="4604" xr:uid="{CF52EE2D-E660-4E0C-B527-7BA67F808F03}"/>
    <cellStyle name="Normal 206 2" xfId="9502" xr:uid="{064B8190-B0BD-46D9-81E5-0C5D8E2EF350}"/>
    <cellStyle name="Normal 206 3" xfId="31939" xr:uid="{01B834FA-E4C6-4E8E-A6DC-D93CC94D74D8}"/>
    <cellStyle name="Normal 206 5" xfId="30307" xr:uid="{2D92D57A-23D4-481B-89BC-B663A0D0CA5B}"/>
    <cellStyle name="Normal 206 5 2" xfId="77" xr:uid="{658A38C3-576B-4A14-86A9-543BE81B2E7F}"/>
    <cellStyle name="Normal 206 5 2 2" xfId="221" xr:uid="{27FCB70D-D52E-47C0-9EDE-95181D6D8340}"/>
    <cellStyle name="Normal 206 5 2 2 2" xfId="41727" xr:uid="{E56A7887-F9C6-47CC-A58E-A331BC8D33EE}"/>
    <cellStyle name="Normal 206 5 2 3" xfId="30328" xr:uid="{F3C93EAE-5FE2-48AB-8CED-8A35DBA04A34}"/>
    <cellStyle name="Normal 206 5 2 4" xfId="38179" xr:uid="{0C14E205-E483-40DF-8CC5-FD944F09A634}"/>
    <cellStyle name="Normal 206 5 2_VB" xfId="186" xr:uid="{627CBF1E-AE84-483B-95ED-761CABBE8E6A}"/>
    <cellStyle name="Normal 207" xfId="4614" xr:uid="{BE5324B0-79DE-4211-8730-3D79AAADD6AD}"/>
    <cellStyle name="Normal 207 2" xfId="9512" xr:uid="{01DB5E4F-0FCB-4B1B-8BA9-8FE6CAF6EFE8}"/>
    <cellStyle name="Normal 207 4" xfId="30308" xr:uid="{3B790559-2A76-4DEC-AD28-A1B15A91768C}"/>
    <cellStyle name="Normal 207 4 2" xfId="78" xr:uid="{58B6E670-E74E-4C2A-B377-0740441380D3}"/>
    <cellStyle name="Normal 207 4 2 2" xfId="222" xr:uid="{2D30198D-0E3D-4A33-8E45-086740B653C2}"/>
    <cellStyle name="Normal 207 4 2 2 2" xfId="41728" xr:uid="{FE9863D9-54FB-4FCC-9A36-B86AA54E88DB}"/>
    <cellStyle name="Normal 207 4 2 3" xfId="30329" xr:uid="{9A847BC8-A23E-46CB-9B05-A4802257CD13}"/>
    <cellStyle name="Normal 207 4 2 4" xfId="38180" xr:uid="{828BBD26-96DA-4294-8226-5149CADE525F}"/>
    <cellStyle name="Normal 207 4 2_VB" xfId="187" xr:uid="{A26F4211-E179-4BD7-9D6A-A21E9E5B2432}"/>
    <cellStyle name="Normal 208" xfId="4615" xr:uid="{C7E715B5-4315-4FDE-BD08-035E087110C8}"/>
    <cellStyle name="Normal 208 2" xfId="9513" xr:uid="{984D335D-8CE1-4939-872D-8D66BB79B60F}"/>
    <cellStyle name="Normal 208 4" xfId="30309" xr:uid="{2EAB6B38-5E84-4325-BC21-DE1344580F90}"/>
    <cellStyle name="Normal 208 4 2" xfId="79" xr:uid="{24B81F22-AA5A-4734-820B-E0DFE343E19A}"/>
    <cellStyle name="Normal 208 4 2 2" xfId="223" xr:uid="{7B593C10-FE3F-4A09-AFEC-316297ABCC8C}"/>
    <cellStyle name="Normal 208 4 2 2 2" xfId="41729" xr:uid="{5BDB09FC-B42E-4468-89AF-64FC6E88D132}"/>
    <cellStyle name="Normal 208 4 2 3" xfId="30330" xr:uid="{99C1C237-3D4E-43A4-8595-A27538D32E5B}"/>
    <cellStyle name="Normal 208 4 2 4" xfId="38181" xr:uid="{0AE8CFDE-A602-4544-9835-0FB8BBED0951}"/>
    <cellStyle name="Normal 208 4 2_VB" xfId="188" xr:uid="{22F6C1D8-FCF3-402E-BBA6-C7311E9D6717}"/>
    <cellStyle name="Normal 209" xfId="4617" xr:uid="{AD177AD5-8222-413E-A22D-60410A74D23A}"/>
    <cellStyle name="Normal 209 2" xfId="9515" xr:uid="{66CD5D58-054A-47C0-93CC-8C87256CFF71}"/>
    <cellStyle name="Normal 209 4" xfId="30310" xr:uid="{48B1098E-5C97-40FB-96A9-366ACD704454}"/>
    <cellStyle name="Normal 209 4 2" xfId="80" xr:uid="{51E90FFA-B6A9-4D46-8BA0-880D0B3B2489}"/>
    <cellStyle name="Normal 209 4 2 2" xfId="224" xr:uid="{16484102-D2E7-454B-9F0E-519FCBA3FBE7}"/>
    <cellStyle name="Normal 209 4 2 2 2" xfId="41730" xr:uid="{CDAF75A9-51C5-4EBE-ACDC-185CF3874F28}"/>
    <cellStyle name="Normal 209 4 2 3" xfId="30331" xr:uid="{E594E466-1700-4F26-B893-5E782D630D75}"/>
    <cellStyle name="Normal 209 4 2 4" xfId="38182" xr:uid="{15556DB8-6C22-4AEA-A2C2-F67939942724}"/>
    <cellStyle name="Normal 209 4 2_VB" xfId="189" xr:uid="{96E20B64-2640-43C8-8620-C3D6B39CDF73}"/>
    <cellStyle name="Normal 21" xfId="269" xr:uid="{40BACE26-F46A-465C-863A-2011ADA67C38}"/>
    <cellStyle name="Normal 21 10" xfId="33848" xr:uid="{DE7CC530-EAE6-43A1-B559-0442C1E486A3}"/>
    <cellStyle name="Normal 21 11" xfId="34161" xr:uid="{A87060E8-C0FD-48BF-8D0B-412BA1E87BAB}"/>
    <cellStyle name="Normal 21 12" xfId="37202" xr:uid="{9C731E21-1AD6-4EC9-9D05-95CC195D1E46}"/>
    <cellStyle name="Normal 21 13" xfId="769" xr:uid="{AD3C3CFF-38D2-433A-9ABD-A456B6FB938F}"/>
    <cellStyle name="Normal 21 14" xfId="37714" xr:uid="{5D3BE1F0-9FA9-469F-AD0C-E63A33030E85}"/>
    <cellStyle name="Normal 21 15" xfId="38237" xr:uid="{FD35B968-573C-403B-8CA0-39A7A22698B5}"/>
    <cellStyle name="Normal 21 2" xfId="770" xr:uid="{A320E66E-1F96-4143-B5BC-BC105E04715C}"/>
    <cellStyle name="Normal 21 2 2" xfId="771" xr:uid="{C2916F99-C64A-4C5C-83A0-2EC15CD9B7E9}"/>
    <cellStyle name="Normal 21 2 3" xfId="31105" xr:uid="{02100DEC-4DD0-4D33-BEC7-BB3C554760DC}"/>
    <cellStyle name="Normal 21 2 4" xfId="34125" xr:uid="{5A768C1A-4BD5-44BA-8009-500D5BBBCC88}"/>
    <cellStyle name="Normal 21 2 5" xfId="37203" xr:uid="{CCCA034C-9845-4CA9-8008-A814F34AD351}"/>
    <cellStyle name="Normal 21 3" xfId="772" xr:uid="{37EA4B13-EE84-4CB3-BF38-1329ECAC5F90}"/>
    <cellStyle name="Normal 21 3 2" xfId="30951" xr:uid="{9E736D01-1B4A-48C0-AD8E-FFD0EBB727EF}"/>
    <cellStyle name="Normal 21 3 3" xfId="31148" xr:uid="{81351A63-C155-4D56-948C-048AC0819696}"/>
    <cellStyle name="Normal 21 3 4" xfId="1014" xr:uid="{689E026B-865C-4D14-91A7-6E77BE925493}"/>
    <cellStyle name="Normal 21 4" xfId="12961" xr:uid="{8313B3E0-2BAD-4541-A158-CE76BDA15A75}"/>
    <cellStyle name="Normal 21 4 2" xfId="30655" xr:uid="{502229DE-CC47-45A9-A59F-C612B2F0FF43}"/>
    <cellStyle name="Normal 21 5" xfId="24936" xr:uid="{9F8C9257-2F37-44D6-A6C6-50D1AA7B012D}"/>
    <cellStyle name="Normal 21 5 2" xfId="30867" xr:uid="{17B767B8-2B89-4D4E-A969-67F358077C28}"/>
    <cellStyle name="Normal 21 6" xfId="31069" xr:uid="{4CFDA79B-D9CA-407A-8F36-8CCFAD43A3E3}"/>
    <cellStyle name="Normal 21 7" xfId="31455" xr:uid="{F28F9E60-857A-4B91-A7C7-1806492B1218}"/>
    <cellStyle name="Normal 21 8" xfId="31699" xr:uid="{C94AAE5A-86E4-44DE-A6B4-A1646C9A6D34}"/>
    <cellStyle name="Normal 21 9" xfId="33628" xr:uid="{DE7ED79F-369F-4921-A837-D92C2B609D75}"/>
    <cellStyle name="Normal 210" xfId="4618" xr:uid="{F2087339-4BB8-4506-8DE3-C727A025255B}"/>
    <cellStyle name="Normal 210 2" xfId="9516" xr:uid="{D6E489C3-D57C-416C-9E4C-B01AA58258F3}"/>
    <cellStyle name="Normal 210 4" xfId="30311" xr:uid="{2D50C6B9-853F-44F9-BF7F-286837132A25}"/>
    <cellStyle name="Normal 210 4 2" xfId="81" xr:uid="{2FD9307B-2D3C-42FC-90FF-8F6B5BD3B3F0}"/>
    <cellStyle name="Normal 210 4 2 2" xfId="225" xr:uid="{A8B185CF-E66E-4255-9814-AF889FAF949F}"/>
    <cellStyle name="Normal 210 4 2 2 2" xfId="41731" xr:uid="{AF037550-D54B-40BB-8670-8A2674D64A6A}"/>
    <cellStyle name="Normal 210 4 2 3" xfId="30332" xr:uid="{3A8FF4AA-0092-405A-9F81-D91809EE65CE}"/>
    <cellStyle name="Normal 210 4 2 4" xfId="38183" xr:uid="{10D18971-0D07-4377-933D-F043AB1DD4FA}"/>
    <cellStyle name="Normal 210 4 2_VB" xfId="190" xr:uid="{68CB5E90-71EC-49CE-BC83-35D89B1583A5}"/>
    <cellStyle name="Normal 211" xfId="4616" xr:uid="{A80BF43C-FF3C-4F68-A428-48C74C29957D}"/>
    <cellStyle name="Normal 211 2" xfId="9514" xr:uid="{D2DECC5F-0860-46BC-8B6D-8BF8F057D9F0}"/>
    <cellStyle name="Normal 212" xfId="4622" xr:uid="{E6EF6FBC-42A8-403E-891A-52B4F3D336B4}"/>
    <cellStyle name="Normal 212 2" xfId="9520" xr:uid="{AF07FF15-0408-478D-B401-CA502E4ABBE4}"/>
    <cellStyle name="Normal 213" xfId="4624" xr:uid="{76C70E96-6811-4FB4-BB99-BD87D7FEDC34}"/>
    <cellStyle name="Normal 213 2" xfId="9522" xr:uid="{C6D58D88-5EB8-437C-8439-F3E2DF5E4F70}"/>
    <cellStyle name="Normal 214" xfId="4626" xr:uid="{2811DC73-1557-4E7A-BAAC-97143355FDB7}"/>
    <cellStyle name="Normal 214 2" xfId="9524" xr:uid="{A1B1B344-3711-4438-9578-BFE8F0E0EED0}"/>
    <cellStyle name="Normal 215" xfId="4625" xr:uid="{D877A6E0-6402-4F1E-BCDE-9CD451D2048B}"/>
    <cellStyle name="Normal 215 2" xfId="9523" xr:uid="{A59065F5-FCB3-436F-8510-E228599EC477}"/>
    <cellStyle name="Normal 215 4" xfId="30312" xr:uid="{265DCABC-99EA-4A9A-B749-8347FFB8AB30}"/>
    <cellStyle name="Normal 215 4 2" xfId="58" xr:uid="{FCDEA90B-C6D3-4059-8696-26CB0E60D696}"/>
    <cellStyle name="Normal 215 4 2 2" xfId="208" xr:uid="{A995A388-FD2B-48C4-988E-80D9BF12D862}"/>
    <cellStyle name="Normal 215 4 2 2 2" xfId="41714" xr:uid="{89093F62-F542-4B79-AB26-26CD5EEF1535}"/>
    <cellStyle name="Normal 215 4 2 3" xfId="30333" xr:uid="{8D718EDD-468E-49A0-8889-CE85EC3C371E}"/>
    <cellStyle name="Normal 215 4 2 4" xfId="38169" xr:uid="{3BBBE645-C507-4670-B23E-F6D85112DF2E}"/>
    <cellStyle name="Normal 215 4 2_VB" xfId="191" xr:uid="{09187054-942C-469D-B3E1-5D7301229ACB}"/>
    <cellStyle name="Normal 216" xfId="4630" xr:uid="{1993F567-A5C4-48FA-B62F-5E7627758562}"/>
    <cellStyle name="Normal 216 2" xfId="9528" xr:uid="{86E76688-2F67-4D35-A638-1370122C216B}"/>
    <cellStyle name="Normal 217" xfId="4623" xr:uid="{B808DE49-643C-467D-9EF1-0BE124BE64B2}"/>
    <cellStyle name="Normal 217 2" xfId="9521" xr:uid="{C8FF0CC2-93C3-4B84-96A8-9F25D4F3EA8D}"/>
    <cellStyle name="Normal 217 4" xfId="30313" xr:uid="{58C293CC-7D1C-482D-83F5-6130D4D0A54F}"/>
    <cellStyle name="Normal 217 4 2" xfId="59" xr:uid="{C9D8CA19-F8E2-4E6D-B377-5FB90357F26F}"/>
    <cellStyle name="Normal 217 4 2 2" xfId="209" xr:uid="{FAD829D6-9221-4967-BA51-6FCB16879F1B}"/>
    <cellStyle name="Normal 217 4 2 2 2" xfId="41715" xr:uid="{69CF0FFA-CCAC-452E-8E3D-3DE7ED74239F}"/>
    <cellStyle name="Normal 217 4 2 3" xfId="30334" xr:uid="{AFB45690-D400-4489-BD21-F3D5738D3447}"/>
    <cellStyle name="Normal 217 4 2 4" xfId="38170" xr:uid="{A3B7F199-DF6C-484A-8C96-CF67EFC1B7FE}"/>
    <cellStyle name="Normal 217 4 2_VB" xfId="192" xr:uid="{EA27B9DC-D224-4F70-A968-75F683BE0E0E}"/>
    <cellStyle name="Normal 218" xfId="4631" xr:uid="{FDE0671B-91DC-4AFC-83E9-A415F9F3F38D}"/>
    <cellStyle name="Normal 218 2" xfId="9529" xr:uid="{3C5C13FB-A71C-48F2-B9DA-6BFA80182D5C}"/>
    <cellStyle name="Normal 219" xfId="5580" xr:uid="{516831AE-775D-4A9F-AEA8-5368D271A72B}"/>
    <cellStyle name="Normal 219 2" xfId="10361" xr:uid="{14FEA007-96A1-4E12-9B2E-A952F1EE702A}"/>
    <cellStyle name="Normal 22" xfId="109" xr:uid="{4C4AF1DD-CA0D-4FED-B0FC-7B2E03939239}"/>
    <cellStyle name="Normal 22 2" xfId="774" xr:uid="{991F3F65-410E-4F1D-9907-621DC46A6F13}"/>
    <cellStyle name="Normal 22 2 2" xfId="1016" xr:uid="{8B34F879-12A3-4B3C-9E4E-C0B88CBE39FD}"/>
    <cellStyle name="Normal 22 2 3" xfId="1711" xr:uid="{A80B90D9-DC6D-4B55-A6C4-44823070D3F1}"/>
    <cellStyle name="Normal 22 3" xfId="1059" xr:uid="{96306C50-4529-467F-A753-54E55C0304A5}"/>
    <cellStyle name="Normal 22 3 2" xfId="31786" xr:uid="{125DA597-7AEC-4598-BD0C-12F12AAE5D64}"/>
    <cellStyle name="Normal 22 3 3" xfId="36186" xr:uid="{4951EB74-F1CF-4727-B83F-B41AC84739D0}"/>
    <cellStyle name="Normal 22 4" xfId="1305" xr:uid="{40508416-B83C-4950-8CF6-E62AC9185C08}"/>
    <cellStyle name="Normal 22 4 2" xfId="38565" xr:uid="{8432B503-8A33-4E75-88A4-725962B8865D}"/>
    <cellStyle name="Normal 22 5" xfId="24937" xr:uid="{037AA509-D7DE-4617-A20F-615085ED46CC}"/>
    <cellStyle name="Normal 22 6" xfId="1503" xr:uid="{08783396-BF7E-4413-9115-77AEE7BEA355}"/>
    <cellStyle name="Normal 22 7" xfId="1015" xr:uid="{64E2CA7C-7BAF-401E-9E0E-FF9B63FF3A43}"/>
    <cellStyle name="Normal 22 8" xfId="773" xr:uid="{C66DA393-C1BE-41B2-9ABF-1856283AF472}"/>
    <cellStyle name="Normal 220" xfId="4736" xr:uid="{3FAA1500-6C36-4264-B16B-217A6A82AA91}"/>
    <cellStyle name="Normal 220 2" xfId="9631" xr:uid="{ECE0A2FF-7F9B-4F87-8FF9-3EC87D2374AB}"/>
    <cellStyle name="Normal 221" xfId="7176" xr:uid="{50BE2472-33AF-4FA5-981A-7761DF2F13D4}"/>
    <cellStyle name="Normal 221 2" xfId="11744" xr:uid="{D99D9AF6-AC7B-461F-9988-075F69524FED}"/>
    <cellStyle name="Normal 221 4" xfId="30314" xr:uid="{A0CD3550-7534-4A6A-B8F9-D5E669157833}"/>
    <cellStyle name="Normal 221 4 2" xfId="61" xr:uid="{3D9C2C14-67DD-450E-A94A-2871C92F9304}"/>
    <cellStyle name="Normal 221 4 2 2" xfId="211" xr:uid="{031BFDDF-9FD3-45A2-8A64-2A9C3FB2AB93}"/>
    <cellStyle name="Normal 221 4 2 2 2" xfId="41717" xr:uid="{95F22310-141E-42FE-B504-6EBEDA716C0D}"/>
    <cellStyle name="Normal 221 4 2 3" xfId="30335" xr:uid="{6AB33DA2-A0B2-4E75-A89A-DB6F6DDB481B}"/>
    <cellStyle name="Normal 221 4 2 4" xfId="38171" xr:uid="{E2265F19-5282-4926-A014-6F7BDC961584}"/>
    <cellStyle name="Normal 221 4 2_VB" xfId="193" xr:uid="{493644FB-9911-4E1B-B30B-E26FFAF89DFC}"/>
    <cellStyle name="Normal 222" xfId="7321" xr:uid="{946E1BBA-8ADD-4BC3-9D07-80A0757FECF4}"/>
    <cellStyle name="Normal 222 2" xfId="11883" xr:uid="{AB4D4A4D-B557-43DA-8F98-344C09844F29}"/>
    <cellStyle name="Normal 222 4" xfId="30315" xr:uid="{24A1FC72-ECFB-4B2B-BB99-96325A27812F}"/>
    <cellStyle name="Normal 222 4 2" xfId="62" xr:uid="{7ED3196A-40D3-4E65-A9D7-DD4B3EC55777}"/>
    <cellStyle name="Normal 222 4 2 2" xfId="212" xr:uid="{14AE4326-7458-4D55-B34C-02F41B9E673E}"/>
    <cellStyle name="Normal 222 4 2 2 2" xfId="41718" xr:uid="{516F4335-651E-47A9-9ACF-43846DAD7E22}"/>
    <cellStyle name="Normal 222 4 2 3" xfId="30336" xr:uid="{857D5B87-BBC8-43FC-BD23-C67BF30F229C}"/>
    <cellStyle name="Normal 222 4 2 4" xfId="38172" xr:uid="{FDA5DB92-0FD1-4DDD-8101-636B68EF2561}"/>
    <cellStyle name="Normal 222 4 2_VB" xfId="194" xr:uid="{11520645-3CC4-4776-A07D-CCA980749765}"/>
    <cellStyle name="Normal 223" xfId="7323" xr:uid="{599641E6-1C82-49F6-81A6-D848EACBE109}"/>
    <cellStyle name="Normal 223 2" xfId="11885" xr:uid="{4D3357A1-B354-49A5-9F79-FB73656B49FF}"/>
    <cellStyle name="Normal 223 4" xfId="30316" xr:uid="{9673C266-4E41-4EFF-9F73-30356FB7CEB8}"/>
    <cellStyle name="Normal 223 4 2" xfId="63" xr:uid="{AA63E29B-530A-4F61-B7AD-DFF9A84A6C84}"/>
    <cellStyle name="Normal 223 4 2 2" xfId="213" xr:uid="{99CEC9BD-DFA0-480A-887C-0F397DC46C23}"/>
    <cellStyle name="Normal 223 4 2 2 2" xfId="41719" xr:uid="{5D4838BD-A1C3-4374-8F64-D0DE8B50067A}"/>
    <cellStyle name="Normal 223 4 2 3" xfId="30337" xr:uid="{579A62EA-16AC-4870-855F-A2D33E1B1896}"/>
    <cellStyle name="Normal 223 4 2 4" xfId="38173" xr:uid="{7E60B489-280C-410D-8930-48DFEF88CC31}"/>
    <cellStyle name="Normal 223 4 2_VB" xfId="195" xr:uid="{C010DD15-0C90-485D-BF62-581CE00758AA}"/>
    <cellStyle name="Normal 224" xfId="7185" xr:uid="{BDE2A39B-74C8-4F6C-9D51-C77F183D5530}"/>
    <cellStyle name="Normal 224 2" xfId="11753" xr:uid="{BE8B461E-C2BE-4B80-AC23-2125ED1A6DD7}"/>
    <cellStyle name="Normal 225" xfId="7427" xr:uid="{6B015A9E-2FA1-41BF-B15D-9787D04BEA00}"/>
    <cellStyle name="Normal 226" xfId="11912" xr:uid="{89C5E0BC-ED76-4CCA-84CE-1F75E44EB242}"/>
    <cellStyle name="Normal 227" xfId="7324" xr:uid="{ECF152A8-EB90-4C22-BFCA-3A6D6BE0E086}"/>
    <cellStyle name="Normal 227 3" xfId="30301" xr:uid="{6F479006-5A4A-402F-9D83-623878AC774B}"/>
    <cellStyle name="Normal 227 3 2" xfId="69" xr:uid="{7F6D2B0A-A08B-4CCD-82CF-74E2CD9CF899}"/>
    <cellStyle name="Normal 227 3 2 2" xfId="215" xr:uid="{03AE654A-0AF4-447F-B525-182FF353A6A4}"/>
    <cellStyle name="Normal 227 3 2 2 2" xfId="41721" xr:uid="{3858F05D-8301-41A4-AD9B-70E879A28FC5}"/>
    <cellStyle name="Normal 227 3 2 3" xfId="30323" xr:uid="{C3D75DA1-CCBE-44D1-BA40-57A96D5C5285}"/>
    <cellStyle name="Normal 227 3 2 4" xfId="38164" xr:uid="{860045C5-D586-4998-9329-F3A3CA3AA557}"/>
    <cellStyle name="Normal 227 3 2_VB" xfId="196" xr:uid="{A8FC787C-5153-4F6B-9023-9D12898A887A}"/>
    <cellStyle name="Normal 228" xfId="12611" xr:uid="{14E3C413-BBC6-4C1D-836B-00F63383406A}"/>
    <cellStyle name="Normal 229" xfId="12630" xr:uid="{A22CF895-854B-432D-8724-242318A07BC3}"/>
    <cellStyle name="Normal 23" xfId="270" xr:uid="{6FCBF101-9B0E-4B89-BE24-11028059CD71}"/>
    <cellStyle name="Normal 23 10" xfId="3542" xr:uid="{E07637A8-FC72-4CCA-997C-9C14AF96768F}"/>
    <cellStyle name="Normal 23 10 2" xfId="6274" xr:uid="{1184F47F-B868-4793-85D9-116DCF146980}"/>
    <cellStyle name="Normal 23 10 2 2" xfId="10909" xr:uid="{9307821C-9079-4F81-9474-A1FBA5844527}"/>
    <cellStyle name="Normal 23 10 3" xfId="8672" xr:uid="{E9D7BFD5-0BB7-49A6-9804-7E6BA77789BB}"/>
    <cellStyle name="Normal 23 11" xfId="3831" xr:uid="{E8F55C08-061B-408B-9053-ADA33D09D6B9}"/>
    <cellStyle name="Normal 23 11 2" xfId="6505" xr:uid="{56C775ED-383D-4357-8805-5B5069B73E83}"/>
    <cellStyle name="Normal 23 11 2 2" xfId="11090" xr:uid="{0E293F36-A4DC-4B96-A2A7-0D58063F92F2}"/>
    <cellStyle name="Normal 23 11 3" xfId="8849" xr:uid="{2BD9D83C-AB3F-4626-86E2-1FEB46C6A8EC}"/>
    <cellStyle name="Normal 23 12" xfId="4142" xr:uid="{CC9B3986-41B0-4A05-82D8-F2C3C98DF0E4}"/>
    <cellStyle name="Normal 23 12 2" xfId="6754" xr:uid="{8FD41D44-D1F5-4F7D-99C6-518CAF64C0D2}"/>
    <cellStyle name="Normal 23 12 2 2" xfId="11322" xr:uid="{F40EDA12-F8BE-4B33-829F-318D790BAA50}"/>
    <cellStyle name="Normal 23 12 3" xfId="9079" xr:uid="{0921B437-E6FC-42DD-9FA1-7268811579CC}"/>
    <cellStyle name="Normal 23 13" xfId="4302" xr:uid="{73999685-1EEF-4FDD-9725-EF6CEB4F7693}"/>
    <cellStyle name="Normal 23 13 2" xfId="6886" xr:uid="{E8106826-C2F1-4AC2-A1FF-9A2AF2C5761A}"/>
    <cellStyle name="Normal 23 13 2 2" xfId="11454" xr:uid="{79FCE7C6-7914-4E66-9017-5276AC218486}"/>
    <cellStyle name="Normal 23 13 3" xfId="9211" xr:uid="{8D534345-1441-4951-BB01-969607E47AE8}"/>
    <cellStyle name="Normal 23 14" xfId="4490" xr:uid="{5E3F737F-FD12-492D-B779-2F4E1627C59E}"/>
    <cellStyle name="Normal 23 14 2" xfId="7070" xr:uid="{74CCBD3D-22D5-4CC5-B853-CBC9285EFFE0}"/>
    <cellStyle name="Normal 23 14 2 2" xfId="11638" xr:uid="{41CC3AE8-2222-4798-A622-3B9DB52ECE11}"/>
    <cellStyle name="Normal 23 14 3" xfId="9395" xr:uid="{E7E1A813-7656-4C4B-B63E-43604E28D852}"/>
    <cellStyle name="Normal 23 15" xfId="4740" xr:uid="{116F7001-B006-4F4C-81C7-0D7DAC4C747A}"/>
    <cellStyle name="Normal 23 15 2" xfId="9635" xr:uid="{6B609AB9-E507-4D0B-B399-3C859EF07B3B}"/>
    <cellStyle name="Normal 23 16" xfId="7428" xr:uid="{287F881B-5E34-48B0-99BF-F806B3EA1244}"/>
    <cellStyle name="Normal 23 17" xfId="12803" xr:uid="{0A6E6E8E-E9AC-4790-B877-0F037D2EA8C1}"/>
    <cellStyle name="Normal 23 18" xfId="18472" xr:uid="{427EE948-2DDA-4086-BBE8-A734DE84FACC}"/>
    <cellStyle name="Normal 23 19" xfId="24938" xr:uid="{5630778D-5A4D-41B5-9481-7F4AB8061449}"/>
    <cellStyle name="Normal 23 2" xfId="776" xr:uid="{53D4C6B9-087C-4FCB-80E2-1437099C43FA}"/>
    <cellStyle name="Normal 23 2 2" xfId="4128" xr:uid="{C53B4715-D585-4C52-B5A7-44D28B025AB0}"/>
    <cellStyle name="Normal 23 2 2 2" xfId="33095" xr:uid="{3E333878-C621-473C-9348-8E4D7BBC696B}"/>
    <cellStyle name="Normal 23 2 2 2 2" xfId="41443" xr:uid="{F7A899E1-83F0-41A6-AB2D-2C6196C10D1D}"/>
    <cellStyle name="Normal 23 2 2 2 3" xfId="39831" xr:uid="{A47BF8DB-B94D-4991-A0D3-34FEA3F717B4}"/>
    <cellStyle name="Normal 23 2 2 3" xfId="32300" xr:uid="{948C185B-6645-4550-8074-198F5EDF7849}"/>
    <cellStyle name="Normal 23 2 2 3 2" xfId="40639" xr:uid="{F1D64FA1-0A76-48FD-A8CF-7358C46E41EF}"/>
    <cellStyle name="Normal 23 2 2 4" xfId="30656" xr:uid="{6D32FD77-468E-4D15-BD5C-687CCFD6029A}"/>
    <cellStyle name="Normal 23 2 2 5" xfId="39027" xr:uid="{B100EB05-B4F5-442C-869E-4E7848AA2B42}"/>
    <cellStyle name="Normal 23 2 3" xfId="32696" xr:uid="{51825BDA-02A8-44B1-BAA3-EE98B6080578}"/>
    <cellStyle name="Normal 23 2 3 2" xfId="41041" xr:uid="{2CD8DECD-4493-4361-B401-1086B11FA598}"/>
    <cellStyle name="Normal 23 2 3 3" xfId="39429" xr:uid="{02F1EC38-D82B-43AB-885C-988A11C1F56D}"/>
    <cellStyle name="Normal 23 2 4" xfId="31896" xr:uid="{32F48FA9-7C21-4184-8D44-190CB7FDE8B2}"/>
    <cellStyle name="Normal 23 2 4 2" xfId="40237" xr:uid="{9C1D9369-F1EE-4EE1-983A-19E8DAB4C9FE}"/>
    <cellStyle name="Normal 23 2 5" xfId="38628" xr:uid="{1305DF9C-388B-484D-B6CC-95824B9CC9BC}"/>
    <cellStyle name="Normal 23 20" xfId="1712" xr:uid="{0920F034-F483-4FC6-9265-380438073B5A}"/>
    <cellStyle name="Normal 23 21" xfId="1017" xr:uid="{3F5E1A42-40A1-4FA2-8EA8-DFB8CDD94D60}"/>
    <cellStyle name="Normal 23 22" xfId="775" xr:uid="{85EC7A39-4573-419A-9FA5-E035AC70D6C0}"/>
    <cellStyle name="Normal 23 3" xfId="1018" xr:uid="{0F535182-28A8-42F6-A492-88ED2E1F60EE}"/>
    <cellStyle name="Normal 23 3 2" xfId="30657" xr:uid="{5C89423F-583E-4201-8999-9CE3BF8C8876}"/>
    <cellStyle name="Normal 23 3 2 2" xfId="33287" xr:uid="{C8288BCF-7FA6-4C28-B295-EE23413FE462}"/>
    <cellStyle name="Normal 23 3 2 2 2" xfId="41635" xr:uid="{4C24DFB8-8A2F-4BD6-AAC4-CAA6C478F173}"/>
    <cellStyle name="Normal 23 3 2 2 3" xfId="40023" xr:uid="{70B455DE-0ABF-4D9C-9716-0CC767EA639A}"/>
    <cellStyle name="Normal 23 3 2 3" xfId="32492" xr:uid="{7D25FEC7-4185-44E2-859B-C805146ED7BE}"/>
    <cellStyle name="Normal 23 3 2 3 2" xfId="40831" xr:uid="{5C84B736-E968-477A-8059-979E97DDDA78}"/>
    <cellStyle name="Normal 23 3 2 4" xfId="39219" xr:uid="{387A1737-11CE-4BC8-B054-B530FBB0B5AC}"/>
    <cellStyle name="Normal 23 3 3" xfId="32888" xr:uid="{217370B9-3578-4280-B2BC-C568BFA4FC28}"/>
    <cellStyle name="Normal 23 3 3 2" xfId="41233" xr:uid="{D4E1ED30-5DD9-4501-A52D-F3D316168546}"/>
    <cellStyle name="Normal 23 3 3 3" xfId="39621" xr:uid="{7B30767F-7411-408E-B369-FAE7EFDC9C8E}"/>
    <cellStyle name="Normal 23 3 4" xfId="32097" xr:uid="{5E727EF2-12DC-471F-A11B-2CFB8BEB75A1}"/>
    <cellStyle name="Normal 23 3 4 2" xfId="40429" xr:uid="{3677FFA2-E2BF-47F6-B9B7-132B8F91C4CC}"/>
    <cellStyle name="Normal 23 3 5" xfId="30502" xr:uid="{56EBFC62-4184-4667-9AC1-4DBF8BD8C5D7}"/>
    <cellStyle name="Normal 23 3 6" xfId="38817" xr:uid="{86F75DDD-8199-4B4F-9160-39C1B586136C}"/>
    <cellStyle name="Normal 23 4" xfId="2042" xr:uid="{8397F986-BBB4-4578-B365-4DEDA3944F82}"/>
    <cellStyle name="Normal 23 4 2" xfId="4969" xr:uid="{1358C05C-67C0-4065-A764-BDE30F6898B2}"/>
    <cellStyle name="Normal 23 4 2 2" xfId="9829" xr:uid="{E86C28C1-DA2D-46B2-AA09-F1A3655747D4}"/>
    <cellStyle name="Normal 23 4 2 2 2" xfId="41325" xr:uid="{786EA728-4B4C-44EC-B14B-83783E1E6BCC}"/>
    <cellStyle name="Normal 23 4 2 3" xfId="39713" xr:uid="{0C598E08-402F-44D1-ABA3-7F8928D7C4B3}"/>
    <cellStyle name="Normal 23 4 3" xfId="7605" xr:uid="{45F28A96-FABC-4B92-A472-4B28E8760E2D}"/>
    <cellStyle name="Normal 23 4 3 2" xfId="40521" xr:uid="{F3E9A172-E202-4117-9DAA-1D5A39CCA9BC}"/>
    <cellStyle name="Normal 23 4 4" xfId="38910" xr:uid="{D703FEBB-3FA1-4D82-A256-6BCF1B8C7E30}"/>
    <cellStyle name="Normal 23 5" xfId="2274" xr:uid="{644EA2F7-2A3B-425D-BFB9-65D160A34EE0}"/>
    <cellStyle name="Normal 23 5 2" xfId="5180" xr:uid="{15C8BA88-FB2C-48BF-BE07-D8B2E59E33C7}"/>
    <cellStyle name="Normal 23 5 2 2" xfId="10007" xr:uid="{FA05E2F3-5B32-4949-8858-F47EB2313A00}"/>
    <cellStyle name="Normal 23 5 2 3" xfId="40924" xr:uid="{0F02EEF5-415F-4609-83BA-567B2A4DE542}"/>
    <cellStyle name="Normal 23 5 3" xfId="7782" xr:uid="{778052E8-4109-4ADD-8332-D65A2E60E87A}"/>
    <cellStyle name="Normal 23 5 4" xfId="30958" xr:uid="{F277158D-5131-42CD-9EC6-84D6A4838684}"/>
    <cellStyle name="Normal 23 5 5" xfId="39312" xr:uid="{1B296244-04A2-487B-A748-967FFA9BEF46}"/>
    <cellStyle name="Normal 23 6" xfId="2492" xr:uid="{3DB63ED0-2665-44B8-862D-EAAD870249E4}"/>
    <cellStyle name="Normal 23 6 2" xfId="5374" xr:uid="{92CDE4F9-F20A-4562-B55C-A1BBE0617227}"/>
    <cellStyle name="Normal 23 6 2 2" xfId="10185" xr:uid="{77EDB2B1-697C-4E1C-AB38-EEA08547B116}"/>
    <cellStyle name="Normal 23 6 3" xfId="7959" xr:uid="{9BF2631A-B3F6-4451-B6D5-CC40DC7A53F3}"/>
    <cellStyle name="Normal 23 6 4" xfId="40120" xr:uid="{1EED8A2D-3D7B-48D6-AC1A-5789A904A462}"/>
    <cellStyle name="Normal 23 7" xfId="2741" xr:uid="{9B0C41F0-EC6E-4FD7-A280-24A3DB941369}"/>
    <cellStyle name="Normal 23 7 2" xfId="5591" xr:uid="{03092FF1-089C-495B-A20D-13378C754A57}"/>
    <cellStyle name="Normal 23 7 2 2" xfId="10365" xr:uid="{0B838BE8-2714-4DF4-88FA-F30ECF83058D}"/>
    <cellStyle name="Normal 23 7 3" xfId="8136" xr:uid="{4C741196-6773-47D7-B822-CB1BB5AA2F79}"/>
    <cellStyle name="Normal 23 7 4" xfId="38523" xr:uid="{C1B483C3-E696-4398-8FD9-36E7D831730D}"/>
    <cellStyle name="Normal 23 8" xfId="2997" xr:uid="{503F0702-6B6F-4E88-BA09-36F01A7D582A}"/>
    <cellStyle name="Normal 23 8 2" xfId="5815" xr:uid="{81EE4CDA-F914-447A-A40B-B14EB0980A2F}"/>
    <cellStyle name="Normal 23 8 2 2" xfId="10549" xr:uid="{2413EBCC-4D34-464F-A3DA-4B977BB1A2E0}"/>
    <cellStyle name="Normal 23 8 3" xfId="8318" xr:uid="{2E47AD08-7FC9-4D35-8122-4F9707D9806C}"/>
    <cellStyle name="Normal 23 9" xfId="3254" xr:uid="{E8FC8B43-31BC-4E06-976F-D614B49347E3}"/>
    <cellStyle name="Normal 23 9 2" xfId="6036" xr:uid="{68CAA1C0-7038-4B2B-A618-C31D04E6DDF7}"/>
    <cellStyle name="Normal 23 9 2 2" xfId="10728" xr:uid="{7534758A-40F4-4146-A8D9-F00D24A71229}"/>
    <cellStyle name="Normal 23 9 3" xfId="8495" xr:uid="{EC3120E9-414E-4120-85A4-19250A59B3C8}"/>
    <cellStyle name="Normal 230" xfId="12643" xr:uid="{B47AA63F-F890-4794-80A5-E0E06467A47D}"/>
    <cellStyle name="Normal 231" xfId="12645" xr:uid="{D7CAA9E3-CC71-416B-BD12-52C4D8FBA94F}"/>
    <cellStyle name="Normal 232" xfId="12674" xr:uid="{A6900CA5-A6B6-412E-85E7-F3ABEA96C6EE}"/>
    <cellStyle name="Normal 233" xfId="12682" xr:uid="{8D8CB6FD-E597-400E-8CB8-E7036BA3E087}"/>
    <cellStyle name="Normal 234" xfId="12694" xr:uid="{2DA78566-0D40-4F3C-8AA4-B666ACC96C6C}"/>
    <cellStyle name="Normal 235" xfId="12847" xr:uid="{C66081CC-7C1F-4922-A37E-4667691AEE8D}"/>
    <cellStyle name="Normal 236" xfId="12873" xr:uid="{127ED79C-6A1F-4B75-A134-3E32202B1383}"/>
    <cellStyle name="Normal 237" xfId="12846" xr:uid="{AD250D3E-8522-4517-A3B9-3BB23FBC511A}"/>
    <cellStyle name="Normal 238" xfId="13007" xr:uid="{48E6E727-4A89-4A11-90C9-287EB2249432}"/>
    <cellStyle name="Normal 239" xfId="1504" xr:uid="{01A72969-70AA-4FD7-96A3-4C3E85631479}"/>
    <cellStyle name="Normal 239 2" xfId="13011" xr:uid="{79E013C0-D16E-4B08-9638-6E9C8D48AAE7}"/>
    <cellStyle name="Normal 24" xfId="271" xr:uid="{D4FE6921-F892-4705-85B2-6907243BE5FF}"/>
    <cellStyle name="Normal 24 10" xfId="3255" xr:uid="{47ED5AD3-304D-449A-962A-6C8636981664}"/>
    <cellStyle name="Normal 24 10 2" xfId="6037" xr:uid="{FD88C937-1D63-432B-8FBD-3A5380267B63}"/>
    <cellStyle name="Normal 24 10 2 2" xfId="10729" xr:uid="{28DCF030-3E0B-4BF8-AF8A-B87079DBE557}"/>
    <cellStyle name="Normal 24 10 3" xfId="8496" xr:uid="{903F9AE4-BE99-4301-B18D-77D67500E4AC}"/>
    <cellStyle name="Normal 24 11" xfId="3543" xr:uid="{7109AAC0-3FA2-4C54-B101-CC45569E8D0D}"/>
    <cellStyle name="Normal 24 11 2" xfId="6275" xr:uid="{85CB4D52-6F67-4A06-AB88-DCA72D4F0108}"/>
    <cellStyle name="Normal 24 11 2 2" xfId="10910" xr:uid="{CCA1F557-F41A-435D-90BB-A3949AF7EA29}"/>
    <cellStyle name="Normal 24 11 3" xfId="8673" xr:uid="{9623399A-8772-491F-9484-9F7D4EB69570}"/>
    <cellStyle name="Normal 24 12" xfId="3832" xr:uid="{A414E4E4-C8AC-4280-A03D-1499223D4707}"/>
    <cellStyle name="Normal 24 12 2" xfId="6506" xr:uid="{738EBE81-40B4-4212-A85F-49F2D04B380D}"/>
    <cellStyle name="Normal 24 12 2 2" xfId="11091" xr:uid="{0506A8DA-A98D-47FA-AF04-D05EE89DEB94}"/>
    <cellStyle name="Normal 24 12 3" xfId="8850" xr:uid="{6F2E153C-C52B-4AE2-97ED-916369DFC3AF}"/>
    <cellStyle name="Normal 24 13" xfId="4303" xr:uid="{CC385B10-C9D2-4008-BA1F-E5CC46371017}"/>
    <cellStyle name="Normal 24 13 2" xfId="6887" xr:uid="{E22B2CBB-198B-4A35-B636-8904FD689832}"/>
    <cellStyle name="Normal 24 13 2 2" xfId="11455" xr:uid="{E8B58411-DFE6-40FB-9392-6AE62862000B}"/>
    <cellStyle name="Normal 24 13 3" xfId="9212" xr:uid="{F588F93E-11A6-409E-B6AF-07D4AC729802}"/>
    <cellStyle name="Normal 24 14" xfId="4491" xr:uid="{2046B2BC-CA0E-443F-947C-7FF03B18EC17}"/>
    <cellStyle name="Normal 24 14 2" xfId="7071" xr:uid="{2361FD62-66E2-427E-9FAD-2E2A7024E551}"/>
    <cellStyle name="Normal 24 14 2 2" xfId="11639" xr:uid="{A8F4EFFA-B487-4C1A-BA8B-10DD29D54F6B}"/>
    <cellStyle name="Normal 24 14 3" xfId="9396" xr:uid="{89278AAD-651E-45BE-9C21-0279669B45EC}"/>
    <cellStyle name="Normal 24 15" xfId="4741" xr:uid="{88F59D41-AEEF-4676-A75C-D3664CAF6E49}"/>
    <cellStyle name="Normal 24 15 2" xfId="9636" xr:uid="{7083EFB6-8029-413E-97F6-1059C0523F71}"/>
    <cellStyle name="Normal 24 16" xfId="7429" xr:uid="{AEC537A6-C972-4FFE-B0DF-C97A3B007F96}"/>
    <cellStyle name="Normal 24 17" xfId="12804" xr:uid="{38A37D27-1859-46A3-837B-64F868CC7073}"/>
    <cellStyle name="Normal 24 18" xfId="18473" xr:uid="{E30DF680-BC85-44CC-8FA8-0CC5BAF32E9B}"/>
    <cellStyle name="Normal 24 19" xfId="24939" xr:uid="{3C28D413-3992-4490-854A-B32A255C2A94}"/>
    <cellStyle name="Normal 24 2" xfId="778" xr:uid="{E2F6F836-CE6A-4E67-AED9-4489B832FC84}"/>
    <cellStyle name="Normal 24 2 2" xfId="32316" xr:uid="{4543543D-0AFB-4AB3-9B4F-AA89F6164774}"/>
    <cellStyle name="Normal 24 2 2 2" xfId="33111" xr:uid="{780C7D98-3773-430B-B3CE-F706197DC942}"/>
    <cellStyle name="Normal 24 2 2 2 2" xfId="41459" xr:uid="{E7D15797-6C58-4439-A450-2E55E8B84822}"/>
    <cellStyle name="Normal 24 2 2 2 3" xfId="39847" xr:uid="{C93D46A6-4CBD-4623-9167-33C93716AAE8}"/>
    <cellStyle name="Normal 24 2 2 3" xfId="37530" xr:uid="{F160A7A0-D8ED-40CC-9EAF-102B686C72C9}"/>
    <cellStyle name="Normal 24 2 2 3 2" xfId="40655" xr:uid="{2CD7FB14-E56A-4500-8B47-AB56A117223F}"/>
    <cellStyle name="Normal 24 2 2 4" xfId="39043" xr:uid="{5FDAB56B-3A51-48D5-993D-5312ECE677EB}"/>
    <cellStyle name="Normal 24 2 3" xfId="1339" xr:uid="{346DEB46-6D6B-473F-8084-8FAAB9F874EE}"/>
    <cellStyle name="Normal 24 2 3 2" xfId="32712" xr:uid="{DFE3BBA1-7071-4B13-85DA-EB860BC09F52}"/>
    <cellStyle name="Normal 24 2 3 2 2" xfId="41057" xr:uid="{28719688-1086-426A-93DC-3F23C9191DF0}"/>
    <cellStyle name="Normal 24 2 3 3" xfId="39445" xr:uid="{4949AAA3-B986-4564-8F2C-6DAE8ACEF169}"/>
    <cellStyle name="Normal 24 2 4" xfId="31908" xr:uid="{C6A5ADE6-1C99-4048-80BC-CE211CD940DC}"/>
    <cellStyle name="Normal 24 2 4 2" xfId="40253" xr:uid="{6AA710AA-07B7-4D71-B589-F42F3EBB3123}"/>
    <cellStyle name="Normal 24 2 5" xfId="36187" xr:uid="{AB587819-D975-484E-BBAD-96270A0E317B}"/>
    <cellStyle name="Normal 24 2 6" xfId="37204" xr:uid="{16BF7B21-ACF5-43F1-9E96-FC75D9DF55E5}"/>
    <cellStyle name="Normal 24 2 7" xfId="38644" xr:uid="{C7FBEB30-DFEA-420A-9BC8-261A7288A1FE}"/>
    <cellStyle name="Normal 24 20" xfId="1713" xr:uid="{06F8D313-6151-4F3C-8CFD-9F06DAB2C93E}"/>
    <cellStyle name="Normal 24 21" xfId="1019" xr:uid="{2B8AF562-2BA1-4B09-BE21-DA7B949CCA0F}"/>
    <cellStyle name="Normal 24 22" xfId="777" xr:uid="{1B4C5760-F72A-4EF4-B9D0-2D355700F4F7}"/>
    <cellStyle name="Normal 24 3" xfId="1020" xr:uid="{D8AE94E7-478E-4EF0-A052-B88CEACCE6B2}"/>
    <cellStyle name="Normal 24 3 2" xfId="32493" xr:uid="{EB8A11BF-6B0A-4611-9A0E-A0E4EA875F3C}"/>
    <cellStyle name="Normal 24 3 2 2" xfId="33288" xr:uid="{3153CEE1-DA3A-44C1-BA63-AEA4CBBFF059}"/>
    <cellStyle name="Normal 24 3 2 2 2" xfId="41636" xr:uid="{8F37AFA6-833D-4BF9-901C-71E8B3A1D6A6}"/>
    <cellStyle name="Normal 24 3 2 2 3" xfId="40024" xr:uid="{7858C093-F17B-4476-B1CA-2A9B9C878B4F}"/>
    <cellStyle name="Normal 24 3 2 3" xfId="40832" xr:uid="{485038FA-82CA-472A-B258-EB0E425E4649}"/>
    <cellStyle name="Normal 24 3 2 4" xfId="39220" xr:uid="{EB9F09CD-A478-43AC-AF39-82733C5C941E}"/>
    <cellStyle name="Normal 24 3 3" xfId="32889" xr:uid="{2E60BAB3-2E37-4976-9E25-7760076B1B23}"/>
    <cellStyle name="Normal 24 3 3 2" xfId="41234" xr:uid="{AA15B5C9-DCBE-457A-8FB7-73A3323F60D5}"/>
    <cellStyle name="Normal 24 3 3 3" xfId="39622" xr:uid="{9FB9E9A3-7E89-4E4A-A304-D30AA6B42B78}"/>
    <cellStyle name="Normal 24 3 4" xfId="32098" xr:uid="{6FB80958-2E6A-4EDC-A27C-986530178170}"/>
    <cellStyle name="Normal 24 3 4 2" xfId="40430" xr:uid="{D25E94BA-83BC-444A-9143-953BBB80D2F8}"/>
    <cellStyle name="Normal 24 3 5" xfId="37205" xr:uid="{5EA34BB8-9A01-4CAC-8ADE-B646EFF3F930}"/>
    <cellStyle name="Normal 24 3 6" xfId="38818" xr:uid="{7D781001-3C58-4128-9161-F3E8F1917AF4}"/>
    <cellStyle name="Normal 24 4" xfId="1306" xr:uid="{BCB3B27C-4D81-43D0-AA8D-AF2EAFF88A6E}"/>
    <cellStyle name="Normal 24 4 2" xfId="32993" xr:uid="{1280B37F-D0E4-4633-9DF5-FD2987A02D52}"/>
    <cellStyle name="Normal 24 4 2 2" xfId="41341" xr:uid="{89057178-2154-4612-A632-1A0B2659541A}"/>
    <cellStyle name="Normal 24 4 2 3" xfId="39729" xr:uid="{5246B0B5-BBB5-4BB5-A80F-BBBFE2EB1DDF}"/>
    <cellStyle name="Normal 24 4 3" xfId="32199" xr:uid="{EB85DC5E-5A5E-4803-BFCD-E4EA197C48E7}"/>
    <cellStyle name="Normal 24 4 3 2" xfId="40537" xr:uid="{C1DA572F-E751-491F-8534-375F6B85504F}"/>
    <cellStyle name="Normal 24 4 4" xfId="38926" xr:uid="{7EA6DD25-BDA7-445E-90BA-8A12D1A65BE3}"/>
    <cellStyle name="Normal 24 5" xfId="2043" xr:uid="{A6D98858-647E-4E2C-BFE8-83567F10CC8B}"/>
    <cellStyle name="Normal 24 5 2" xfId="4970" xr:uid="{546C5718-CA5C-4A78-93DB-CD0CDCD5E14D}"/>
    <cellStyle name="Normal 24 5 2 2" xfId="9830" xr:uid="{4268E8B3-4CB4-40F7-B7F9-AAFB09E33A90}"/>
    <cellStyle name="Normal 24 5 2 3" xfId="40940" xr:uid="{CF5836D0-329D-4951-ABCD-91185D5D03AF}"/>
    <cellStyle name="Normal 24 5 3" xfId="7606" xr:uid="{E5DB5066-FDA8-442A-9721-3A86F162D521}"/>
    <cellStyle name="Normal 24 5 4" xfId="39328" xr:uid="{CC77E502-AAA9-4575-A4E7-A4B0CDC91353}"/>
    <cellStyle name="Normal 24 6" xfId="2275" xr:uid="{150D775C-D661-4AA6-8987-2F55EB8F6CEA}"/>
    <cellStyle name="Normal 24 6 2" xfId="5181" xr:uid="{861DF74E-C82B-4AA3-BA0F-FE4DD05ABED9}"/>
    <cellStyle name="Normal 24 6 2 2" xfId="10008" xr:uid="{365F5259-C273-4C53-BB62-8E5621AF0589}"/>
    <cellStyle name="Normal 24 6 3" xfId="7783" xr:uid="{01B073DF-DB29-4241-99B8-0E8DAF1CF8C6}"/>
    <cellStyle name="Normal 24 6 4" xfId="40136" xr:uid="{CF6387B6-49DF-42F6-98ED-E26C3E1A5CA0}"/>
    <cellStyle name="Normal 24 7" xfId="2493" xr:uid="{13B5E07F-95F0-4F7E-8342-994C6ED2A3C0}"/>
    <cellStyle name="Normal 24 7 2" xfId="5375" xr:uid="{1E62F080-5357-4F8B-B76F-80383F05C0AD}"/>
    <cellStyle name="Normal 24 7 2 2" xfId="10186" xr:uid="{E35D9ADC-E56A-4128-87B8-EE6388661E29}"/>
    <cellStyle name="Normal 24 7 3" xfId="7960" xr:uid="{D9E15A6F-5C0C-459C-810A-A9288AC46B1A}"/>
    <cellStyle name="Normal 24 7 4" xfId="38486" xr:uid="{DBCF922F-45B9-4261-B33A-F05F7EE89247}"/>
    <cellStyle name="Normal 24 8" xfId="2742" xr:uid="{FA429D68-A241-4A89-BA96-85571294C1CE}"/>
    <cellStyle name="Normal 24 8 2" xfId="5592" xr:uid="{FAB7D1D1-0F91-4354-8CEA-A8A67032C9FC}"/>
    <cellStyle name="Normal 24 8 2 2" xfId="10366" xr:uid="{7A9C3377-28FF-44A2-9502-B00894711EC4}"/>
    <cellStyle name="Normal 24 8 3" xfId="8137" xr:uid="{8332890F-AEA0-4D9E-B342-2B030F8185C8}"/>
    <cellStyle name="Normal 24 9" xfId="2998" xr:uid="{31B5FC0E-3332-41E9-867A-7DE1C46D5108}"/>
    <cellStyle name="Normal 24 9 2" xfId="5816" xr:uid="{F294A91F-4EBB-43DD-BDC0-63F5CFB7E34C}"/>
    <cellStyle name="Normal 24 9 2 2" xfId="10550" xr:uid="{BC02310F-6D29-4F43-83CB-4FDBA2E77BCC}"/>
    <cellStyle name="Normal 24 9 3" xfId="8319" xr:uid="{BFC4572E-D1AC-4EB0-8282-27A0971E0801}"/>
    <cellStyle name="Normal 240" xfId="13014" xr:uid="{6DF633DA-0F0F-4246-8B47-87A30C83F743}"/>
    <cellStyle name="Normal 241" xfId="13024" xr:uid="{54BA9E51-74AF-46FD-B63C-B1C3EC2BED75}"/>
    <cellStyle name="Normal 242" xfId="12966" xr:uid="{F61A2889-7CC7-4021-9727-7EA675CBB3B2}"/>
    <cellStyle name="Normal 243" xfId="12996" xr:uid="{A7E5363F-82C3-44E8-8C53-009A0DBB10C5}"/>
    <cellStyle name="Normal 244" xfId="13027" xr:uid="{4D65570A-E946-4D0E-8338-F300BD20558D}"/>
    <cellStyle name="Normal 245" xfId="12974" xr:uid="{9EC30347-2607-4969-8323-E2FEF47C9277}"/>
    <cellStyle name="Normal 246" xfId="13084" xr:uid="{AD2A2A3A-5F62-4C00-A6B6-5E4033092470}"/>
    <cellStyle name="Normal 247" xfId="13088" xr:uid="{8BD54442-40B2-4691-ACC0-9999CA19F876}"/>
    <cellStyle name="Normal 248" xfId="13115" xr:uid="{1069BED3-F57A-4D35-BF4B-F6AB89F5969A}"/>
    <cellStyle name="Normal 249" xfId="1613" xr:uid="{3041CB50-B12D-44D2-828B-A82491FBDDD5}"/>
    <cellStyle name="Normal 249 2" xfId="18361" xr:uid="{6FCFA18A-8C58-4C8E-9AC4-701C34965CE4}"/>
    <cellStyle name="Normal 25" xfId="124" xr:uid="{0FF178A6-A991-42C7-A7DF-6F353A57B437}"/>
    <cellStyle name="Normal 25 2" xfId="780" xr:uid="{90C810BC-5CFF-4FE0-AB1F-298094F49DE8}"/>
    <cellStyle name="Normal 25 2 2" xfId="32225" xr:uid="{7D5A00D6-36EF-44E4-9B95-36D3E10E76CC}"/>
    <cellStyle name="Normal 25 2 3" xfId="36315" xr:uid="{26AA7E29-344D-4251-9674-C18E711A6C5F}"/>
    <cellStyle name="Normal 25 2 4" xfId="36188" xr:uid="{F771C111-88FE-493C-8E99-FD978A408528}"/>
    <cellStyle name="Normal 25 3" xfId="1022" xr:uid="{B470238A-DADF-4039-886E-37D3CD879BFF}"/>
    <cellStyle name="Normal 25 3 2" xfId="41690" xr:uid="{7985DDD0-A177-4FD1-88A9-87966053799E}"/>
    <cellStyle name="Normal 25 4" xfId="137" xr:uid="{7DBF8CBB-379D-492A-A216-3B62E2BE7580}"/>
    <cellStyle name="Normal 25 5" xfId="1307" xr:uid="{6DF342A3-909B-4B43-915B-F021959EEF07}"/>
    <cellStyle name="Normal 25 6" xfId="24940" xr:uid="{2E4E8123-B810-4A1C-8BA1-7FF079387641}"/>
    <cellStyle name="Normal 25 6 2" xfId="30959" xr:uid="{3E799653-F915-4AD7-B196-5C996CF481E9}"/>
    <cellStyle name="Normal 25 7" xfId="1021" xr:uid="{C3D69D06-B988-4D13-BE1B-F82B35158E34}"/>
    <cellStyle name="Normal 25 8" xfId="779" xr:uid="{9A677931-AD1C-4325-A5A2-B684581B710F}"/>
    <cellStyle name="Normal 25_VB" xfId="197" xr:uid="{3EE7DB06-9BB3-4204-8619-F21EC6EDE8CE}"/>
    <cellStyle name="Normal 250" xfId="1737" xr:uid="{0F8D095B-89C4-46E0-B6D8-890D0A332783}"/>
    <cellStyle name="Normal 250 2" xfId="67" xr:uid="{28094363-6E6F-43EF-A529-BD19B017E52C}"/>
    <cellStyle name="Normal 251" xfId="13591" xr:uid="{0734D41D-982B-422F-8453-58380E80BF7C}"/>
    <cellStyle name="Normal 251 2" xfId="74" xr:uid="{EEF44DFB-57EC-47D0-A5C3-2D624347F560}"/>
    <cellStyle name="Normal 252" xfId="18363" xr:uid="{72B00D15-2FF7-4A38-B355-600D581E91DF}"/>
    <cellStyle name="Normal 253" xfId="14811" xr:uid="{E6E5F0C7-7A01-4DB3-AD69-D73A1E62712B}"/>
    <cellStyle name="Normal 253 2" xfId="23409" xr:uid="{7B511657-E5F8-4CA7-90C8-E7B10A7CD1CD}"/>
    <cellStyle name="Normal 253 3" xfId="64" xr:uid="{5CA33879-7F2F-4688-BBD4-EE279B637996}"/>
    <cellStyle name="Normal 253 4" xfId="30320" xr:uid="{E76FAB26-471E-45E1-A216-04AB6975D99F}"/>
    <cellStyle name="Normal 253 4 2" xfId="30341" xr:uid="{2C638766-F417-4413-887E-B57054D31452}"/>
    <cellStyle name="Normal 254" xfId="18590" xr:uid="{D65C21F5-54C1-444F-8D1D-2D4FF3FB27D8}"/>
    <cellStyle name="Normal 254 2" xfId="29437" xr:uid="{C58ABA19-9D52-4C78-89D2-6DF6D36D148E}"/>
    <cellStyle name="Normal 254 3" xfId="30438" xr:uid="{A4DC5496-7E83-4A2E-B6D2-73E701768C40}"/>
    <cellStyle name="Normal 255" xfId="20847" xr:uid="{DEEB84B2-CAF6-46B0-B7B3-00895391E310}"/>
    <cellStyle name="Normal 256" xfId="22078" xr:uid="{6476AAEC-DF93-47FE-BB49-D0342F3D44AD}"/>
    <cellStyle name="Normal 257" xfId="24389" xr:uid="{14555EFA-D718-491B-AEC6-347A2B3B5ABA}"/>
    <cellStyle name="Normal 258" xfId="24392" xr:uid="{0104CA40-8516-45E4-BADF-8C4F4652D1A5}"/>
    <cellStyle name="Normal 259" xfId="24479" xr:uid="{A9B13A77-24A6-4827-89ED-E13274C8AB75}"/>
    <cellStyle name="Normal 26" xfId="273" xr:uid="{39673E50-0E10-4731-90D1-CCFEF549E8AD}"/>
    <cellStyle name="Normal 26 2" xfId="782" xr:uid="{B089DA5A-0861-4777-BAD1-F38178C82227}"/>
    <cellStyle name="Normal 26 2 2" xfId="12670" xr:uid="{370FD1D3-CF04-4661-A2F8-4D81605FA11E}"/>
    <cellStyle name="Normal 26 2 2 2" xfId="33139" xr:uid="{4A401823-7E84-4578-A6CF-F193CFB1ED4F}"/>
    <cellStyle name="Normal 26 2 2 2 2" xfId="41487" xr:uid="{64CA50EE-1874-4764-AD19-0060E6AB7BC8}"/>
    <cellStyle name="Normal 26 2 2 3" xfId="39875" xr:uid="{7BC6E3D3-C936-43A4-901E-7B6F615BC26A}"/>
    <cellStyle name="Normal 26 2 3" xfId="287" xr:uid="{B016B0B0-024A-4DFB-9556-F99D15B54DA1}"/>
    <cellStyle name="Normal 26 2 3 2" xfId="32344" xr:uid="{919FEC96-4CA3-4329-AB5F-01113CB96D67}"/>
    <cellStyle name="Normal 26 2 3 3" xfId="40683" xr:uid="{53CB8068-DD2B-4EB1-97B6-0FE264B9DA57}"/>
    <cellStyle name="Normal 26 2 4" xfId="1451" xr:uid="{3CB3938E-E854-49F6-9EF9-0F003752C78E}"/>
    <cellStyle name="Normal 26 2 4 2" xfId="39071" xr:uid="{76F47EF9-FDD4-4E86-8697-CE30C0D783A3}"/>
    <cellStyle name="Normal 26 3" xfId="1308" xr:uid="{2D5CD65A-024C-485F-AF36-9992DCDF3014}"/>
    <cellStyle name="Normal 26 3 2" xfId="32740" xr:uid="{143316AF-A77D-43F8-B7A0-189B21678925}"/>
    <cellStyle name="Normal 26 3 2 2" xfId="41085" xr:uid="{0013D808-F5EA-4DAD-94B4-9844C068258E}"/>
    <cellStyle name="Normal 26 3 3" xfId="36189" xr:uid="{B3618DDE-654A-4EDF-B1E7-AEACEE53415D}"/>
    <cellStyle name="Normal 26 3 4" xfId="39473" xr:uid="{44660CF8-ADC9-4355-990E-B7B6EA49BE4C}"/>
    <cellStyle name="Normal 26 4" xfId="30960" xr:uid="{18DCE776-D6A4-45C3-88F2-B2527F182B7D}"/>
    <cellStyle name="Normal 26 4 2" xfId="40281" xr:uid="{F9B0C4D5-B26B-491D-AA80-CD2914E3E5BA}"/>
    <cellStyle name="Normal 26 5" xfId="31936" xr:uid="{AD9AFDEC-D914-437B-B8F9-FC3B942BA293}"/>
    <cellStyle name="Normal 26 5 2" xfId="38670" xr:uid="{D82D1A50-0384-4E60-B920-F2A389A068E7}"/>
    <cellStyle name="Normal 26 6" xfId="1714" xr:uid="{0CABE250-AA2A-4C56-81F6-D28B0DC22900}"/>
    <cellStyle name="Normal 26 7" xfId="1023" xr:uid="{6BACE0FD-124D-4308-AB88-FF6CCD074B9B}"/>
    <cellStyle name="Normal 26 8" xfId="781" xr:uid="{C04D2DE4-C064-41AF-A11F-8FA80499A186}"/>
    <cellStyle name="Normal 260" xfId="24526" xr:uid="{0C49C337-B7BD-4DAB-8473-77B6995F127E}"/>
    <cellStyle name="Normal 261" xfId="25010" xr:uid="{D5034872-0474-40AB-B231-4B3D4AD942FE}"/>
    <cellStyle name="Normal 261 2" xfId="29439" xr:uid="{8283BC29-038E-4D99-BE6B-2E15C29C7B90}"/>
    <cellStyle name="Normal 262" xfId="25236" xr:uid="{BB86A5FB-E90E-4E29-BC6F-EEA6B433796A}"/>
    <cellStyle name="Normal 263" xfId="25024" xr:uid="{39B7648F-9946-4305-8343-45308E7DFD7B}"/>
    <cellStyle name="Normal 264" xfId="25193" xr:uid="{A147D959-1040-4C0A-800C-ACE79C52B435}"/>
    <cellStyle name="Normal 265" xfId="25301" xr:uid="{CA83BC99-EDA7-4D85-85AF-DBD678CB1EFC}"/>
    <cellStyle name="Normal 266" xfId="25312" xr:uid="{640A95EF-4FB6-49F3-BFFB-27AF9AA037AA}"/>
    <cellStyle name="Normal 267" xfId="25166" xr:uid="{A9A13217-3DB4-4AD1-B62E-C7E85A54754D}"/>
    <cellStyle name="Normal 268" xfId="25324" xr:uid="{408A891B-6DF1-4265-A37A-2997FD31F50E}"/>
    <cellStyle name="Normal 268 2" xfId="30374" xr:uid="{4A35BF70-7DC5-48EB-8DF5-FA3952645FFC}"/>
    <cellStyle name="Normal 269" xfId="25489" xr:uid="{AEF69712-E041-4758-989D-A9F7A561A67A}"/>
    <cellStyle name="Normal 27" xfId="783" xr:uid="{EEE82A31-E4C4-440B-8792-D3CED3663A59}"/>
    <cellStyle name="Normal 27 2" xfId="1076" xr:uid="{A477D3B8-61F3-42A5-8F85-E4325B0C823A}"/>
    <cellStyle name="Normal 27 2 2" xfId="33176" xr:uid="{D161FD4D-9F3D-4992-A032-75A73FE83F15}"/>
    <cellStyle name="Normal 27 2 2 2" xfId="41524" xr:uid="{1A191CF6-D299-4D32-9DCC-54A99D593A20}"/>
    <cellStyle name="Normal 27 2 2 3" xfId="39912" xr:uid="{6C7EB57F-F859-4360-A12D-0F922E4C9BB3}"/>
    <cellStyle name="Normal 27 2 3" xfId="32381" xr:uid="{83E15F1D-9A83-4C3C-8728-F5E2CF788A17}"/>
    <cellStyle name="Normal 27 2 3 2" xfId="40720" xr:uid="{EB19E80D-499F-4E73-9726-FA0FCF231036}"/>
    <cellStyle name="Normal 27 2 4" xfId="1769" xr:uid="{2048AECC-B503-413C-B1CE-1588498F7346}"/>
    <cellStyle name="Normal 27 2 4 2" xfId="39108" xr:uid="{2B586053-D48B-4B0C-82F7-8363120F26F8}"/>
    <cellStyle name="Normal 27 3" xfId="1309" xr:uid="{9B801621-577F-4433-B320-7C839F47F385}"/>
    <cellStyle name="Normal 27 3 2" xfId="32777" xr:uid="{1F5941FE-62D8-4459-8FFB-CC7D45B4C6AA}"/>
    <cellStyle name="Normal 27 3 2 2" xfId="41122" xr:uid="{68E72932-33DB-423A-AA62-998E1E57B75A}"/>
    <cellStyle name="Normal 27 3 3" xfId="36190" xr:uid="{9D68F13F-7BC5-4D7C-8304-51758454341E}"/>
    <cellStyle name="Normal 27 3 4" xfId="39510" xr:uid="{52375345-2D0F-4048-A0EA-DE5308FB4CDD}"/>
    <cellStyle name="Normal 27 4" xfId="4011" xr:uid="{6757623D-A7CC-4175-9BE3-55793293F559}"/>
    <cellStyle name="Normal 27 4 2" xfId="30658" xr:uid="{D76C45EB-6807-42B1-B131-069D78F00AE4}"/>
    <cellStyle name="Normal 27 4 3" xfId="40318" xr:uid="{F89247BC-E69C-424F-AC74-845980215954}"/>
    <cellStyle name="Normal 27 5" xfId="30961" xr:uid="{04EE89E7-0254-4C71-831A-1BEF36A6867E}"/>
    <cellStyle name="Normal 27 5 2" xfId="38706" xr:uid="{8B3E78F2-C682-4AD0-AC47-B31AAC5EBA2F}"/>
    <cellStyle name="Normal 27 6" xfId="31984" xr:uid="{2E53A0E3-78F3-4CD8-BAD2-FEC7F586678A}"/>
    <cellStyle name="Normal 27 7" xfId="1715" xr:uid="{F0A99ECF-86AA-4998-9356-67FCF6C210F5}"/>
    <cellStyle name="Normal 27 8" xfId="1024" xr:uid="{C934694D-6200-497A-8735-E29E6A359F0B}"/>
    <cellStyle name="Normal 270" xfId="25490" xr:uid="{AAB1537C-142C-4F22-9911-0C2CFBF5A2FD}"/>
    <cellStyle name="Normal 271" xfId="25496" xr:uid="{DCB69B8B-6F1F-459C-81E6-792A579D9992}"/>
    <cellStyle name="Normal 272" xfId="25657" xr:uid="{5E39C537-30C6-4B2E-8D28-1D77C0FC59C2}"/>
    <cellStyle name="Normal 273" xfId="25505" xr:uid="{B36D112D-F51F-4A18-AECD-0A5F163DB5EF}"/>
    <cellStyle name="Normal 274" xfId="25645" xr:uid="{4FD67F80-B15A-458A-AF18-67CE6F831698}"/>
    <cellStyle name="Normal 275" xfId="25648" xr:uid="{8F43525B-42B3-4989-814D-30E9F46A113C}"/>
    <cellStyle name="Normal 276" xfId="25681" xr:uid="{E3E22427-A50C-4164-BA4D-4CD84B604638}"/>
    <cellStyle name="Normal 277" xfId="25833" xr:uid="{81DE126B-1096-45DC-A8BE-C68CA6B52103}"/>
    <cellStyle name="Normal 278" xfId="25971" xr:uid="{C99B4D67-3724-4107-8878-704711F46CEF}"/>
    <cellStyle name="Normal 279" xfId="26001" xr:uid="{D75BB4A0-F925-40D1-AA8C-BECCDB4814F8}"/>
    <cellStyle name="Normal 28" xfId="784" xr:uid="{E04E04A4-42E9-411D-9C18-D8ACBF659E62}"/>
    <cellStyle name="Normal 28 2" xfId="3953" xr:uid="{899D9B87-8271-4ACA-9CF8-F12DE9F52597}"/>
    <cellStyle name="Normal 28 2 2" xfId="3995" xr:uid="{78F1D768-FDC2-4299-8A29-B83155DCEFF8}"/>
    <cellStyle name="Normal 28 2 2 2" xfId="33298" xr:uid="{49CF3F97-3997-42BF-B55D-4BBD0FE9031C}"/>
    <cellStyle name="Normal 28 2 2 2 2" xfId="41647" xr:uid="{E0177A32-4E60-4698-8CD6-60BD54BA0042}"/>
    <cellStyle name="Normal 28 2 2 3" xfId="40035" xr:uid="{521247B7-6EC0-4596-B81A-E66CEB830561}"/>
    <cellStyle name="Normal 28 2 3" xfId="32503" xr:uid="{565D5192-17EE-4654-8A00-CF2D79030524}"/>
    <cellStyle name="Normal 28 2 3 2" xfId="40843" xr:uid="{AE96CD1C-8273-4C19-9A13-431E1D4BB3B2}"/>
    <cellStyle name="Normal 28 2 4" xfId="39231" xr:uid="{CC3A2522-7888-42E2-863B-C17DF85CB237}"/>
    <cellStyle name="Normal 28 2 5" xfId="38425" xr:uid="{EC8EFE46-F9BA-47C1-973C-DEF9CA23A4E7}"/>
    <cellStyle name="Normal 28 3" xfId="30962" xr:uid="{13087B28-3BDF-4493-98D4-CA9427A6B034}"/>
    <cellStyle name="Normal 28 3 2" xfId="32899" xr:uid="{21E8C64B-CA79-4DD2-9DEF-FFCD50F933C3}"/>
    <cellStyle name="Normal 28 3 2 2" xfId="41245" xr:uid="{B84D9741-B5D3-43FA-8EBF-92F012D4179C}"/>
    <cellStyle name="Normal 28 3 3" xfId="39633" xr:uid="{36B76C75-29DB-429D-94FC-7C2D3A96DA57}"/>
    <cellStyle name="Normal 28 4" xfId="31419" xr:uid="{FFB7EBB0-ECAE-425B-AFC1-8B89BBE7098F}"/>
    <cellStyle name="Normal 28 4 2" xfId="40441" xr:uid="{21FF8892-49FA-4B86-9023-AF7B2649DB81}"/>
    <cellStyle name="Normal 28 5" xfId="32109" xr:uid="{F9794CC6-B340-437F-9EEC-B3FF1D5A8D7D}"/>
    <cellStyle name="Normal 28 5 2" xfId="38829" xr:uid="{BB18BB96-16B2-430D-9FBA-98E468F50096}"/>
    <cellStyle name="Normal 28 6" xfId="1025" xr:uid="{60660162-D10C-4746-ABD9-E5B6C7F0CAF4}"/>
    <cellStyle name="Normal 280" xfId="25959" xr:uid="{DA6A6BFA-0D3A-48D7-B047-66AF1C7CA3AB}"/>
    <cellStyle name="Normal 281" xfId="26090" xr:uid="{2A0B74D8-7AB6-490F-B487-A44CE07CD6E2}"/>
    <cellStyle name="Normal 282" xfId="26091" xr:uid="{7B931FB5-88C4-4703-B9F6-15EA272187D8}"/>
    <cellStyle name="Normal 283" xfId="26092" xr:uid="{3BF0E5EE-5572-4EFF-9780-ED39C12B3211}"/>
    <cellStyle name="Normal 284" xfId="26093" xr:uid="{31251377-46DA-4A02-9529-3E85F9515030}"/>
    <cellStyle name="Normal 284 2" xfId="38174" xr:uid="{E3A8D5FA-A5D7-414B-A5E2-77299F2D7946}"/>
    <cellStyle name="Normal 285" xfId="26094" xr:uid="{149A6E1E-8EDA-45CA-8E63-8758CDD77812}"/>
    <cellStyle name="Normal 286" xfId="26105" xr:uid="{55C740B9-CFE3-4F5A-B7CE-866CB4F86C68}"/>
    <cellStyle name="Normal 286 2" xfId="26494" xr:uid="{58223787-D5D2-41E2-AB6D-299BDD831ED4}"/>
    <cellStyle name="Normal 286 2 2" xfId="30340" xr:uid="{16DCE64C-C21E-4ACB-A451-B3FFEB1C8A6F}"/>
    <cellStyle name="Normal 287" xfId="26109" xr:uid="{A11BF04E-F049-4142-8CD5-190C37782665}"/>
    <cellStyle name="Normal 288" xfId="26110" xr:uid="{A465348E-48E1-48C4-B5DC-E30A7EBF5BEF}"/>
    <cellStyle name="Normal 289" xfId="26112" xr:uid="{A2898FAC-C6EA-405C-97F9-91C6D0CB3740}"/>
    <cellStyle name="Normal 29" xfId="785" xr:uid="{E3C98D92-6F99-46F4-8F8B-09B80CF7224A}"/>
    <cellStyle name="Normal 29 2" xfId="1310" xr:uid="{C8E78895-8EB6-4150-AF30-F0AB82F935E0}"/>
    <cellStyle name="Normal 29 2 2" xfId="30719" xr:uid="{450319CB-6DB7-4575-8811-529553B206F7}"/>
    <cellStyle name="Normal 29 2 2 2" xfId="33301" xr:uid="{4310F7E9-427A-460E-B253-F3B90A4CBF71}"/>
    <cellStyle name="Normal 29 2 2 2 2" xfId="41650" xr:uid="{EBB2E8AF-51E3-421C-A530-5F6AA2D75F64}"/>
    <cellStyle name="Normal 29 2 2 3" xfId="40038" xr:uid="{03C7866E-74C4-4BEA-9889-41326111B2C0}"/>
    <cellStyle name="Normal 29 2 3" xfId="32506" xr:uid="{6EACD5EC-1824-4C2F-851F-6F44832B5F53}"/>
    <cellStyle name="Normal 29 2 3 2" xfId="40846" xr:uid="{9ACD4D81-4060-42BB-AE80-5C2D461D4896}"/>
    <cellStyle name="Normal 29 2 4" xfId="30500" xr:uid="{DC044417-6E61-4A66-AF81-2B3BF15EF8E1}"/>
    <cellStyle name="Normal 29 2 5" xfId="39234" xr:uid="{5BAF5837-CD6E-42F2-A5B0-6A46AF1C4FDF}"/>
    <cellStyle name="Normal 29 3" xfId="4013" xr:uid="{58E6C8A0-496F-4770-A929-0A65943AD704}"/>
    <cellStyle name="Normal 29 3 2" xfId="32902" xr:uid="{52790814-AFFF-4619-BD76-3B7EB87D3715}"/>
    <cellStyle name="Normal 29 3 2 2" xfId="41248" xr:uid="{9E843CB4-EB88-4E88-BA8F-B37D5E16413A}"/>
    <cellStyle name="Normal 29 3 3" xfId="30963" xr:uid="{3F19269C-EC7A-4837-84B8-7BA4EFF149B1}"/>
    <cellStyle name="Normal 29 3 4" xfId="39636" xr:uid="{D67A697D-F022-4DD7-B7CB-F2846CE85CFF}"/>
    <cellStyle name="Normal 29 4" xfId="32112" xr:uid="{64AE978F-F769-46D7-A8A1-2FF71A91008E}"/>
    <cellStyle name="Normal 29 4 2" xfId="40444" xr:uid="{138E6D88-C1FD-494D-B257-2E6756E4281E}"/>
    <cellStyle name="Normal 29 5" xfId="1026" xr:uid="{9A0D8649-F058-4F6A-BF75-B99F36FA0DFF}"/>
    <cellStyle name="Normal 29 5 2" xfId="38832" xr:uid="{9BABDFB4-4B13-4CAF-80F7-6B1D827E60E2}"/>
    <cellStyle name="Normal 290" xfId="26114" xr:uid="{DA9D4E70-F8B8-4D95-8BD3-9C282F093890}"/>
    <cellStyle name="Normal 291" xfId="26116" xr:uid="{3B23D476-6A21-4BE5-BB03-009E29CD7E06}"/>
    <cellStyle name="Normal 292" xfId="26118" xr:uid="{724D34F7-2095-4FEE-9009-DBE3707DD7DB}"/>
    <cellStyle name="Normal 293" xfId="26120" xr:uid="{E273262C-0B44-4DA0-9EE8-BA8D3267D538}"/>
    <cellStyle name="Normal 294" xfId="26121" xr:uid="{4154DDED-5DA4-4E00-9BF6-373BFD4C2B72}"/>
    <cellStyle name="Normal 294 2" xfId="30373" xr:uid="{FC4B3C43-1619-4390-B79C-1A94960C1FE2}"/>
    <cellStyle name="Normal 295" xfId="1468" xr:uid="{8102FD63-A3A5-48C1-9A15-1CF53659757F}"/>
    <cellStyle name="Normal 296" xfId="1471" xr:uid="{7085306F-168F-4ABC-9101-A44B72913788}"/>
    <cellStyle name="Normal 297" xfId="26124" xr:uid="{FA74A46C-12B9-437E-8F9D-FB18309D6E87}"/>
    <cellStyle name="Normal 298" xfId="26126" xr:uid="{301C1CC7-C764-40F0-AABE-CD3FDC19E6C3}"/>
    <cellStyle name="Normal 299" xfId="26249" xr:uid="{BCDBFF7A-794D-4331-903D-4A360CD77744}"/>
    <cellStyle name="Normal 3" xfId="11" xr:uid="{E06AB90D-4424-48C0-95AD-350B9F19A783}"/>
    <cellStyle name="Normal 3 10" xfId="12635" xr:uid="{32DA059E-F808-4AC3-BA96-7FD7E182602E}"/>
    <cellStyle name="Normal 3 11" xfId="24941" xr:uid="{79312DE6-85BE-4448-8E35-E7B65CAAAB99}"/>
    <cellStyle name="Normal 3 12" xfId="26100" xr:uid="{A1A89C98-3114-41F4-9B7A-339520BFE7E9}"/>
    <cellStyle name="Normal 3 12 3" xfId="1435" xr:uid="{2B2CAF70-66AE-43EE-8CB1-246AA02AA124}"/>
    <cellStyle name="Normal 3 13" xfId="35663" xr:uid="{D8445A82-B7AE-4854-80A7-3C7F58C0D75A}"/>
    <cellStyle name="Normal 3 14" xfId="786" xr:uid="{DDF7E6E6-E38C-41D1-98C5-27003CFFA1E5}"/>
    <cellStyle name="Normal 3 15" xfId="38190" xr:uid="{D657FDB1-D227-4B80-8B86-70AD4CB8BE9F}"/>
    <cellStyle name="Normal 3 18" xfId="12579" xr:uid="{AD5D71F5-F22C-4258-91FF-1FD5DB26BCC9}"/>
    <cellStyle name="Normal 3 2" xfId="787" xr:uid="{6B3A7D08-50A8-4458-A9E6-6A5957206D3B}"/>
    <cellStyle name="Normal 3 2 10" xfId="35661" xr:uid="{AED288E1-C35F-4EFE-8376-0B3600FF6694}"/>
    <cellStyle name="Normal 3 2 11" xfId="1391" xr:uid="{59513BBF-4BA0-4345-9C3C-F58EEEDDD9D0}"/>
    <cellStyle name="Normal 3 2 2" xfId="788" xr:uid="{CA797624-CB14-430E-AB0B-A5CA2D61B061}"/>
    <cellStyle name="Normal 3 2 2 11" xfId="26332" xr:uid="{17354465-6873-4F43-8FDC-533D2A563FCB}"/>
    <cellStyle name="Normal 3 2 2 2" xfId="1495" xr:uid="{E1E9435A-90A0-4EBC-8154-C1CF2EC8FC50}"/>
    <cellStyle name="Normal 3 2 2 2 2" xfId="12580" xr:uid="{D3B366A4-9A5C-4C36-B249-A22D89B85431}"/>
    <cellStyle name="Normal 3 2 2 2 2 2" xfId="31979" xr:uid="{C943866C-E6E9-44AB-8995-5DFFFC44C911}"/>
    <cellStyle name="Normal 3 2 2 2 3" xfId="33546" xr:uid="{4B5BDF32-9F63-44ED-8C21-20A696E6DC64}"/>
    <cellStyle name="Normal 3 2 2 2 4" xfId="34093" xr:uid="{021FDAA0-66C8-45EE-A3F6-0FF13F08E6E4}"/>
    <cellStyle name="Normal 3 2 2 2 5" xfId="37531" xr:uid="{19A9D79E-4583-4FDA-ADBB-6BEFAF36D3D6}"/>
    <cellStyle name="Normal 3 2 2 2 6" xfId="37839" xr:uid="{5908006F-EFD0-43BB-88ED-619C1DD6D99B}"/>
    <cellStyle name="Normal 3 2 2 3" xfId="1716" xr:uid="{3F7B0524-77D3-4633-A548-07E07D235537}"/>
    <cellStyle name="Normal 3 2 2 3 2" xfId="33602" xr:uid="{6856DBA2-DDCF-4C4D-97B3-964C3107A4D0}"/>
    <cellStyle name="Normal 3 2 2 3 3" xfId="34127" xr:uid="{D8803C8D-DB75-4F06-9F61-4C8B1008D074}"/>
    <cellStyle name="Normal 3 2 2 3 4" xfId="31591" xr:uid="{B6E66702-7E02-4308-95DD-2B0ED972123B}"/>
    <cellStyle name="Normal 3 2 2 3 5" xfId="41658" xr:uid="{AF402B01-5E0B-4704-A7D6-21BF9FCD4506}"/>
    <cellStyle name="Normal 3 2 2 4" xfId="31467" xr:uid="{A74B8136-D4AD-4AA7-A802-C436005CB2E9}"/>
    <cellStyle name="Normal 3 2 2 5" xfId="31402" xr:uid="{27DD7022-BA3F-44CF-A60B-36A8C5BA56C7}"/>
    <cellStyle name="Normal 3 2 2 6" xfId="33516" xr:uid="{438E1C02-BD85-4F6B-B1CB-4FECE3D9B5F3}"/>
    <cellStyle name="Normal 3 2 2 7" xfId="34070" xr:uid="{0F0C023D-959B-42B6-B2CB-EEF40D1420CB}"/>
    <cellStyle name="Normal 3 2 2 8" xfId="1422" xr:uid="{C7699233-868D-4947-A7E3-3463AD6C0019}"/>
    <cellStyle name="Normal 3 2 2 9" xfId="36191" xr:uid="{D1BCF533-3E91-46A0-A9BE-6B9F7BBAD194}"/>
    <cellStyle name="Normal 3 2 3" xfId="789" xr:uid="{C2326EB6-6340-408C-A940-4923DC2FACC5}"/>
    <cellStyle name="Normal 3 2 3 10" xfId="36150" xr:uid="{114BDF15-4F13-43BB-803C-2421C2FA3647}"/>
    <cellStyle name="Normal 3 2 3 11" xfId="37207" xr:uid="{C7D57EBE-F0FD-459B-A84B-21AAB3B4D21D}"/>
    <cellStyle name="Normal 3 2 3 12" xfId="38285" xr:uid="{75118AB9-FBDA-4723-AB66-6F7B9A4DF348}"/>
    <cellStyle name="Normal 3 2 3 2" xfId="31523" xr:uid="{33CD0366-3915-4D96-8EE0-581F08377B29}"/>
    <cellStyle name="Normal 3 2 3 2 2" xfId="32308" xr:uid="{CB08E660-A332-45CE-9628-7BF72F91A222}"/>
    <cellStyle name="Normal 3 2 3 2 2 2" xfId="1440" xr:uid="{B24969E9-0B5B-4C05-A51D-CB7C949D172F}"/>
    <cellStyle name="Normal 3 2 3 2 2 2 2" xfId="34255" xr:uid="{A92285B3-6A49-4E65-A917-93F22498E001}"/>
    <cellStyle name="Normal 3 2 3 2 2 2 2 2" xfId="41451" xr:uid="{D19CFED8-5BDC-4C3C-BCA8-877D2D0873EE}"/>
    <cellStyle name="Normal 3 2 3 2 2 2 3" xfId="33103" xr:uid="{F7AA4754-C3A1-4D19-9BD7-41033F92CFDA}"/>
    <cellStyle name="Normal 3 2 3 2 2 2 4" xfId="39839" xr:uid="{3F002583-F573-4EC7-B331-85E925807159}"/>
    <cellStyle name="Normal 3 2 3 2 2 3" xfId="40647" xr:uid="{5C83409A-FD27-4548-8B71-226C3AA817EE}"/>
    <cellStyle name="Normal 3 2 3 2 2 4" xfId="39035" xr:uid="{C86150FE-F460-42DF-80CC-CC5BEED09480}"/>
    <cellStyle name="Normal 3 2 3 2 3" xfId="32704" xr:uid="{51FA3125-FB79-4A52-BD95-C3EF7869C3FC}"/>
    <cellStyle name="Normal 3 2 3 2 3 2" xfId="41049" xr:uid="{A22DA688-20A5-42D2-91FF-17D4020C7EE4}"/>
    <cellStyle name="Normal 3 2 3 2 3 3" xfId="39437" xr:uid="{94726368-F38E-4A95-84BC-4E668B7EEC6D}"/>
    <cellStyle name="Normal 3 2 3 2 4" xfId="40245" xr:uid="{89A81EA3-49B1-4BE1-92A8-F172FF82FC0F}"/>
    <cellStyle name="Normal 3 2 3 2 5" xfId="38636" xr:uid="{A2391B87-41D2-4753-A278-996AB691AE6E}"/>
    <cellStyle name="Normal 3 2 3 3" xfId="32099" xr:uid="{60EFA155-5E2C-4A3B-BC51-A326B3E201B1}"/>
    <cellStyle name="Normal 3 2 3 3 2" xfId="32494" xr:uid="{C1ADB389-6A45-4EE6-8213-D4EC682F979F}"/>
    <cellStyle name="Normal 3 2 3 3 2 2" xfId="33289" xr:uid="{112F0801-670A-4348-AE08-5268CB8D04C1}"/>
    <cellStyle name="Normal 3 2 3 3 2 2 2" xfId="41637" xr:uid="{0D6B4813-CD8E-4D87-A725-DBEDACC1310F}"/>
    <cellStyle name="Normal 3 2 3 3 2 2 3" xfId="40025" xr:uid="{78FC07B1-2531-4D2A-A2D2-172C595520A3}"/>
    <cellStyle name="Normal 3 2 3 3 2 3" xfId="40833" xr:uid="{6DE11FFA-4A53-4D46-9F98-7802B2CBBFB6}"/>
    <cellStyle name="Normal 3 2 3 3 2 4" xfId="39221" xr:uid="{99D2FB31-DFAD-4A0F-A9E3-932BE342DC47}"/>
    <cellStyle name="Normal 3 2 3 3 3" xfId="32890" xr:uid="{FD48AE55-EBCC-4EFE-AEE9-AF1227A3CBC0}"/>
    <cellStyle name="Normal 3 2 3 3 3 2" xfId="41235" xr:uid="{05D27AC4-0CDF-4CFC-A7AF-11759FA408F5}"/>
    <cellStyle name="Normal 3 2 3 3 3 3" xfId="39623" xr:uid="{EA88A759-1E1B-48DF-AF78-9D30E53AB549}"/>
    <cellStyle name="Normal 3 2 3 3 4" xfId="40431" xr:uid="{CFF25EF9-7B78-445C-92C2-F251BFEEFDF2}"/>
    <cellStyle name="Normal 3 2 3 3 5" xfId="38819" xr:uid="{737321F2-3D7F-4115-A5A1-23FE4B0BF7B2}"/>
    <cellStyle name="Normal 3 2 3 4" xfId="32191" xr:uid="{4A2CF028-CD39-4A87-B409-CD69D790F7A3}"/>
    <cellStyle name="Normal 3 2 3 4 2" xfId="32985" xr:uid="{CF552517-6B2B-4960-99F8-7C49DAB8A9ED}"/>
    <cellStyle name="Normal 3 2 3 4 2 2" xfId="41333" xr:uid="{0F1F20AC-8A32-407F-95AD-627C779E256D}"/>
    <cellStyle name="Normal 3 2 3 4 2 3" xfId="39721" xr:uid="{8441A165-6986-4C22-81B9-5A71A1EF16BA}"/>
    <cellStyle name="Normal 3 2 3 4 3" xfId="40529" xr:uid="{E36E2796-7572-4822-A5E0-23D6E40CD409}"/>
    <cellStyle name="Normal 3 2 3 4 4" xfId="38918" xr:uid="{51B3A70D-0032-4229-B412-333BBF5CA889}"/>
    <cellStyle name="Normal 3 2 3 5" xfId="32589" xr:uid="{85B549C4-6082-4781-89CF-DDC648B72C6E}"/>
    <cellStyle name="Normal 3 2 3 5 2" xfId="40932" xr:uid="{40CFB602-2D76-437C-8145-DF5076286D4D}"/>
    <cellStyle name="Normal 3 2 3 5 3" xfId="39320" xr:uid="{C5FB204C-6F05-4F51-9B9A-28897BB50099}"/>
    <cellStyle name="Normal 3 2 3 6" xfId="33533" xr:uid="{89B6E4D4-4B08-4294-A34F-26C16C50CDAD}"/>
    <cellStyle name="Normal 3 2 3 6 2" xfId="40128" xr:uid="{D2EACF72-5CBA-4DBD-B584-ECD06DE7C790}"/>
    <cellStyle name="Normal 3 2 3 6 4" xfId="1508" xr:uid="{C4F08288-3517-4F5E-83DE-7D1D013A934E}"/>
    <cellStyle name="Normal 3 2 3 7" xfId="1355" xr:uid="{E0D81B49-BAE4-46F2-A528-D3B75ED6C506}"/>
    <cellStyle name="Normal 3 2 3 7 2" xfId="38332" xr:uid="{0115BDB9-E78D-4A06-971F-F92726BF27E1}"/>
    <cellStyle name="Normal 3 2 3 8" xfId="34083" xr:uid="{93515D0B-BA32-452B-A371-F29893CDC645}"/>
    <cellStyle name="Normal 3 2 3 9" xfId="1027" xr:uid="{8416A7B4-041B-4F96-87DE-477AFBF97927}"/>
    <cellStyle name="Normal 3 2 4" xfId="1028" xr:uid="{659C2B45-0A1D-4790-B070-8F0BFA3A6320}"/>
    <cellStyle name="Normal 3 2 4 2" xfId="31578" xr:uid="{C1DAEFBC-F7F1-47AF-ABAC-1789CCE4B5C3}"/>
    <cellStyle name="Normal 3 2 4 3" xfId="33589" xr:uid="{46FF447D-3464-4D2A-A91B-3C42A47FC03A}"/>
    <cellStyle name="Normal 3 2 4 4" xfId="34118" xr:uid="{1B18CE97-F33B-40FA-8819-3B2BD80C10C7}"/>
    <cellStyle name="Normal 3 2 4 5" xfId="38260" xr:uid="{9BF3C26C-0D1F-4507-A2D7-C6A16A6ED381}"/>
    <cellStyle name="Normal 3 2 5" xfId="4124" xr:uid="{BCA2EF28-6C95-4189-8DD5-F9B5CF36649E}"/>
    <cellStyle name="Normal 3 2 5 2" xfId="27189" xr:uid="{A800FC78-7B6C-4A04-BC67-4D5070D67B69}"/>
    <cellStyle name="Normal 3 2 5 2 2" xfId="31658" xr:uid="{6F0CC108-F8B1-4DD1-B1ED-DFDDBF88850C}"/>
    <cellStyle name="Normal 3 2 5 3" xfId="34057" xr:uid="{8330661E-C2E7-40A1-9296-6F3F858F0CD3}"/>
    <cellStyle name="Normal 3 2 6" xfId="1477" xr:uid="{07835D7C-88BA-4C97-98CF-926238B96D93}"/>
    <cellStyle name="Normal 3 2 6 2" xfId="12520" xr:uid="{779E3047-A8AD-47C8-8BA0-4D8136F9FF0F}"/>
    <cellStyle name="Normal 3 2 6 2 2" xfId="30798" xr:uid="{D9BAEDF0-C7C6-45EA-81A0-11B6AFC572D2}"/>
    <cellStyle name="Normal 3 2 6 2 3" xfId="30765" xr:uid="{6B5A88AC-4248-4FBE-9C16-292030DA5AA2}"/>
    <cellStyle name="Normal 3 2 6 2 4" xfId="37753" xr:uid="{615D28A4-9BE6-473F-8D2A-ADF7E0ED27A4}"/>
    <cellStyle name="Normal 3 2 6 3" xfId="30737" xr:uid="{38166605-C57C-4D88-A2D3-04716BE87D5E}"/>
    <cellStyle name="Normal 3 2 7" xfId="24386" xr:uid="{896BB2B9-C9AA-4304-9BDF-92ABBFFB4B1A}"/>
    <cellStyle name="Normal 3 2 7 2" xfId="29438" xr:uid="{54CF7DDD-F14B-4226-B19F-669E9BA32249}"/>
    <cellStyle name="Normal 3 2 7 3" xfId="31179" xr:uid="{ECD2933D-4976-486D-96CD-3499A5B881AC}"/>
    <cellStyle name="Normal 3 2 8" xfId="24942" xr:uid="{FEAB9CAD-2004-4F03-98E2-C82B6E3A321D}"/>
    <cellStyle name="Normal 3 2 8 2" xfId="31466" xr:uid="{BFB36487-F09B-401C-BE50-CD39F1553B68}"/>
    <cellStyle name="Normal 3 2 9" xfId="33498" xr:uid="{D4CC210F-E738-4776-902B-B1458288C4C0}"/>
    <cellStyle name="Normal 3 3" xfId="790" xr:uid="{76015A84-045D-475A-8DC1-41981B6E114F}"/>
    <cellStyle name="Normal 3 3 2" xfId="791" xr:uid="{C7B3EE87-B871-4011-BD84-05DCEC290B83}"/>
    <cellStyle name="Normal 3 3 2 2" xfId="1717" xr:uid="{379AEB02-827F-48A5-8C26-4783DA626F05}"/>
    <cellStyle name="Normal 3 3 2 2 2" xfId="31776" xr:uid="{120B5694-FF9C-48C5-85ED-9E36B9CFC2BD}"/>
    <cellStyle name="Normal 3 3 2 3" xfId="24944" xr:uid="{87CFAE44-94C6-4ED1-94A6-515F8514AEA2}"/>
    <cellStyle name="Normal 3 3 2 4" xfId="1478" xr:uid="{B1168D39-1215-4881-904C-CD441F29D996}"/>
    <cellStyle name="Normal 3 3 2 5" xfId="36192" xr:uid="{C0A7E489-1DDD-48F6-96CF-7FD302677A9E}"/>
    <cellStyle name="Normal 3 3 2 6" xfId="37209" xr:uid="{4D484024-3BDF-4591-BAF8-BE49588865F7}"/>
    <cellStyle name="Normal 3 3 2 7" xfId="37856" xr:uid="{B6E61447-478F-4680-86D4-D1D57D3A6788}"/>
    <cellStyle name="Normal 3 3 2 8" xfId="38286" xr:uid="{6DD0A261-CCFF-4E91-BE25-7986DB828F8C}"/>
    <cellStyle name="Normal 3 3 3" xfId="792" xr:uid="{D44BAD56-7C9C-48EA-A121-4604CAD42027}"/>
    <cellStyle name="Normal 3 3 3 2" xfId="1718" xr:uid="{E6C100F7-D53B-4FF5-B2B2-7FDD71910300}"/>
    <cellStyle name="Normal 3 3 3 2 2" xfId="30823" xr:uid="{4E4769A8-F5F4-42CE-B155-483A11131CA9}"/>
    <cellStyle name="Normal 3 3 3 3" xfId="1401" xr:uid="{221747F3-AAC4-4C62-A5CA-3D92385692AE}"/>
    <cellStyle name="Normal 3 3 3 4" xfId="1029" xr:uid="{442009E0-AEF1-49CF-BD02-DC2F2EECDB23}"/>
    <cellStyle name="Normal 3 3 3 5" xfId="37208" xr:uid="{E9BFD749-4AC5-4461-8C17-F0B99DC2B93E}"/>
    <cellStyle name="Normal 3 3 3 6" xfId="37847" xr:uid="{7516A635-FF7B-4F49-98EB-78CC4398DEBD}"/>
    <cellStyle name="Normal 3 3 3 7" xfId="38265" xr:uid="{8BE4D75F-4E35-4F51-82A7-708C31E21CDA}"/>
    <cellStyle name="Normal 3 3 4" xfId="1030" xr:uid="{690FD556-64FB-46EC-B805-5613E2BC77DF}"/>
    <cellStyle name="Normal 3 3 4 2" xfId="1719" xr:uid="{8DA25289-CF5C-4410-B5D7-FE99A07F6775}"/>
    <cellStyle name="Normal 3 3 4 3" xfId="1608" xr:uid="{11A22E9E-2B97-4F52-9FEB-6444A6860FC3}"/>
    <cellStyle name="Normal 3 3 4 4" xfId="37788" xr:uid="{3D5CAEC7-2E51-4621-8B40-76B2F5D2EF5E}"/>
    <cellStyle name="Normal 3 3 4 5" xfId="38396" xr:uid="{CA33DFE1-8180-48DE-A982-705EDF27EAC6}"/>
    <cellStyle name="Normal 3 3 5" xfId="1311" xr:uid="{313F3959-4529-4FA5-808F-9E1D32509BD5}"/>
    <cellStyle name="Normal 3 3 6" xfId="12525" xr:uid="{53E13B99-3D42-4076-9D44-B16741D435B0}"/>
    <cellStyle name="Normal 3 3 6 2" xfId="27190" xr:uid="{860529B0-D5EF-4C3C-921C-9D4027DBCD1D}"/>
    <cellStyle name="Normal 3 3 6 3" xfId="31183" xr:uid="{FB4E158F-94B4-4F16-91A7-BE682BF5F4B5}"/>
    <cellStyle name="Normal 3 3 7" xfId="24943" xr:uid="{8733E701-229D-4D04-958A-537E91093E71}"/>
    <cellStyle name="Normal 3 3 7 2" xfId="27073" xr:uid="{9F6C1C70-D132-43AF-87DE-04C12758F34E}"/>
    <cellStyle name="Normal 3 3 7 3" xfId="31416" xr:uid="{B95F2B0C-7601-4583-A46A-9CE303BC58AB}"/>
    <cellStyle name="Normal 3 3 8" xfId="1390" xr:uid="{B68CF68B-1CAD-4E26-8252-CBC04F4141E5}"/>
    <cellStyle name="Normal 3 3 9" xfId="36370" xr:uid="{DBBD9212-C188-41F7-A82D-3022C413BFAD}"/>
    <cellStyle name="Normal 3 4" xfId="793" xr:uid="{53E7C63E-C766-4FA1-A2DF-05375BD139B7}"/>
    <cellStyle name="Normal 3 4 2" xfId="24945" xr:uid="{6281FE3F-6D9B-4D8F-B55F-E2C0DFEFF56F}"/>
    <cellStyle name="Normal 3 4 2 2" xfId="27191" xr:uid="{07F3E88D-019B-4CC2-B380-10FBDA03BFFF}"/>
    <cellStyle name="Normal 3 4 2 2 2" xfId="30736" xr:uid="{0C8F148B-07CA-4D72-AC00-2B75A813ED21}"/>
    <cellStyle name="Normal 3 4 2 2 3" xfId="38436" xr:uid="{09FC83FD-9E69-4861-99A5-55CC5CB3399A}"/>
    <cellStyle name="Normal 3 4 2 3" xfId="30420" xr:uid="{62F96A4A-0C91-4CB2-8142-5F6316045C3B}"/>
    <cellStyle name="Normal 3 4 2 4" xfId="37533" xr:uid="{CB12EE32-FDAC-423A-8D96-5DFCB6F18C4E}"/>
    <cellStyle name="Normal 3 4 3" xfId="27057" xr:uid="{1095512B-F89A-4B0F-A326-FD48AAE36255}"/>
    <cellStyle name="Normal 3 4 3 2" xfId="30660" xr:uid="{7C73C98E-9AD9-4FB6-AE57-59F36CDA538E}"/>
    <cellStyle name="Normal 3 4 3 3" xfId="38349" xr:uid="{EF5C69B6-0BD1-4B4B-A0F0-918A70924865}"/>
    <cellStyle name="Normal 3 4 4" xfId="1582" xr:uid="{6DE57105-7735-484F-9E08-BB84F046E513}"/>
    <cellStyle name="Normal 3 4 4 2" xfId="34257" xr:uid="{C17D4095-DEC5-4CC5-A89F-9C766B8329D1}"/>
    <cellStyle name="Normal 3 4 4 3" xfId="31660" xr:uid="{11266D59-D250-4F22-BFAE-13DE0A1FFB9A}"/>
    <cellStyle name="Normal 3 4 5" xfId="30544" xr:uid="{5F71561E-A3A8-40A9-99C8-EA01C040C358}"/>
    <cellStyle name="Normal 3 4 5 2" xfId="37534" xr:uid="{7F3A2377-198D-487D-93C6-44AE958F406B}"/>
    <cellStyle name="Normal 3 4 6" xfId="37532" xr:uid="{1C35116A-AC78-4D55-97F2-6FD0A5C1A2EA}"/>
    <cellStyle name="Normal 3 4 7" xfId="36375" xr:uid="{AD66499A-5C3D-44C8-8FCE-B657F2DC94AC}"/>
    <cellStyle name="Normal 3 4 8" xfId="38242" xr:uid="{148980DB-24FB-46EA-8396-882AB34E536F}"/>
    <cellStyle name="Normal 3 5" xfId="794" xr:uid="{190C7C87-37CF-41E9-8A85-080737194CB2}"/>
    <cellStyle name="Normal 3 5 2" xfId="24946" xr:uid="{6CBE2142-4DB4-4716-B6B6-FEDA2F34C5D6}"/>
    <cellStyle name="Normal 3 5 2 2" xfId="37536" xr:uid="{7F54CD79-1298-4391-9972-7D63202FA182}"/>
    <cellStyle name="Normal 3 5 2 3" xfId="37837" xr:uid="{9E0AE255-8AFB-4AE1-ABD6-3CBFED380A26}"/>
    <cellStyle name="Normal 3 5 2 4" xfId="38481" xr:uid="{A3CA843C-141A-446E-A68D-F4AC67C8FBC2}"/>
    <cellStyle name="Normal 3 5 3" xfId="35919" xr:uid="{18951FCE-5C0C-47FD-B3E1-1A3421DFF9D7}"/>
    <cellStyle name="Normal 3 5 3 2" xfId="37537" xr:uid="{42390FFA-7840-4F86-B566-10FE66D37CBF}"/>
    <cellStyle name="Normal 3 5 4" xfId="37535" xr:uid="{A64C9F78-9B36-4D73-9D2D-857CA967469D}"/>
    <cellStyle name="Normal 3 5 5" xfId="36379" xr:uid="{8186AA52-0A87-4181-87D8-3F9D19863503}"/>
    <cellStyle name="Normal 3 5 6" xfId="37673" xr:uid="{E76C7032-ECE0-470E-B3C6-01DF04C20C24}"/>
    <cellStyle name="Normal 3 5 7" xfId="38196" xr:uid="{25974558-DD1B-4A64-AE6C-FFB85F5C2444}"/>
    <cellStyle name="Normal 3 5 9" xfId="37852" xr:uid="{B51EBFDB-CD05-43A3-B7D7-C7A801AB76EE}"/>
    <cellStyle name="Normal 3 6" xfId="795" xr:uid="{4CFC6F82-A964-4066-AC85-DD8DF40301AD}"/>
    <cellStyle name="Normal 3 6 10" xfId="4304" xr:uid="{4B489559-9311-4047-95F6-474FDCDA19B7}"/>
    <cellStyle name="Normal 3 6 10 2" xfId="6888" xr:uid="{16B6D91C-F8E8-44F1-9FB2-EA7B9431B21A}"/>
    <cellStyle name="Normal 3 6 10 2 2" xfId="11456" xr:uid="{D84D0867-47FE-48D9-8146-0991F0C35FE0}"/>
    <cellStyle name="Normal 3 6 10 3" xfId="9213" xr:uid="{6CDD0E3A-A65E-4873-99CB-95DC520D3CBA}"/>
    <cellStyle name="Normal 3 6 11" xfId="4492" xr:uid="{FC3830E1-01B7-4ED0-BA5A-752D5F05AEA5}"/>
    <cellStyle name="Normal 3 6 11 2" xfId="7072" xr:uid="{8E190155-BD18-4D91-9433-F60D7CECCA81}"/>
    <cellStyle name="Normal 3 6 11 2 2" xfId="11640" xr:uid="{50006807-1D9A-405C-84D7-C9B034EA66CB}"/>
    <cellStyle name="Normal 3 6 11 3" xfId="9397" xr:uid="{6D8A9A9C-1947-4AAE-BD5F-B7E9A5C3E07F}"/>
    <cellStyle name="Normal 3 6 12" xfId="4742" xr:uid="{82FCE864-4703-4FA1-A077-42CE5D8F85F1}"/>
    <cellStyle name="Normal 3 6 12 2" xfId="9637" xr:uid="{BF459049-FABD-4508-AABB-0A6F35AC88AE}"/>
    <cellStyle name="Normal 3 6 13" xfId="7430" xr:uid="{EA0D86AD-2C72-4BBB-8CA1-96CF20FD857F}"/>
    <cellStyle name="Normal 3 6 14" xfId="12805" xr:uid="{80EB1371-C85C-4C22-A217-5738D28C680E}"/>
    <cellStyle name="Normal 3 6 15" xfId="18475" xr:uid="{5927F295-5B57-4138-8473-FFE52C29ECFF}"/>
    <cellStyle name="Normal 3 6 16" xfId="24947" xr:uid="{18E361C9-FDFD-46AF-A56B-6E3D308133DA}"/>
    <cellStyle name="Normal 3 6 17" xfId="1720" xr:uid="{8FF74C73-6A29-4C49-85F2-C3433A611C0F}"/>
    <cellStyle name="Normal 3 6 18" xfId="37538" xr:uid="{C1EE8918-EF17-4E99-BC6B-BA89766AF5D7}"/>
    <cellStyle name="Normal 3 6 19" xfId="37773" xr:uid="{AA6EBA25-215A-40B4-98A6-33AE3443966C}"/>
    <cellStyle name="Normal 3 6 2" xfId="2045" xr:uid="{DB8161BB-2240-4BF8-977F-2903BE574BCA}"/>
    <cellStyle name="Normal 3 6 2 2" xfId="4971" xr:uid="{623B8AF0-75DF-4892-8FA5-433841E18197}"/>
    <cellStyle name="Normal 3 6 2 2 2" xfId="9831" xr:uid="{BE9ECECB-D5E0-4E9F-A2A5-B20B7A9056B3}"/>
    <cellStyle name="Normal 3 6 2 3" xfId="7607" xr:uid="{7C590F04-A8DA-4EE1-98B6-A634AD0EA285}"/>
    <cellStyle name="Normal 3 6 2 4" xfId="37962" xr:uid="{CB1D41BE-F581-47AE-B864-DCCCFE284F81}"/>
    <cellStyle name="Normal 3 6 3" xfId="2277" xr:uid="{63C976C0-3D4E-49BC-A515-C16039555DDC}"/>
    <cellStyle name="Normal 3 6 3 2" xfId="5182" xr:uid="{107EE95E-6FF4-4546-BA94-1FE4ACA9FB53}"/>
    <cellStyle name="Normal 3 6 3 2 2" xfId="10009" xr:uid="{E4D757B9-7856-42D9-AED2-5539F0564D73}"/>
    <cellStyle name="Normal 3 6 3 3" xfId="7784" xr:uid="{8EAD9A11-84F9-439D-A6EA-F76351B79D0F}"/>
    <cellStyle name="Normal 3 6 3 4" xfId="31763" xr:uid="{192C2B70-6883-476B-B6A1-131D07C4DADF}"/>
    <cellStyle name="Normal 3 6 4" xfId="2495" xr:uid="{BF586ECE-5EE7-43BC-93A1-9BA06E4DB9DE}"/>
    <cellStyle name="Normal 3 6 4 2" xfId="5376" xr:uid="{CA9F8614-BB4C-4822-A6FD-D9867D6601D8}"/>
    <cellStyle name="Normal 3 6 4 2 2" xfId="10187" xr:uid="{EB0A9266-DE3B-4FE4-94BF-C852DD8FF18F}"/>
    <cellStyle name="Normal 3 6 4 3" xfId="7961" xr:uid="{575FA76F-930C-4BA4-99E2-73DF0EB88478}"/>
    <cellStyle name="Normal 3 6 5" xfId="2744" xr:uid="{CFCEFDD8-B4B6-4F5B-B94D-C0AA5B9811F8}"/>
    <cellStyle name="Normal 3 6 5 2" xfId="5593" xr:uid="{C4F6483C-0AAB-4AE5-9F9B-75C546B4AF48}"/>
    <cellStyle name="Normal 3 6 5 2 2" xfId="10367" xr:uid="{25A1302A-8365-4389-B087-CAD19C223AAA}"/>
    <cellStyle name="Normal 3 6 5 3" xfId="8138" xr:uid="{42F36741-FEE0-4BBE-B725-267C410C4DFF}"/>
    <cellStyle name="Normal 3 6 6" xfId="3000" xr:uid="{23EAC462-2242-41C1-A8F6-8E91E4162E72}"/>
    <cellStyle name="Normal 3 6 6 2" xfId="5817" xr:uid="{E1B3774B-A52C-4CF5-A941-F970763F7787}"/>
    <cellStyle name="Normal 3 6 6 2 2" xfId="10551" xr:uid="{B3CB8E4A-9CE9-4579-9679-5404CDCD0841}"/>
    <cellStyle name="Normal 3 6 6 3" xfId="8320" xr:uid="{1B63EB19-012C-477A-BE62-7A55B7060AE9}"/>
    <cellStyle name="Normal 3 6 7" xfId="3257" xr:uid="{C0B748CD-34B3-4220-8F87-D3BE5C3D13CC}"/>
    <cellStyle name="Normal 3 6 7 2" xfId="6038" xr:uid="{55BA85AF-781A-46F2-B271-1605E4C0D580}"/>
    <cellStyle name="Normal 3 6 7 2 2" xfId="10730" xr:uid="{5AB780C7-67F6-49C5-A91A-93021E36ED9C}"/>
    <cellStyle name="Normal 3 6 7 3" xfId="8497" xr:uid="{E9B51FDD-13C0-4AAC-B83E-9144DC52656C}"/>
    <cellStyle name="Normal 3 6 8" xfId="3549" xr:uid="{07F63C0A-94C7-4958-A3BE-C4D9F35DCDEA}"/>
    <cellStyle name="Normal 3 6 8 2" xfId="6278" xr:uid="{A349EF89-22B0-4C4D-970C-869AB95F2DDE}"/>
    <cellStyle name="Normal 3 6 8 2 2" xfId="10911" xr:uid="{19499107-4146-4746-A407-C8B3229ED5D8}"/>
    <cellStyle name="Normal 3 6 8 3" xfId="8674" xr:uid="{0E2CB9D5-35CC-4CF3-BC4A-8799A765CC23}"/>
    <cellStyle name="Normal 3 6 9" xfId="3835" xr:uid="{F5620CD2-5D6A-47DB-9BB3-2D508DC622DE}"/>
    <cellStyle name="Normal 3 6 9 2" xfId="6508" xr:uid="{6AC5E49A-65DE-453B-BDA5-34FFB8B04F74}"/>
    <cellStyle name="Normal 3 6 9 2 2" xfId="11093" xr:uid="{BEC69C94-8413-4D18-BF32-DB22B38F3544}"/>
    <cellStyle name="Normal 3 6 9 3" xfId="8851" xr:uid="{A9371CE2-1B6C-421F-82CF-E28834165B10}"/>
    <cellStyle name="Normal 3 7" xfId="796" xr:uid="{8FF9B8A8-BA75-41DE-B300-BE014DF222E9}"/>
    <cellStyle name="Normal 3 7 2" xfId="31785" xr:uid="{3B032D87-0DD6-4A9C-992A-798085E538F2}"/>
    <cellStyle name="Normal 3 7 2 2" xfId="37540" xr:uid="{272DC4B0-E4ED-4049-980F-BD48EB0FED12}"/>
    <cellStyle name="Normal 3 7 3" xfId="30659" xr:uid="{74B235A2-147E-469F-B1B2-ABD99B20961F}"/>
    <cellStyle name="Normal 3 7 4" xfId="4081" xr:uid="{37D67830-C31E-4691-B89E-62D33467D41C}"/>
    <cellStyle name="Normal 3 7 5" xfId="36271" xr:uid="{6123385E-4EF9-4EC3-A0DA-44C629DF882D}"/>
    <cellStyle name="Normal 3 7 6" xfId="37539" xr:uid="{48B54604-7943-4C36-B96B-8B04DCBBB04F}"/>
    <cellStyle name="Normal 3 8" xfId="797" xr:uid="{885FEB62-9D0C-4D98-8C9D-F9378C56D0AD}"/>
    <cellStyle name="Normal 3 8 2" xfId="31991" xr:uid="{67F9B008-6844-4B9F-844C-6581EDBA4C99}"/>
    <cellStyle name="Normal 3 8 2 2" xfId="37541" xr:uid="{14ADB69D-71A3-4AD1-A2D4-69E66B116306}"/>
    <cellStyle name="Normal 3 8 3" xfId="30783" xr:uid="{834F1AFD-4F9C-448A-9320-FF6AC1010D18}"/>
    <cellStyle name="Normal 3 8 4" xfId="4553" xr:uid="{A914D0A7-9191-48FB-8EA8-863EF06F8D73}"/>
    <cellStyle name="Normal 3 9" xfId="4592" xr:uid="{A493088E-A68D-4186-8A09-6A022CC63881}"/>
    <cellStyle name="Normal 3 9 2" xfId="36319" xr:uid="{5F1B963A-DB33-4608-9E29-167F8429765E}"/>
    <cellStyle name="Normal 3 9 3" xfId="37206" xr:uid="{CAC9DE91-E8A5-40DA-8A40-8EF6E531D565}"/>
    <cellStyle name="Normal 3 9 4" xfId="41698" xr:uid="{1E984295-CD8E-4436-8196-8C425FF0BFFF}"/>
    <cellStyle name="Normal 30" xfId="798" xr:uid="{AC0CEBBF-29DE-4A0A-BFDC-8EEB8681AEEE}"/>
    <cellStyle name="Normal 30 10" xfId="3550" xr:uid="{B23FAB2B-2101-49C2-9FC7-265A4BCA4B65}"/>
    <cellStyle name="Normal 30 10 2" xfId="6279" xr:uid="{07D55552-8BB9-4859-9842-28C7EF8AA7C6}"/>
    <cellStyle name="Normal 30 10 2 2" xfId="10912" xr:uid="{967C5692-2DD5-498B-ABBC-FEA1368F3ADB}"/>
    <cellStyle name="Normal 30 10 3" xfId="8675" xr:uid="{89B72552-870C-4357-A4A9-C3E79FCDD2B0}"/>
    <cellStyle name="Normal 30 11" xfId="3836" xr:uid="{06637718-DFF7-4D6F-9881-0CD372628765}"/>
    <cellStyle name="Normal 30 11 2" xfId="6509" xr:uid="{D0B793EC-80D9-48C7-B716-794F3EED184C}"/>
    <cellStyle name="Normal 30 11 2 2" xfId="11094" xr:uid="{28609E07-6BB6-4818-AD7F-9333635E505A}"/>
    <cellStyle name="Normal 30 11 3" xfId="8852" xr:uid="{4E5378F3-DA56-493E-B578-46F6BE979963}"/>
    <cellStyle name="Normal 30 12" xfId="4015" xr:uid="{19656124-105C-4541-8A97-07BB5643A774}"/>
    <cellStyle name="Normal 30 13" xfId="4305" xr:uid="{6428F1CF-F362-4084-9E87-C1037D306CCD}"/>
    <cellStyle name="Normal 30 13 2" xfId="6889" xr:uid="{5E41F9AF-01D1-4D3C-8285-82F991F480E2}"/>
    <cellStyle name="Normal 30 13 2 2" xfId="11457" xr:uid="{C4F3A93A-4269-4A17-AF73-442E4ABEA4AC}"/>
    <cellStyle name="Normal 30 13 3" xfId="9214" xr:uid="{C98DF4EA-643E-4FF6-BCBF-ADFA1DA720BB}"/>
    <cellStyle name="Normal 30 14" xfId="4493" xr:uid="{72BF665D-DE35-473E-AA12-81C2D7F1786D}"/>
    <cellStyle name="Normal 30 14 2" xfId="7073" xr:uid="{A1F4AABB-5088-4067-A8D6-CE0E218FB9C3}"/>
    <cellStyle name="Normal 30 14 2 2" xfId="11641" xr:uid="{DCCBB0C3-F9B1-43A2-AAEF-44A47E4601B2}"/>
    <cellStyle name="Normal 30 14 3" xfId="9398" xr:uid="{7B832FCB-C8EE-41F0-8294-6F6B06E5DABB}"/>
    <cellStyle name="Normal 30 15" xfId="4743" xr:uid="{C2DC4CF7-4B5C-4E25-A1EF-F5D3FDDA0CE3}"/>
    <cellStyle name="Normal 30 15 2" xfId="9638" xr:uid="{3A253F59-DD85-466D-8D9C-9DF63B9E87D3}"/>
    <cellStyle name="Normal 30 16" xfId="7431" xr:uid="{36BF2569-CCE1-4379-8C3E-775BC93A1433}"/>
    <cellStyle name="Normal 30 17" xfId="12806" xr:uid="{84425114-115F-4CC5-9586-1F5CBAD62EB6}"/>
    <cellStyle name="Normal 30 18" xfId="18476" xr:uid="{8A13C372-FD70-49E7-8797-968C372D8A5A}"/>
    <cellStyle name="Normal 30 19" xfId="1721" xr:uid="{D8470722-915B-4DD3-A5E0-7A6E605D1BF7}"/>
    <cellStyle name="Normal 30 2" xfId="1099" xr:uid="{AE3ECF64-3565-4252-A4B5-17D0184FACC5}"/>
    <cellStyle name="Normal 30 2 2" xfId="32508" xr:uid="{82C9381C-6CC6-43F7-950D-849C71F76EFD}"/>
    <cellStyle name="Normal 30 2 3" xfId="1786" xr:uid="{EA9F80E6-13EC-4F41-8957-323183CE593D}"/>
    <cellStyle name="Normal 30 20" xfId="1031" xr:uid="{FFA11799-1C8B-410A-8C61-5FE2537C5240}"/>
    <cellStyle name="Normal 30 3" xfId="1312" xr:uid="{3732FF45-219B-400C-BD6B-C8D7A9B72043}"/>
    <cellStyle name="Normal 30 3 2" xfId="36193" xr:uid="{6CADE027-8DD6-498D-81AB-8C8281DB8F7B}"/>
    <cellStyle name="Normal 30 4" xfId="2046" xr:uid="{DFDF9266-F946-4964-BF6F-5E87545AD1AB}"/>
    <cellStyle name="Normal 30 4 2" xfId="4972" xr:uid="{2A60C5BE-6C31-44F1-98FF-132BDC1907DE}"/>
    <cellStyle name="Normal 30 4 2 2" xfId="9832" xr:uid="{F9EA0E05-FADF-41FF-BA31-5591ABC1660E}"/>
    <cellStyle name="Normal 30 4 3" xfId="7608" xr:uid="{89AB3F6C-3478-48C3-8A01-A0FE3568DFA8}"/>
    <cellStyle name="Normal 30 5" xfId="2278" xr:uid="{1A914EE7-2932-437F-BA75-21F57045930D}"/>
    <cellStyle name="Normal 30 5 2" xfId="5183" xr:uid="{F4E5AD16-97FE-48AE-A6BC-116E95C49F58}"/>
    <cellStyle name="Normal 30 5 2 2" xfId="10010" xr:uid="{600404D6-A952-4977-A3EB-CA61F8A70035}"/>
    <cellStyle name="Normal 30 5 3" xfId="7785" xr:uid="{B30D3183-A360-4146-94B8-0BEE7A146A36}"/>
    <cellStyle name="Normal 30 5 4" xfId="30964" xr:uid="{033E9B24-8E67-4DB9-B44E-693D86044CB3}"/>
    <cellStyle name="Normal 30 6" xfId="2496" xr:uid="{52C01F2E-AECE-4DB9-9417-C541EE956BE8}"/>
    <cellStyle name="Normal 30 6 2" xfId="5377" xr:uid="{59E9CEC7-F5A4-4C80-B440-86ABAF929956}"/>
    <cellStyle name="Normal 30 6 2 2" xfId="10188" xr:uid="{CE745D70-7A4A-4A12-95FA-721CB600FFE8}"/>
    <cellStyle name="Normal 30 6 3" xfId="7962" xr:uid="{4092433C-67C6-44C5-8484-86880E559901}"/>
    <cellStyle name="Normal 30 7" xfId="2745" xr:uid="{673700E9-7004-49CA-9F0E-39EFAC00489E}"/>
    <cellStyle name="Normal 30 7 2" xfId="5594" xr:uid="{61405EED-0D86-46B2-B39D-E22B98D996DA}"/>
    <cellStyle name="Normal 30 7 2 2" xfId="10368" xr:uid="{B9C4BA97-ABD0-4ED6-B9DE-3FE80F3AF6F1}"/>
    <cellStyle name="Normal 30 7 3" xfId="8139" xr:uid="{4470B35B-FA86-4524-9E94-A6DAAA40238F}"/>
    <cellStyle name="Normal 30 8" xfId="3001" xr:uid="{CF75588B-6653-466D-A4F0-2B44E686BCE6}"/>
    <cellStyle name="Normal 30 8 2" xfId="5818" xr:uid="{061604A3-D315-4228-90A5-2B141B2E18BC}"/>
    <cellStyle name="Normal 30 8 2 2" xfId="10552" xr:uid="{F31024BD-EDC6-4A43-8316-BD0B0E7D4824}"/>
    <cellStyle name="Normal 30 8 3" xfId="8321" xr:uid="{AAC7B7A2-A90E-4BEB-B3F2-167AC5FEA1D8}"/>
    <cellStyle name="Normal 30 9" xfId="3258" xr:uid="{9CDD06DF-ACE6-47FE-B584-B75B4B064EA4}"/>
    <cellStyle name="Normal 30 9 2" xfId="6039" xr:uid="{D2E94A7E-4B06-490C-925E-C5642EA86CE7}"/>
    <cellStyle name="Normal 30 9 2 2" xfId="10731" xr:uid="{0983A53A-13E3-477A-9B0B-B641A70120C1}"/>
    <cellStyle name="Normal 30 9 3" xfId="8498" xr:uid="{37D58F75-B1AF-44E2-8F13-34AED7D9C35A}"/>
    <cellStyle name="Normal 300" xfId="26128" xr:uid="{DE26AB24-439E-4340-980C-FF0F4589C119}"/>
    <cellStyle name="Normal 301" xfId="26329" xr:uid="{71D784AD-D5F3-4130-884D-101ED3CF4A44}"/>
    <cellStyle name="Normal 302" xfId="26334" xr:uid="{48C910E3-FC51-4515-BDDC-3C2C9FF9D72E}"/>
    <cellStyle name="Normal 303" xfId="26495" xr:uid="{0037B871-E76E-47DA-9C82-AA47974B2173}"/>
    <cellStyle name="Normal 304" xfId="26343" xr:uid="{2F829B0A-DBDE-46C3-94D6-3E727A6B626C}"/>
    <cellStyle name="Normal 305" xfId="26520" xr:uid="{F71161E9-D5CC-4C40-A3D7-EE85B016A164}"/>
    <cellStyle name="Normal 306" xfId="26450" xr:uid="{328724AF-AA27-4504-9B3E-F9813CD0C0EE}"/>
    <cellStyle name="Normal 307" xfId="26652" xr:uid="{64DB2866-F791-452A-B74B-4793A3A5D99F}"/>
    <cellStyle name="Normal 308" xfId="26822" xr:uid="{3735ABB1-B9A2-4786-8098-6FA82033A8B5}"/>
    <cellStyle name="Normal 309" xfId="26855" xr:uid="{0E793D6F-2273-4908-A9B0-A2C5398FF116}"/>
    <cellStyle name="Normal 309 2" xfId="30371" xr:uid="{554FE4F2-759B-4355-BC3E-B10DB7CDCE67}"/>
    <cellStyle name="Normal 31" xfId="799" xr:uid="{6EB12E09-0308-4926-8893-B74674ACBAFD}"/>
    <cellStyle name="Normal 31 10" xfId="3551" xr:uid="{DED7807C-1B1B-427B-82B8-1AE224C4FECD}"/>
    <cellStyle name="Normal 31 10 2" xfId="6280" xr:uid="{65FB679A-D50A-41C1-BBF5-6E607C766158}"/>
    <cellStyle name="Normal 31 10 2 2" xfId="10913" xr:uid="{F85711BC-433F-4120-9668-196F9100CA76}"/>
    <cellStyle name="Normal 31 10 3" xfId="8676" xr:uid="{44AA82F3-CCEB-4622-A009-2B1BADAFF68B}"/>
    <cellStyle name="Normal 31 11" xfId="3837" xr:uid="{AE8F64B6-D04D-40C8-823B-A4CB0CC48164}"/>
    <cellStyle name="Normal 31 11 2" xfId="6510" xr:uid="{2E53787F-6506-4A5C-A5B8-16954226228C}"/>
    <cellStyle name="Normal 31 11 2 2" xfId="11095" xr:uid="{6A0743D5-09AE-4D2A-A4A5-3BB2A2CBC9E9}"/>
    <cellStyle name="Normal 31 11 3" xfId="8853" xr:uid="{828E9A81-A24A-4600-BD11-20A8258FA5B2}"/>
    <cellStyle name="Normal 31 12" xfId="4144" xr:uid="{7FEC82BB-E9A6-44A4-A909-E9DFF08CA222}"/>
    <cellStyle name="Normal 31 12 2" xfId="6756" xr:uid="{9C2CE24F-699D-4D34-B6BD-6C61AA2B2F25}"/>
    <cellStyle name="Normal 31 12 2 2" xfId="11324" xr:uid="{BAF5F6D4-6377-42AD-B50B-8B6999C81B41}"/>
    <cellStyle name="Normal 31 12 3" xfId="9081" xr:uid="{1C9A1804-3DE6-4630-A15D-E9406B9BDCD4}"/>
    <cellStyle name="Normal 31 13" xfId="4306" xr:uid="{FB56021D-212A-498C-B28E-E6B6ACE6ED74}"/>
    <cellStyle name="Normal 31 13 2" xfId="6890" xr:uid="{D2FA9F1E-7811-4BDA-8451-1CE1CC24069D}"/>
    <cellStyle name="Normal 31 13 2 2" xfId="11458" xr:uid="{C04EA964-A74C-4F31-BAE6-2EA8CE385A35}"/>
    <cellStyle name="Normal 31 13 3" xfId="9215" xr:uid="{EB79E5A7-94CB-4040-99C0-723DB7072AB8}"/>
    <cellStyle name="Normal 31 14" xfId="4494" xr:uid="{A98EC2C9-1D3E-44E4-81D9-8A5086C2A997}"/>
    <cellStyle name="Normal 31 14 2" xfId="7074" xr:uid="{65580485-E8F7-4E3B-AE4A-CF59831CDA42}"/>
    <cellStyle name="Normal 31 14 2 2" xfId="11642" xr:uid="{4EF74464-8CBE-423A-B351-E6C23CE1ECB4}"/>
    <cellStyle name="Normal 31 14 3" xfId="9399" xr:uid="{378E685C-C196-4432-B6A6-5402E16E349F}"/>
    <cellStyle name="Normal 31 15" xfId="4744" xr:uid="{F5725EB7-2EE3-4C1D-A604-F42CC87E0E69}"/>
    <cellStyle name="Normal 31 15 2" xfId="9639" xr:uid="{7FABE4EB-1BC8-4097-A5CB-D6F1FFEA849D}"/>
    <cellStyle name="Normal 31 16" xfId="7432" xr:uid="{7155D931-209D-4516-9FBD-9FD356FE0EFA}"/>
    <cellStyle name="Normal 31 17" xfId="12807" xr:uid="{46AACD6D-9593-47F0-B89E-F04D205A9E31}"/>
    <cellStyle name="Normal 31 18" xfId="18477" xr:uid="{0CC699D6-BB76-40BE-9593-88E2A745B424}"/>
    <cellStyle name="Normal 31 19" xfId="1722" xr:uid="{6AC59B9E-CD33-4C18-AA0F-C80F9ACE59AB}"/>
    <cellStyle name="Normal 31 2" xfId="800" xr:uid="{F1462FB6-0C26-4111-B2A8-75C5842C3272}"/>
    <cellStyle name="Normal 31 2 2" xfId="27219" xr:uid="{DF79C3D8-A211-4098-B66B-1E8D2EA47C71}"/>
    <cellStyle name="Normal 31 2 3" xfId="27033" xr:uid="{2D298C40-81DE-4D92-A2A5-BB2B29AB9620}"/>
    <cellStyle name="Normal 31 2 3 2" xfId="33304" xr:uid="{247A45AD-5AF9-42AA-8D25-2BAA85E8FFD3}"/>
    <cellStyle name="Normal 31 2 4" xfId="30504" xr:uid="{F19D4EFD-2011-4EE0-8625-E6F00E55B486}"/>
    <cellStyle name="Normal 31 2 5" xfId="1100" xr:uid="{518667AA-FD8F-4472-B170-8448E65193F8}"/>
    <cellStyle name="Normal 31 20" xfId="1032" xr:uid="{BEF939BB-767C-4BF9-842D-D695D267EB56}"/>
    <cellStyle name="Normal 31 3" xfId="1313" xr:uid="{7B2AA2CF-B291-480E-906B-E847D2D89EAF}"/>
    <cellStyle name="Normal 31 3 2" xfId="4145" xr:uid="{A4E4243F-8456-49D7-BF50-AA31BFE6FDA2}"/>
    <cellStyle name="Normal 31 3 2 2" xfId="30720" xr:uid="{2DFBFB6A-9B41-4E2E-AA98-0D7FBF17B010}"/>
    <cellStyle name="Normal 31 4" xfId="2047" xr:uid="{86790421-CCE4-4500-8DDD-6F5B1077B7C2}"/>
    <cellStyle name="Normal 31 4 2" xfId="4973" xr:uid="{3D85F0F7-56F4-4083-9D3A-568E30C365E5}"/>
    <cellStyle name="Normal 31 4 2 2" xfId="9833" xr:uid="{609A50D5-47CF-473D-A14B-E376F26648FD}"/>
    <cellStyle name="Normal 31 4 3" xfId="7609" xr:uid="{92725784-1471-4957-8036-7D8E5CFD6A9B}"/>
    <cellStyle name="Normal 31 5" xfId="2279" xr:uid="{11485287-07D2-4A0C-BDCC-F089ECDDB616}"/>
    <cellStyle name="Normal 31 5 2" xfId="5184" xr:uid="{D05819CF-9EE6-4C68-883E-715FF7EC868E}"/>
    <cellStyle name="Normal 31 5 2 2" xfId="10011" xr:uid="{4D878D89-E1E7-4D68-845F-2F5C55BB2977}"/>
    <cellStyle name="Normal 31 5 3" xfId="7786" xr:uid="{FE595B61-AFCB-4527-9B80-6128CE052B8F}"/>
    <cellStyle name="Normal 31 5 4" xfId="30965" xr:uid="{2D5EBA21-AB1D-4E38-9280-9B318364CE8E}"/>
    <cellStyle name="Normal 31 6" xfId="2497" xr:uid="{E68E6EFE-16E4-40B7-9DC9-05C850E31AE6}"/>
    <cellStyle name="Normal 31 6 2" xfId="5378" xr:uid="{960E867F-2619-4D19-B56A-438B5A93B048}"/>
    <cellStyle name="Normal 31 6 2 2" xfId="10189" xr:uid="{B51617CA-1BCB-4DDC-9BA8-3D7D45389B2F}"/>
    <cellStyle name="Normal 31 6 3" xfId="7963" xr:uid="{0465D61E-7927-4E70-AABA-88D63BEBD9B0}"/>
    <cellStyle name="Normal 31 7" xfId="2746" xr:uid="{455B0C58-C9B5-4CE1-8A49-B2993C6DE067}"/>
    <cellStyle name="Normal 31 7 2" xfId="5595" xr:uid="{4369F100-9C63-4AC4-A52F-E44752A89795}"/>
    <cellStyle name="Normal 31 7 2 2" xfId="10369" xr:uid="{095E9336-5F62-4801-B356-9B025C8A95C5}"/>
    <cellStyle name="Normal 31 7 3" xfId="8140" xr:uid="{80B32F28-23F1-4A63-9DB8-46F28D512587}"/>
    <cellStyle name="Normal 31 8" xfId="3002" xr:uid="{CC327EAB-8E04-4B6F-9312-425C8736AF05}"/>
    <cellStyle name="Normal 31 8 2" xfId="5819" xr:uid="{384B52EA-1AA2-4E24-858B-F3363C31C781}"/>
    <cellStyle name="Normal 31 8 2 2" xfId="10553" xr:uid="{D750D9AD-A1A5-4FA1-B925-8742F045E664}"/>
    <cellStyle name="Normal 31 8 3" xfId="8322" xr:uid="{892F139E-0EE5-432B-AA68-FC686425F46F}"/>
    <cellStyle name="Normal 31 9" xfId="3259" xr:uid="{1E9942BD-692E-43F0-AEDB-E09A1647C330}"/>
    <cellStyle name="Normal 31 9 2" xfId="6040" xr:uid="{42F90A16-C921-45AD-80E6-340C02B68298}"/>
    <cellStyle name="Normal 31 9 2 2" xfId="10732" xr:uid="{5B28A688-E9D7-4F5D-B147-C00B4DB0DDD4}"/>
    <cellStyle name="Normal 31 9 3" xfId="8499" xr:uid="{5B9396F3-B51F-4B35-BC06-612B0DCA3836}"/>
    <cellStyle name="Normal 310" xfId="28274" xr:uid="{2B120047-04B2-49AD-9541-1ABD7486B659}"/>
    <cellStyle name="Normal 310 2" xfId="37671" xr:uid="{F3826481-8CA3-4942-8B53-337F2093A777}"/>
    <cellStyle name="Normal 311" xfId="28279" xr:uid="{FC39F92F-F4D9-42E0-8CAB-8B94472C25D4}"/>
    <cellStyle name="Normal 312" xfId="28284" xr:uid="{4D6E81A4-7E37-4CB2-BC55-AED873117CF1}"/>
    <cellStyle name="Normal 313" xfId="28278" xr:uid="{44CBE8F2-8931-49EF-BC97-1B68A61387CF}"/>
    <cellStyle name="Normal 314" xfId="28283" xr:uid="{4BBC83B4-BF29-48D0-94A3-8D554F4B884F}"/>
    <cellStyle name="Normal 315" xfId="28281" xr:uid="{4CD7109C-B989-4B70-94FA-7BF0D00CADF8}"/>
    <cellStyle name="Normal 316" xfId="28289" xr:uid="{AD866089-6DB2-433C-9D87-EEECF1996528}"/>
    <cellStyle name="Normal 317" xfId="28291" xr:uid="{C76D6926-C5B8-4582-B142-0132A4D5E621}"/>
    <cellStyle name="Normal 318" xfId="28293" xr:uid="{A084C66F-6263-424C-9BD9-AF1CD5F8E39E}"/>
    <cellStyle name="Normal 319" xfId="28295" xr:uid="{DB0298C4-F1EC-4601-A979-295D194DD55F}"/>
    <cellStyle name="Normal 319 2" xfId="37848" xr:uid="{A1E78CD0-A90E-4D44-8210-3613011C7DB8}"/>
    <cellStyle name="Normal 32" xfId="801" xr:uid="{B485ED80-FDC1-44F2-BA6A-BC6239D42C79}"/>
    <cellStyle name="Normal 32 2" xfId="1314" xr:uid="{D63742A1-D94E-4DA6-B2C5-1B59B45D35C5}"/>
    <cellStyle name="Normal 32 2 2" xfId="4148" xr:uid="{E4611E9E-8255-43C1-83B1-1D7A5ABCF771}"/>
    <cellStyle name="Normal 32 2 2 2" xfId="30721" xr:uid="{4E12D834-DEF3-454A-8E68-3BB9CBCA11C4}"/>
    <cellStyle name="Normal 32 2 3" xfId="38309" xr:uid="{7D5F0BAF-667F-4AD4-9180-CB349B5B3334}"/>
    <cellStyle name="Normal 32 3" xfId="4146" xr:uid="{AC02FF1B-BFB8-4686-A8EB-4E531496753C}"/>
    <cellStyle name="Normal 32 3 2" xfId="6757" xr:uid="{61D71E40-5B25-4832-9F0C-7C6FBCD77648}"/>
    <cellStyle name="Normal 32 3 2 2" xfId="11325" xr:uid="{663049E3-2EF1-4EF8-AA12-9276154BF81E}"/>
    <cellStyle name="Normal 32 3 3" xfId="9082" xr:uid="{4FA96645-6F25-462F-B5D6-63308B1E6F38}"/>
    <cellStyle name="Normal 32 4" xfId="30966" xr:uid="{994E4A81-B716-4833-8FB2-25A336DE63F3}"/>
    <cellStyle name="Normal 32 5" xfId="31788" xr:uid="{71B91FE4-6134-41A6-8DC6-0F305CD2B58C}"/>
    <cellStyle name="Normal 32 6" xfId="30467" xr:uid="{1E85BDC2-0454-4BAF-BE3E-A651CB248823}"/>
    <cellStyle name="Normal 32 7" xfId="1033" xr:uid="{C7CE376D-9B4C-4EAD-B8F9-2A095E4E76E1}"/>
    <cellStyle name="Normal 320" xfId="28285" xr:uid="{FA04E2E5-83D6-4FC6-B8D6-7B8F33C298B2}"/>
    <cellStyle name="Normal 321" xfId="28286" xr:uid="{3BDE3F64-9D0F-4417-8478-8098C71AC65C}"/>
    <cellStyle name="Normal 322" xfId="28287" xr:uid="{4EE06E33-108C-410A-96D7-9D0E5B3D6AE5}"/>
    <cellStyle name="Normal 323" xfId="28303" xr:uid="{59D78792-EB2B-4315-AB53-FD421653A451}"/>
    <cellStyle name="Normal 324" xfId="28307" xr:uid="{B329D924-25D1-418F-A15F-3121E0AAB5A5}"/>
    <cellStyle name="Normal 324 2" xfId="30394" xr:uid="{8F584837-A5AC-49F3-8CB1-1F423B4CEB46}"/>
    <cellStyle name="Normal 325" xfId="28301" xr:uid="{4A1DDF59-9543-4DCA-B95D-A68D14E7C821}"/>
    <cellStyle name="Normal 326" xfId="28309" xr:uid="{8AD527A3-EF7D-4CBE-8142-55EEE15FECB6}"/>
    <cellStyle name="Normal 327" xfId="28311" xr:uid="{CAC6FDB3-97EA-4CE0-88D6-C39BA2334BBE}"/>
    <cellStyle name="Normal 328" xfId="28313" xr:uid="{6CA848EA-9D06-4045-AD37-D6031E5A82FC}"/>
    <cellStyle name="Normal 328 2" xfId="30432" xr:uid="{EE7CCB8E-5FFD-411B-9705-46D29F63C98B}"/>
    <cellStyle name="Normal 329" xfId="28315" xr:uid="{D6B50617-6BFD-4DAE-9B06-07076C223C7A}"/>
    <cellStyle name="Normal 33" xfId="802" xr:uid="{08E8542F-C3B6-4AE0-8283-A4E505A642BF}"/>
    <cellStyle name="Normal 33 2" xfId="1315" xr:uid="{8007BCEB-AD2F-4C15-9764-A55E13807224}"/>
    <cellStyle name="Normal 33 2 2" xfId="4151" xr:uid="{E9BD5605-3126-44E7-B53A-8FE567B7A2F8}"/>
    <cellStyle name="Normal 33 2 2 2" xfId="30722" xr:uid="{979CAC4E-C06A-479D-81D4-FBF55E4CE4F1}"/>
    <cellStyle name="Normal 33 2 3" xfId="38382" xr:uid="{57492635-3917-486B-95A0-BA8860F80868}"/>
    <cellStyle name="Normal 33 3" xfId="4147" xr:uid="{19BF5987-695D-4151-8DA2-66307D1E80CB}"/>
    <cellStyle name="Normal 33 3 2" xfId="6758" xr:uid="{5687C3F0-FA57-42CD-A063-502820FC71DC}"/>
    <cellStyle name="Normal 33 3 2 2" xfId="11326" xr:uid="{427878A6-8307-4945-BF61-1C22FF9943EB}"/>
    <cellStyle name="Normal 33 3 3" xfId="9083" xr:uid="{BEBEDB2D-AC33-4451-BCBE-D0985C77BAEF}"/>
    <cellStyle name="Normal 33 4" xfId="30967" xr:uid="{77C08708-240A-4049-8801-26F879BE4049}"/>
    <cellStyle name="Normal 33 5" xfId="31792" xr:uid="{FCEE3149-A6DE-415D-A658-C9EA5813C8A0}"/>
    <cellStyle name="Normal 33 6" xfId="30445" xr:uid="{13EC70AA-7D25-4487-A6FB-99605874EAE7}"/>
    <cellStyle name="Normal 33 7" xfId="1034" xr:uid="{81BA4AC2-1C33-49AB-AAC7-15FE21165B17}"/>
    <cellStyle name="Normal 330" xfId="28316" xr:uid="{06D2635F-93CA-496E-974C-474DE65775D0}"/>
    <cellStyle name="Normal 331" xfId="28317" xr:uid="{4504B13B-CBD2-44CE-91FB-A871D50D67B1}"/>
    <cellStyle name="Normal 332" xfId="28318" xr:uid="{A8611CAA-3CBE-421F-9B78-29E25A62651C}"/>
    <cellStyle name="Normal 333" xfId="28323" xr:uid="{0EF07EB1-5633-4F13-B370-181CC30A25E4}"/>
    <cellStyle name="Normal 333 2" xfId="30401" xr:uid="{09514CBA-15AE-4939-BFCF-1A3B462722DD}"/>
    <cellStyle name="Normal 334" xfId="28321" xr:uid="{4071A279-0EC7-4B55-B943-9C939C05789A}"/>
    <cellStyle name="Normal 335" xfId="28324" xr:uid="{528F331D-6996-44E9-9646-F7D5BD805284}"/>
    <cellStyle name="Normal 336" xfId="28326" xr:uid="{39A449A3-B1AC-4F00-9763-8B3A4F2EF952}"/>
    <cellStyle name="Normal 337" xfId="28328" xr:uid="{99715D2D-D70C-444A-9E85-24EC81BC3082}"/>
    <cellStyle name="Normal 337 2" xfId="29853" xr:uid="{AF50B1B0-499F-434B-951C-CCAA5421CF76}"/>
    <cellStyle name="Normal 338" xfId="1384" xr:uid="{1AA7642E-BC2D-408E-831F-A4337361C876}"/>
    <cellStyle name="Normal 339" xfId="28496" xr:uid="{7AB92155-98BD-4187-AF80-159987CBBB8C}"/>
    <cellStyle name="Normal 339 2" xfId="29854" xr:uid="{C2357F08-09B2-4C14-BAE4-9C1361EAC34B}"/>
    <cellStyle name="Normal 34" xfId="803" xr:uid="{D2B1D52C-5126-4012-8EF4-1BD63AFDB613}"/>
    <cellStyle name="Normal 34 2" xfId="1316" xr:uid="{ABC5D6ED-AE8F-4963-8808-F6429F663FF4}"/>
    <cellStyle name="Normal 34 2 2" xfId="4155" xr:uid="{DF038C4C-7F58-4360-97F4-045AEED71BE9}"/>
    <cellStyle name="Normal 34 2 3" xfId="30723" xr:uid="{89E45549-8D59-49FE-A127-7C662D177BCD}"/>
    <cellStyle name="Normal 34 3" xfId="4158" xr:uid="{1762A137-FEE9-4A70-A565-AC040A971C98}"/>
    <cellStyle name="Normal 34 4" xfId="4150" xr:uid="{FBA06E1C-11A3-466A-86AD-6D2AB2E65840}"/>
    <cellStyle name="Normal 34 4 2" xfId="6760" xr:uid="{1AB39B88-CC57-4035-A01F-CF084611798C}"/>
    <cellStyle name="Normal 34 4 2 2" xfId="11328" xr:uid="{BC99BCB4-2CC8-450E-AB04-B7380476501A}"/>
    <cellStyle name="Normal 34 4 3" xfId="9085" xr:uid="{BE909A04-61A5-480F-A40F-831142DEED25}"/>
    <cellStyle name="Normal 34 5" xfId="30969" xr:uid="{B03E11D1-4832-406D-AC36-F407B8DC46FF}"/>
    <cellStyle name="Normal 34 6" xfId="30470" xr:uid="{1449393A-7A88-44D4-94E1-92FE4BCF219A}"/>
    <cellStyle name="Normal 340" xfId="28547" xr:uid="{072CD99C-0F4B-4D8B-9A61-3D2635306518}"/>
    <cellStyle name="Normal 341" xfId="28480" xr:uid="{1D0DCDA2-563F-4C2D-96AF-6BD5A686A140}"/>
    <cellStyle name="Normal 342" xfId="28445" xr:uid="{AC737784-BB3F-49B4-9E04-7F77B59469E9}"/>
    <cellStyle name="Normal 343" xfId="28495" xr:uid="{9581CEAC-6DBA-4037-9868-1D410C03D06D}"/>
    <cellStyle name="Normal 344" xfId="28617" xr:uid="{309DE8F4-01BC-4DAD-B17F-03D36077904C}"/>
    <cellStyle name="Normal 345" xfId="28763" xr:uid="{263B9E29-C6CD-463B-A8A5-6292185906B4}"/>
    <cellStyle name="Normal 346" xfId="28630" xr:uid="{E5DDC7EB-1F1C-47F7-9A51-5B2C47FF7D1B}"/>
    <cellStyle name="Normal 347" xfId="28859" xr:uid="{3E232576-FC31-4310-B63C-56D045B3E863}"/>
    <cellStyle name="Normal 348" xfId="28893" xr:uid="{FE8536EE-41A5-4706-B810-4920D6BFDB98}"/>
    <cellStyle name="Normal 349" xfId="29063" xr:uid="{29DECB37-B6E9-47EF-9AB4-4513AF16B862}"/>
    <cellStyle name="Normal 35" xfId="804" xr:uid="{1A05D1D8-C884-4B05-9F26-EAD43CBCEE7F}"/>
    <cellStyle name="Normal 35 2" xfId="1101" xr:uid="{1B415E1B-7BDF-4440-8E41-CB4E6FE1AB54}"/>
    <cellStyle name="Normal 35 2 2" xfId="30694" xr:uid="{34D79E0E-A43C-4A22-BC02-8CD9357BCD65}"/>
    <cellStyle name="Normal 35 2 3" xfId="30506" xr:uid="{975CCEA6-2CFA-44A7-AB6A-EE429A54DE3B}"/>
    <cellStyle name="Normal 35 2 4" xfId="38456" xr:uid="{BFE71681-D1F4-49EB-A8FB-48C71D4A6FB7}"/>
    <cellStyle name="Normal 35 3" xfId="1317" xr:uid="{112FD084-45B4-46EA-B99B-100B731EF57E}"/>
    <cellStyle name="Normal 35 4" xfId="4152" xr:uid="{62901476-A40B-4EFA-921C-6530CBF13E29}"/>
    <cellStyle name="Normal 35 4 2" xfId="6761" xr:uid="{81DD6F8A-6165-4328-BCF3-A7A49E1A0A1E}"/>
    <cellStyle name="Normal 35 4 2 2" xfId="11329" xr:uid="{72553CA7-6625-4F56-A193-3666C80C8FAB}"/>
    <cellStyle name="Normal 35 4 3" xfId="9086" xr:uid="{E7D82829-3898-4FDE-BE93-413B592500BB}"/>
    <cellStyle name="Normal 35 4 4" xfId="30661" xr:uid="{16C57467-4D56-4799-B95A-6BA4BDC7C0F2}"/>
    <cellStyle name="Normal 35 5" xfId="30970" xr:uid="{7F7B6B5A-217C-4752-8FAF-E888FEBA0358}"/>
    <cellStyle name="Normal 35 6" xfId="31796" xr:uid="{FC257C36-6AEF-4712-AEA0-F45849278DDA}"/>
    <cellStyle name="Normal 35 7" xfId="30475" xr:uid="{793146B9-7D06-4057-B4CA-98C0EA460E2D}"/>
    <cellStyle name="Normal 35 8" xfId="38346" xr:uid="{C454D0DE-7800-4046-ACE2-7AED418CC0DA}"/>
    <cellStyle name="Normal 350" xfId="29114" xr:uid="{F17CECCE-8674-476E-8841-C9E1CCC9EFEB}"/>
    <cellStyle name="Normal 351" xfId="29046" xr:uid="{293C43F2-80D4-482D-8562-656B101B3458}"/>
    <cellStyle name="Normal 352" xfId="29009" xr:uid="{BFCCD552-5999-41C5-935A-29C6BDA8F1BD}"/>
    <cellStyle name="Normal 353" xfId="29205" xr:uid="{1714C7CA-9597-49CE-990A-BE469A3DFF3C}"/>
    <cellStyle name="Normal 354" xfId="29206" xr:uid="{7557EDFF-475F-4F93-8C8B-54782F871059}"/>
    <cellStyle name="Normal 355" xfId="29338" xr:uid="{D3D18F1A-9A4D-4A49-8734-B07354C73D7B}"/>
    <cellStyle name="Normal 356" xfId="29212" xr:uid="{AA8149CE-BB9D-4DA0-94DA-3E0806A1098C}"/>
    <cellStyle name="Normal 357" xfId="29441" xr:uid="{5F4F1082-21A4-48D8-B4F3-7F577630C5C6}"/>
    <cellStyle name="Normal 358" xfId="29553" xr:uid="{9CBE8483-8B86-4176-8651-448AFE722C87}"/>
    <cellStyle name="Normal 359" xfId="29631" xr:uid="{FC9D0DC4-48D5-4497-832B-6D70552C60B4}"/>
    <cellStyle name="Normal 36" xfId="805" xr:uid="{C39B7FE7-75BC-4137-92B8-F81299D6B4D1}"/>
    <cellStyle name="Normal 36 2" xfId="1102" xr:uid="{F6DDC0A7-18BE-4C26-91C3-3DC94B44E77F}"/>
    <cellStyle name="Normal 36 2 2" xfId="30695" xr:uid="{6604C565-8AFF-436C-A1CA-BB491137833A}"/>
    <cellStyle name="Normal 36 2 3" xfId="30508" xr:uid="{34013D47-415A-4967-BAAA-92B67D959050}"/>
    <cellStyle name="Normal 36 3" xfId="1318" xr:uid="{BCD633DD-D8A9-405E-AB66-E371EC5242F5}"/>
    <cellStyle name="Normal 36 4" xfId="4154" xr:uid="{9F08830F-4323-41DC-AF3D-39618FDD93EA}"/>
    <cellStyle name="Normal 36 4 2" xfId="6763" xr:uid="{7D8A653B-5846-4206-88D3-D065F3B35936}"/>
    <cellStyle name="Normal 36 4 2 2" xfId="11331" xr:uid="{8E4E01D9-7D36-488E-9B4D-49A950D600D2}"/>
    <cellStyle name="Normal 36 4 3" xfId="9088" xr:uid="{E785063B-9377-48E9-8BC6-1581D23BED76}"/>
    <cellStyle name="Normal 36 4 4" xfId="30662" xr:uid="{40FA1A30-8883-4DD8-8998-0ED6AA412FAB}"/>
    <cellStyle name="Normal 36 5" xfId="30972" xr:uid="{00C2B1AB-591F-4730-8304-54F692520ACA}"/>
    <cellStyle name="Normal 36 6" xfId="30477" xr:uid="{D8030232-E1D4-41B6-AF5A-B9D238CDE2D4}"/>
    <cellStyle name="Normal 36 7" xfId="1035" xr:uid="{8F90B965-40E0-482E-BDED-3FBC31EC21F0}"/>
    <cellStyle name="Normal 360" xfId="29795" xr:uid="{4E945A8F-4930-4ABB-BD0D-8E70E6F0D453}"/>
    <cellStyle name="Normal 361" xfId="29831" xr:uid="{CACC80EF-DB79-4127-B35C-44EBA9D8E561}"/>
    <cellStyle name="Normal 362" xfId="29837" xr:uid="{B22F32BF-5656-4485-A6E1-496C9A3CD678}"/>
    <cellStyle name="Normal 363" xfId="29848" xr:uid="{D7F6EAC6-C14B-4B7D-A2A2-CA847B424D4A}"/>
    <cellStyle name="Normal 364" xfId="29850" xr:uid="{C3C88743-0429-4B4F-BB0E-DA3020A94924}"/>
    <cellStyle name="Normal 365" xfId="29858" xr:uid="{BE3D2D96-28C2-4DC1-8C8C-BD771C88825B}"/>
    <cellStyle name="Normal 366" xfId="29860" xr:uid="{03F60CEF-414F-4EA2-B82A-0B37D0E7190A}"/>
    <cellStyle name="Normal 367" xfId="29862" xr:uid="{E8889966-64CB-4087-9C34-4F0B9B854247}"/>
    <cellStyle name="Normal 368" xfId="29855" xr:uid="{EB252AFD-65E0-4B6F-AB3B-5A79440D860F}"/>
    <cellStyle name="Normal 369" xfId="29861" xr:uid="{3FD43F58-DD87-4C14-9C42-D49F3BD901D2}"/>
    <cellStyle name="Normal 37" xfId="806" xr:uid="{AFC4862C-2AD2-4BB7-ACBC-E930E67FBC23}"/>
    <cellStyle name="Normal 37 2" xfId="4165" xr:uid="{61D7FD72-840C-4BEC-9848-EA07AE098D90}"/>
    <cellStyle name="Normal 37 2 2" xfId="33306" xr:uid="{14FCB05C-EA85-46E2-8700-1DCD7E845D7D}"/>
    <cellStyle name="Normal 37 2 3" xfId="36195" xr:uid="{DA564D70-E3E9-4BBC-A372-9E851F3D26B7}"/>
    <cellStyle name="Normal 37 3" xfId="4157" xr:uid="{CCB2A934-4A14-43DF-8859-29616C2E4C3F}"/>
    <cellStyle name="Normal 37 3 2" xfId="6765" xr:uid="{8D52831F-E678-4787-90EB-37F1AFE75012}"/>
    <cellStyle name="Normal 37 3 2 2" xfId="11333" xr:uid="{692F08F9-DF27-4640-9B44-67588E96BA78}"/>
    <cellStyle name="Normal 37 3 3" xfId="9090" xr:uid="{84499F89-CDF0-46A5-B4D9-8175DBE0C54B}"/>
    <cellStyle name="Normal 37 4" xfId="30696" xr:uid="{2F9C01A1-4296-43EA-86D9-2CF6E91DD8FB}"/>
    <cellStyle name="Normal 37 5" xfId="30973" xr:uid="{E492E5A1-B9E4-4749-8CCE-58BAEB736977}"/>
    <cellStyle name="Normal 37 6" xfId="30473" xr:uid="{2B5DEBF4-F2FA-4F42-AFDD-E6F0FF9957E0}"/>
    <cellStyle name="Normal 37 7" xfId="1103" xr:uid="{FF3A854F-088B-4632-A9F2-0521A3DF1B2C}"/>
    <cellStyle name="Normal 37 8" xfId="36194" xr:uid="{CB85BE2B-41CA-4CED-82B7-F32230A3FE34}"/>
    <cellStyle name="Normal 370" xfId="29868" xr:uid="{8396A590-40B1-489A-8D67-B28CD65A80D5}"/>
    <cellStyle name="Normal 371" xfId="29863" xr:uid="{3F7E9FED-AF99-4322-9516-4E2C09408539}"/>
    <cellStyle name="Normal 372" xfId="29859" xr:uid="{CF0BBA0A-6A4B-4799-8AF3-5CCA7C22EA66}"/>
    <cellStyle name="Normal 373" xfId="26331" xr:uid="{257B5EE4-60AC-4CE4-97EB-2ED22CF820A4}"/>
    <cellStyle name="Normal 374" xfId="29865" xr:uid="{A4953C25-D140-434B-8DA5-FF7449472236}"/>
    <cellStyle name="Normal 375" xfId="29872" xr:uid="{3D4FD63E-EDF4-43C1-AB1F-503A7E9CC7FB}"/>
    <cellStyle name="Normal 375 2" xfId="30399" xr:uid="{2545D135-9CF8-42F3-A5C8-6531DE013A82}"/>
    <cellStyle name="Normal 376" xfId="30010" xr:uid="{3CF2E2A8-795A-4C28-8177-B963899CE2F7}"/>
    <cellStyle name="Normal 377" xfId="29885" xr:uid="{B4E53B7D-EF24-4AEF-844C-4457A07A479B}"/>
    <cellStyle name="Normal 377 2" xfId="30360" xr:uid="{2D74EF08-7EDB-4B1D-A1AF-37B23FAE8A8E}"/>
    <cellStyle name="Normal 378" xfId="29843" xr:uid="{53847D8D-585B-470E-8354-02F7E1909E07}"/>
    <cellStyle name="Normal 379" xfId="29842" xr:uid="{A39A9D6F-620F-4F45-AC10-84E9628AF3B4}"/>
    <cellStyle name="Normal 38" xfId="807" xr:uid="{10E709A0-36F0-4081-B221-5243228F8075}"/>
    <cellStyle name="Normal 38 2" xfId="4160" xr:uid="{14121899-2F05-4DEE-B7D3-E7C7E9E4D6E9}"/>
    <cellStyle name="Normal 38 2 2" xfId="6767" xr:uid="{A766746D-C917-47F7-A277-07F9B1195D09}"/>
    <cellStyle name="Normal 38 2 2 2" xfId="11335" xr:uid="{9A2117ED-D7F4-48E2-A5E9-05F206B94018}"/>
    <cellStyle name="Normal 38 2 3" xfId="9092" xr:uid="{2E7A59A4-E6DF-4E16-96D5-DD7BF8FDCF1E}"/>
    <cellStyle name="Normal 38 2 4" xfId="30517" xr:uid="{169F0A9F-41C6-44F8-A796-0168AB39E108}"/>
    <cellStyle name="Normal 38 2 5" xfId="36196" xr:uid="{960FE13E-A216-4845-93FB-E7A643F00575}"/>
    <cellStyle name="Normal 38 2 6" xfId="41655" xr:uid="{3F87ED93-C380-4FD8-B41A-2955CD8A0D28}"/>
    <cellStyle name="Normal 38 3" xfId="30511" xr:uid="{D51BCE4B-529B-4244-93A4-DE36F0F84573}"/>
    <cellStyle name="Normal 38 4" xfId="30697" xr:uid="{5C5615B0-CA4F-4379-8693-E43EAB1DF14C}"/>
    <cellStyle name="Normal 38 5" xfId="33308" xr:uid="{AEB942F0-387E-48BA-88ED-1608D5080E1C}"/>
    <cellStyle name="Normal 38 6" xfId="30469" xr:uid="{DC00472D-8C1D-4A03-923B-67A3730BC245}"/>
    <cellStyle name="Normal 38 7" xfId="1104" xr:uid="{D86B92D5-4BE0-4A3B-A61E-8F21DBF1ACE2}"/>
    <cellStyle name="Normal 380" xfId="29845" xr:uid="{965C031D-92D5-4664-98B8-56B98116A12C}"/>
    <cellStyle name="Normal 381" xfId="30037" xr:uid="{4F11FAF0-542F-4F70-A2F6-DD262EBB82F1}"/>
    <cellStyle name="Normal 381 2" xfId="30434" xr:uid="{86989D21-432E-4865-93B6-6B470AB67BB3}"/>
    <cellStyle name="Normal 382" xfId="29983" xr:uid="{31A8E415-633D-4E0A-94D8-8672176D2AC1}"/>
    <cellStyle name="Normal 382 2" xfId="30436" xr:uid="{EE4CCBE4-F4EF-4535-8CC3-4A56E590A713}"/>
    <cellStyle name="Normal 383" xfId="30112" xr:uid="{210833D1-B751-4AA0-B7EF-79B8F5C899A4}"/>
    <cellStyle name="Normal 383 2" xfId="30430" xr:uid="{2F818876-5E8D-488E-829B-7D09E1E06210}"/>
    <cellStyle name="Normal 384" xfId="30223" xr:uid="{E24C5D65-5F45-4414-B382-36859028ABB5}"/>
    <cellStyle name="Normal 384 2" xfId="30410" xr:uid="{5A1DD9BA-6DAE-4468-A4FB-C6F79C5773B9}"/>
    <cellStyle name="Normal 385" xfId="30116" xr:uid="{65E1A222-4E56-48D9-BF2C-997B42256A2E}"/>
    <cellStyle name="Normal 385 2" xfId="30406" xr:uid="{A3D35A2A-5C40-4846-BA6B-C3E112398293}"/>
    <cellStyle name="Normal 386" xfId="30400" xr:uid="{AE20B63E-8380-409F-B021-73F7AB7357F4}"/>
    <cellStyle name="Normal 387" xfId="30408" xr:uid="{C89103F8-A3E3-4243-A760-E2B97A748EE0}"/>
    <cellStyle name="Normal 388" xfId="30389" xr:uid="{8087D121-1F69-4529-ABB5-FE6B1BD7F88B}"/>
    <cellStyle name="Normal 389" xfId="30356" xr:uid="{BF1862AB-3491-44E6-A78E-997D038AEB0B}"/>
    <cellStyle name="Normal 39" xfId="808" xr:uid="{55202709-5B4A-43B1-8173-F7CAEF877160}"/>
    <cellStyle name="Normal 39 2" xfId="1105" xr:uid="{4B60100C-6F26-474F-A573-FB78764D4AFC}"/>
    <cellStyle name="Normal 39 2 2" xfId="30698" xr:uid="{3E3225C7-CC10-4A8C-9673-C4717E722CE8}"/>
    <cellStyle name="Normal 39 2 3" xfId="30513" xr:uid="{9981E4B3-639A-40F9-80E6-64FB254A6F11}"/>
    <cellStyle name="Normal 39 3" xfId="4164" xr:uid="{EEDA5826-67D1-4EB5-9EB2-B384D4F6BC8E}"/>
    <cellStyle name="Normal 39 3 2" xfId="6769" xr:uid="{2C44F35E-4E89-4467-BA85-113B3CA3D984}"/>
    <cellStyle name="Normal 39 3 2 2" xfId="11337" xr:uid="{63C1A25E-6093-47BC-A818-B1129C3A08CD}"/>
    <cellStyle name="Normal 39 3 3" xfId="9094" xr:uid="{D96E6906-FBBC-4874-B62C-ABE15285F99C}"/>
    <cellStyle name="Normal 39 4" xfId="38432" xr:uid="{EF9892FC-F227-4A7C-9869-3F5A5629C091}"/>
    <cellStyle name="Normal 390" xfId="30376" xr:uid="{A9FFFCE1-CE6F-4E28-B235-28344D12DA3E}"/>
    <cellStyle name="Normal 391" xfId="30299" xr:uid="{C883F8AE-7D6B-4C8B-9777-5406EA1DD4CE}"/>
    <cellStyle name="Normal 392" xfId="34350" xr:uid="{BCC631FE-8A0A-4807-AECC-D5ED800350AC}"/>
    <cellStyle name="Normal 393" xfId="34454" xr:uid="{94864DA5-4EBD-423F-9A43-B1146569FE0A}"/>
    <cellStyle name="Normal 394" xfId="34552" xr:uid="{83D7B89D-3DB2-496D-8A68-5827ACA99242}"/>
    <cellStyle name="Normal 395" xfId="34561" xr:uid="{86173F22-A8CF-4BF5-9ED6-3719AE10ED3D}"/>
    <cellStyle name="Normal 396" xfId="34651" xr:uid="{00D847C4-0478-4E47-8853-FF810E92F759}"/>
    <cellStyle name="Normal 397" xfId="34652" xr:uid="{2A5A3FFB-DD9F-47FE-825C-4E1683072A01}"/>
    <cellStyle name="Normal 398" xfId="34653" xr:uid="{349C538E-1AAF-4EAF-8B29-53B5A705948F}"/>
    <cellStyle name="Normal 399" xfId="34655" xr:uid="{68AF3662-5306-44D2-A165-CCC6B2BCB189}"/>
    <cellStyle name="Normal 4" xfId="147" xr:uid="{B024342D-E89C-45E4-BA97-9B695E23A74F}"/>
    <cellStyle name="Normal 4 10" xfId="33480" xr:uid="{368AF140-F233-48BE-AA4A-D22BDE941012}"/>
    <cellStyle name="Normal 4 10 3" xfId="84" xr:uid="{612025EA-6135-46AB-8C8F-6BC4A9197D8D}"/>
    <cellStyle name="Normal 4 11" xfId="1467" xr:uid="{9399FDA7-16CB-4500-A6C4-BB12E02CEF24}"/>
    <cellStyle name="Normal 4 11 3" xfId="1494" xr:uid="{43C32F22-DA63-4E8A-9B0A-98365F5BD7E5}"/>
    <cellStyle name="Normal 4 12" xfId="34457" xr:uid="{BA15F2C3-E44D-4542-AA6D-5CE3482CACEF}"/>
    <cellStyle name="Normal 4 12 2" xfId="37686" xr:uid="{6FFF5F20-2A7B-46DE-871A-D05037B5B722}"/>
    <cellStyle name="Normal 4 13" xfId="1036" xr:uid="{73C6E3E9-2F8F-4434-9953-98DB028965E0}"/>
    <cellStyle name="Normal 4 14" xfId="809" xr:uid="{BDED80CA-2ADB-4361-90FE-E9361927A1A7}"/>
    <cellStyle name="Normal 4 18" xfId="12539" xr:uid="{418B6461-0787-407C-88B1-5F338DD915FF}"/>
    <cellStyle name="Normal 4 18 2" xfId="1420" xr:uid="{CDE541FD-9E86-4486-ABC5-80A6F94E0DBA}"/>
    <cellStyle name="Normal 4 2" xfId="810" xr:uid="{F329EA0E-5976-402F-A8A2-4542F3E14F37}"/>
    <cellStyle name="Normal 4 2 10" xfId="34143" xr:uid="{753BCC88-06FF-4CD0-AED6-008C564B668E}"/>
    <cellStyle name="Normal 4 2 11" xfId="34154" xr:uid="{AC603DB2-2DB8-464D-A8F9-7D7C4E0811F9}"/>
    <cellStyle name="Normal 4 2 12" xfId="30471" xr:uid="{CF9CD631-EFA7-42A6-8027-5472CDAFE1F7}"/>
    <cellStyle name="Normal 4 2 13" xfId="35714" xr:uid="{01690DAA-9EEC-4CDA-ACD0-ABEFD959FC43}"/>
    <cellStyle name="Normal 4 2 14" xfId="36389" xr:uid="{71897120-2D54-4317-9F8B-C1BABEC2F0ED}"/>
    <cellStyle name="Normal 4 2 15" xfId="37675" xr:uid="{5B4D0554-2977-45CB-BC5C-A968B5822A20}"/>
    <cellStyle name="Normal 4 2 2" xfId="811" xr:uid="{AFEA81D5-1CC9-490F-8529-771C6DC9F713}"/>
    <cellStyle name="Normal 4 2 2 10" xfId="37857" xr:uid="{70E8BA9A-2945-49A8-940E-F29E755E134D}"/>
    <cellStyle name="Normal 4 2 2 11" xfId="38282" xr:uid="{A801F05D-A76E-4E0C-8057-A629B8BD42A4}"/>
    <cellStyle name="Normal 4 2 2 2" xfId="1459" xr:uid="{CBC7A003-E30C-46AD-B2D4-9120AFCB6B90}"/>
    <cellStyle name="Normal 4 2 2 2 2" xfId="32282" xr:uid="{ED65256E-6888-4D87-AF64-138B2D12E978}"/>
    <cellStyle name="Normal 4 2 2 2 2 2" xfId="33077" xr:uid="{EE6739F6-CB88-4097-A53A-08FDF85EC4BA}"/>
    <cellStyle name="Normal 4 2 2 2 2 2 2" xfId="41425" xr:uid="{53160BAB-A7E6-48B1-82C8-2CF05CFC010C}"/>
    <cellStyle name="Normal 4 2 2 2 2 2 3" xfId="39813" xr:uid="{52C7580F-AF13-4B60-BE95-98363A4107F5}"/>
    <cellStyle name="Normal 4 2 2 2 2 3" xfId="40621" xr:uid="{745405D4-81B1-4FB4-9E6D-E302B35DCC91}"/>
    <cellStyle name="Normal 4 2 2 2 2 4" xfId="39009" xr:uid="{7020927D-A09D-43AA-AF67-6A3D7A5038A2}"/>
    <cellStyle name="Normal 4 2 2 2 3" xfId="32678" xr:uid="{0008CB42-10FE-4217-B860-40EDC353A777}"/>
    <cellStyle name="Normal 4 2 2 2 3 2" xfId="41023" xr:uid="{A2DBD5D2-754D-4B5D-B4FF-BEE2800F9E22}"/>
    <cellStyle name="Normal 4 2 2 2 3 3" xfId="39411" xr:uid="{6D7D5AC0-7D83-4483-ADEF-17E53B64CE95}"/>
    <cellStyle name="Normal 4 2 2 2 4" xfId="31878" xr:uid="{3D1B9C0E-CE6A-4B11-933F-B292FBCB1F81}"/>
    <cellStyle name="Normal 4 2 2 2 4 2" xfId="40219" xr:uid="{281E4AC9-5D0F-433B-9249-52711BA11C76}"/>
    <cellStyle name="Normal 4 2 2 2 5" xfId="30664" xr:uid="{CF297953-044E-49B2-82F0-32E2CF095D26}"/>
    <cellStyle name="Normal 4 2 2 2 5 2" xfId="38610" xr:uid="{AD1ABFD7-99AA-4887-A348-B6E82A2CE3F6}"/>
    <cellStyle name="Normal 4 2 2 2 6" xfId="38373" xr:uid="{0250C67A-59A4-420D-831E-0A70250FB935}"/>
    <cellStyle name="Normal 4 2 2 3" xfId="1724" xr:uid="{59D1A6D7-F37B-476F-B791-990851678511}"/>
    <cellStyle name="Normal 4 2 2 3 2" xfId="32496" xr:uid="{FD86E1B2-8E3F-4B0D-8DA6-CD679052AEA8}"/>
    <cellStyle name="Normal 4 2 2 3 2 2" xfId="33291" xr:uid="{A1F4F1F4-FC5E-4F65-9E5A-5866C51CCCCA}"/>
    <cellStyle name="Normal 4 2 2 3 2 2 2" xfId="41639" xr:uid="{2702C7A6-BA22-46BF-A4DF-C2A878EC0AE0}"/>
    <cellStyle name="Normal 4 2 2 3 2 2 3" xfId="40027" xr:uid="{44DA56FA-C9BB-4358-8F53-6887B95F63F6}"/>
    <cellStyle name="Normal 4 2 2 3 2 3" xfId="40835" xr:uid="{8C3E4A09-5EBB-4061-8E97-5642E83546E7}"/>
    <cellStyle name="Normal 4 2 2 3 2 4" xfId="39223" xr:uid="{0868CCDA-403E-4A51-8A24-B171BACFFABA}"/>
    <cellStyle name="Normal 4 2 2 3 3" xfId="32892" xr:uid="{4A5BB10D-5F6A-48E1-9BB5-3FB5AD2859F5}"/>
    <cellStyle name="Normal 4 2 2 3 3 2" xfId="41237" xr:uid="{91D585AC-2138-41F0-83D4-583F4D7A7AB3}"/>
    <cellStyle name="Normal 4 2 2 3 3 3" xfId="39625" xr:uid="{68040A92-7491-485F-9236-75FDDD5ABCF6}"/>
    <cellStyle name="Normal 4 2 2 3 4" xfId="32101" xr:uid="{78BB0BED-6587-438F-8439-D2DF3D50DDB4}"/>
    <cellStyle name="Normal 4 2 2 3 4 2" xfId="40433" xr:uid="{8CC16A52-D64B-463A-8550-312FADDD6E01}"/>
    <cellStyle name="Normal 4 2 2 3 5" xfId="38821" xr:uid="{6A7660C1-C9B2-4A18-9305-E9824DC4D99F}"/>
    <cellStyle name="Normal 4 2 2 4" xfId="32168" xr:uid="{9265BBA8-0EFA-4E20-BFCD-396C7D2A34F5}"/>
    <cellStyle name="Normal 4 2 2 4 2" xfId="32960" xr:uid="{000888BA-BB21-4F8F-B1EB-97444B85C834}"/>
    <cellStyle name="Normal 4 2 2 4 2 2" xfId="41307" xr:uid="{8AFE8401-BFDD-4A60-AF65-9DBC62321822}"/>
    <cellStyle name="Normal 4 2 2 4 2 3" xfId="39695" xr:uid="{7BAD133F-FC37-4A84-88DB-B56C2C481D94}"/>
    <cellStyle name="Normal 4 2 2 4 3" xfId="40503" xr:uid="{434FBC46-DBED-493F-8F9F-9804C06D5F55}"/>
    <cellStyle name="Normal 4 2 2 4 4" xfId="38892" xr:uid="{E4352227-3059-4D75-9837-EAF566D5983E}"/>
    <cellStyle name="Normal 4 2 2 5" xfId="32564" xr:uid="{644AAEA3-3B0C-4613-B68F-9F1AC63784ED}"/>
    <cellStyle name="Normal 4 2 2 5 2" xfId="40906" xr:uid="{66FF3341-A022-406A-97E9-1CFED2D49BB7}"/>
    <cellStyle name="Normal 4 2 2 5 3" xfId="39294" xr:uid="{C03BB75A-8FC7-4429-B961-4D4FE191AEA9}"/>
    <cellStyle name="Normal 4 2 2 6" xfId="31742" xr:uid="{240BFB29-E3CB-422A-9914-CD533FEFDC54}"/>
    <cellStyle name="Normal 4 2 2 6 2" xfId="40102" xr:uid="{7AFB1FCB-2C46-4479-B1CF-7B13165F6081}"/>
    <cellStyle name="Normal 4 2 2 7" xfId="30563" xr:uid="{87A79D24-EA5B-422B-B808-C61F030C1FE7}"/>
    <cellStyle name="Normal 4 2 2 8" xfId="1585" xr:uid="{C0004D8A-4D71-4898-89D9-7E52540B3DC8}"/>
    <cellStyle name="Normal 4 2 2 9" xfId="36316" xr:uid="{741F2FA4-AECA-4FCA-A6BC-E373E457CBFD}"/>
    <cellStyle name="Normal 4 2 3" xfId="1607" xr:uid="{E5E867B5-273A-4C36-B7C4-45BD5420B46B}"/>
    <cellStyle name="Normal 4 2 3 2" xfId="4203" xr:uid="{C4E162CF-DB11-4347-BC85-4D5A3C72DD17}"/>
    <cellStyle name="Normal 4 2 3 2 2" xfId="32324" xr:uid="{573A2A31-D58C-497C-B726-865B83C99D49}"/>
    <cellStyle name="Normal 4 2 3 2 2 2" xfId="33119" xr:uid="{9AB4CA58-D5BC-4657-8663-13941D50E144}"/>
    <cellStyle name="Normal 4 2 3 2 2 2 2" xfId="41467" xr:uid="{3B7B990E-7A9C-487E-8022-0BD305C661BC}"/>
    <cellStyle name="Normal 4 2 3 2 2 2 3" xfId="39855" xr:uid="{2DF92DFB-54BC-47EB-B406-353BF52893B7}"/>
    <cellStyle name="Normal 4 2 3 2 2 3" xfId="40663" xr:uid="{EA675BCB-AC05-470F-B00F-6E7527B65C0B}"/>
    <cellStyle name="Normal 4 2 3 2 2 4" xfId="39051" xr:uid="{7C17515F-97A1-4309-BBBF-EF78B379C960}"/>
    <cellStyle name="Normal 4 2 3 2 3" xfId="32720" xr:uid="{7395E9E4-4136-4F45-BB00-8E82BA9202CA}"/>
    <cellStyle name="Normal 4 2 3 2 3 2" xfId="41065" xr:uid="{F6180F56-B3CE-4C17-9495-64C3C49A6BA2}"/>
    <cellStyle name="Normal 4 2 3 2 3 3" xfId="39453" xr:uid="{1B5FAD73-B9F9-4F7B-A207-A2227C69923A}"/>
    <cellStyle name="Normal 4 2 3 2 4" xfId="31916" xr:uid="{4229D2CD-DB93-4689-9FCE-C0B48F1423C6}"/>
    <cellStyle name="Normal 4 2 3 2 4 2" xfId="40261" xr:uid="{16383703-BAE9-4CDA-84E4-104428180F6C}"/>
    <cellStyle name="Normal 4 2 3 2 5" xfId="38652" xr:uid="{40842B0F-A4CA-416E-B861-0B102442240F}"/>
    <cellStyle name="Normal 4 2 3 3" xfId="27079" xr:uid="{18204CED-989B-449A-A9F5-07135ABCA61D}"/>
    <cellStyle name="Normal 4 2 3 3 2" xfId="32497" xr:uid="{58F48F1D-556B-498B-AA98-A50F7A6A267C}"/>
    <cellStyle name="Normal 4 2 3 3 2 2" xfId="33292" xr:uid="{859F4A06-F354-41D1-866C-E98C2B91814F}"/>
    <cellStyle name="Normal 4 2 3 3 2 2 2" xfId="41640" xr:uid="{535C84C8-005C-4A09-880E-3988582AC34C}"/>
    <cellStyle name="Normal 4 2 3 3 2 2 3" xfId="40028" xr:uid="{92A1FEF8-76DF-49D2-9EAB-121116E0B795}"/>
    <cellStyle name="Normal 4 2 3 3 2 3" xfId="40836" xr:uid="{29BF0366-A5E1-4518-8D2E-97B9FAF23E4B}"/>
    <cellStyle name="Normal 4 2 3 3 2 4" xfId="39224" xr:uid="{6763F5AE-ABFA-4E61-AA29-DA17B71B3492}"/>
    <cellStyle name="Normal 4 2 3 3 3" xfId="32893" xr:uid="{F13D7F6A-1060-40D6-A618-988B9841F3DC}"/>
    <cellStyle name="Normal 4 2 3 3 3 2" xfId="41238" xr:uid="{45052EE4-76E4-4F24-BDA8-D6DA7A6C2D27}"/>
    <cellStyle name="Normal 4 2 3 3 3 3" xfId="39626" xr:uid="{D00E8256-49DB-4D4C-B99A-0BEFEE2D4DBB}"/>
    <cellStyle name="Normal 4 2 3 3 4" xfId="32102" xr:uid="{0A88134A-5560-40F4-8614-2376957C76B0}"/>
    <cellStyle name="Normal 4 2 3 3 4 2" xfId="40434" xr:uid="{5BADB851-3A1A-48D1-9C74-AFAE2931B186}"/>
    <cellStyle name="Normal 4 2 3 3 5" xfId="38822" xr:uid="{46B5986A-6C06-4E59-9C50-0D0D8B3ED759}"/>
    <cellStyle name="Normal 4 2 3 4" xfId="32207" xr:uid="{07A97371-1400-43DD-9CDE-B79A5A867C67}"/>
    <cellStyle name="Normal 4 2 3 4 2" xfId="33001" xr:uid="{B83C5152-FF5F-4FD1-9240-41720C6EE85F}"/>
    <cellStyle name="Normal 4 2 3 4 2 2" xfId="41349" xr:uid="{A4BA6634-6C24-47D1-A4E2-1DE172AC8E18}"/>
    <cellStyle name="Normal 4 2 3 4 2 3" xfId="39737" xr:uid="{3DAB5CA7-BD60-40E6-B0BC-933228948127}"/>
    <cellStyle name="Normal 4 2 3 4 3" xfId="40545" xr:uid="{E4C9DED5-F101-469A-A93F-FDBA80B716CD}"/>
    <cellStyle name="Normal 4 2 3 4 4" xfId="38934" xr:uid="{2D94F9F7-6998-4D40-95CB-11AD09568A9E}"/>
    <cellStyle name="Normal 4 2 3 5" xfId="32603" xr:uid="{D6A5A92C-4418-4B84-8DCE-2FB7EF629191}"/>
    <cellStyle name="Normal 4 2 3 5 2" xfId="40948" xr:uid="{25CE7164-B9E2-4421-BA44-AAE806E56017}"/>
    <cellStyle name="Normal 4 2 3 5 3" xfId="39336" xr:uid="{63A47433-20B4-4671-A19F-D1DF49B432F6}"/>
    <cellStyle name="Normal 4 2 3 6" xfId="31802" xr:uid="{6AEEA247-0797-4753-BC06-DCF98BE3482A}"/>
    <cellStyle name="Normal 4 2 3 6 2" xfId="40144" xr:uid="{C5AC281C-3E37-4AF5-AF9D-D639B73BD56D}"/>
    <cellStyle name="Normal 4 2 3 7" xfId="37801" xr:uid="{514DA416-4BA5-4F0B-9365-CC01C0207C7A}"/>
    <cellStyle name="Normal 4 2 3 7 2" xfId="38483" xr:uid="{8ACA7209-0908-4811-AA9F-C4B8410D1857}"/>
    <cellStyle name="Normal 4 2 4" xfId="1558" xr:uid="{8B8EC0DE-6175-4010-AE41-E8E7F2D3B647}"/>
    <cellStyle name="Normal 4 2 4 2" xfId="12534" xr:uid="{0D8F8636-74EA-41B7-B7EB-0729FBDCEE8F}"/>
    <cellStyle name="Normal 4 2 4 2 2" xfId="33040" xr:uid="{2513F41B-8822-4512-BF1F-A7FEFE65234B}"/>
    <cellStyle name="Normal 4 2 4 2 2 2" xfId="41388" xr:uid="{844AC7FB-F909-4E70-B283-52AB21FEE17F}"/>
    <cellStyle name="Normal 4 2 4 2 2 3" xfId="39776" xr:uid="{6064547C-1E1B-4BB8-BDA2-7A66AC8088E9}"/>
    <cellStyle name="Normal 4 2 4 2 3" xfId="32246" xr:uid="{E70C7EB8-FF38-4FF1-BD1A-68623EFF9000}"/>
    <cellStyle name="Normal 4 2 4 2 3 2" xfId="40584" xr:uid="{0EEF90E7-3353-41FF-8C6C-2B26BB7A7CB2}"/>
    <cellStyle name="Normal 4 2 4 2 4" xfId="38973" xr:uid="{482F413A-258A-49EB-ACC1-A94FF3AA9FC1}"/>
    <cellStyle name="Normal 4 2 4 3" xfId="32641" xr:uid="{14620FE0-26A3-47B9-8096-6231E7D6825F}"/>
    <cellStyle name="Normal 4 2 4 3 2" xfId="40986" xr:uid="{5534DD74-E9AB-4898-B76A-870BFC354275}"/>
    <cellStyle name="Normal 4 2 4 3 3" xfId="39374" xr:uid="{7FB9809C-26D8-4281-96D9-3A7508E8F328}"/>
    <cellStyle name="Normal 4 2 4 4" xfId="31843" xr:uid="{5667E172-6C36-4F83-B3E9-4589497D90BD}"/>
    <cellStyle name="Normal 4 2 4 4 2" xfId="40182" xr:uid="{66A0CCF5-2486-4FC4-B3DB-3F27A7C6CA92}"/>
    <cellStyle name="Normal 4 2 4 5" xfId="30663" xr:uid="{4A49DCE8-4C0A-4CC5-B05A-22E29EDDC64F}"/>
    <cellStyle name="Normal 4 2 4 6" xfId="37210" xr:uid="{42C93595-28EA-4DF4-9E72-FCD0722C7D35}"/>
    <cellStyle name="Normal 4 2 4 7" xfId="38575" xr:uid="{5F7B453B-D6DE-4615-8DBD-04DAC7F069E6}"/>
    <cellStyle name="Normal 4 2 5" xfId="1600" xr:uid="{5010F2B5-E467-454B-9789-09B602FE3B10}"/>
    <cellStyle name="Normal 4 2 5 2" xfId="12944" xr:uid="{B0019FF2-50C7-4854-BBDE-694E0C32CA57}"/>
    <cellStyle name="Normal 4 2 5 2 2" xfId="33290" xr:uid="{5B5216C7-DAE9-48B4-83CE-6CA624199EA4}"/>
    <cellStyle name="Normal 4 2 5 2 2 2" xfId="41638" xr:uid="{9386E7F9-35B3-4B96-9222-56FD12449475}"/>
    <cellStyle name="Normal 4 2 5 2 2 3" xfId="40026" xr:uid="{009AD7F9-DF36-459A-B601-74691B2794D8}"/>
    <cellStyle name="Normal 4 2 5 2 3" xfId="32495" xr:uid="{1B7CD9D2-9B7F-4001-9726-8CDA66AEA5EC}"/>
    <cellStyle name="Normal 4 2 5 2 3 2" xfId="40834" xr:uid="{E2A6E503-501F-415F-89A5-6B296E7451BA}"/>
    <cellStyle name="Normal 4 2 5 2 4" xfId="39222" xr:uid="{81C13061-7510-4FC7-8398-D16ADE1A7CF4}"/>
    <cellStyle name="Normal 4 2 5 3" xfId="32891" xr:uid="{7557AFAC-2203-4C66-AD3F-3B8A32F0892D}"/>
    <cellStyle name="Normal 4 2 5 3 2" xfId="41236" xr:uid="{F1CE9392-9A2F-457C-9B8B-94356BACBE0C}"/>
    <cellStyle name="Normal 4 2 5 3 3" xfId="39624" xr:uid="{44F8EFD8-93ED-49BF-B9DA-265A54509270}"/>
    <cellStyle name="Normal 4 2 5 4" xfId="32100" xr:uid="{84E91294-B01E-41B9-97E2-AFC6B2483465}"/>
    <cellStyle name="Normal 4 2 5 4 2" xfId="40432" xr:uid="{13F75845-6B68-4FBE-9172-29EE074CCFE7}"/>
    <cellStyle name="Normal 4 2 5 5" xfId="38820" xr:uid="{9E9E244B-9E25-4BB6-90B2-E214563372EC}"/>
    <cellStyle name="Normal 4 2 6" xfId="24949" xr:uid="{1602177C-292B-4F12-9BE4-F5D7C9F7CE9A}"/>
    <cellStyle name="Normal 4 2 6 2" xfId="32924" xr:uid="{7151D648-9CBA-47CC-B897-D0DC0AD78BFB}"/>
    <cellStyle name="Normal 4 2 6 2 2" xfId="41270" xr:uid="{014BC80F-46EC-4DD8-A62E-D72BA762BC04}"/>
    <cellStyle name="Normal 4 2 6 2 3" xfId="39658" xr:uid="{063FCC9E-5EBF-4576-BC8A-020B8421B8BD}"/>
    <cellStyle name="Normal 4 2 6 3" xfId="32134" xr:uid="{879F7006-F318-474A-92F8-47D4EA69DF27}"/>
    <cellStyle name="Normal 4 2 6 3 2" xfId="40466" xr:uid="{BA67693C-8C8E-481B-8A7E-F59C1BE90AF6}"/>
    <cellStyle name="Normal 4 2 6 4" xfId="31315" xr:uid="{D1C7B15D-9D1B-4ED3-9654-B276CAD697F5}"/>
    <cellStyle name="Normal 4 2 6 5" xfId="38855" xr:uid="{006148E9-3FAD-41B1-B62E-17E7A5AD2AF5}"/>
    <cellStyle name="Normal 4 2 7" xfId="32532" xr:uid="{A632801D-F352-4BA2-AB75-64E75D901B28}"/>
    <cellStyle name="Normal 4 2 7 2" xfId="40869" xr:uid="{9E7952CC-E437-485C-84C5-30337916933C}"/>
    <cellStyle name="Normal 4 2 7 3" xfId="39257" xr:uid="{45EB6574-507C-4EB9-B29F-FB937EA36665}"/>
    <cellStyle name="Normal 4 2 8" xfId="31724" xr:uid="{29EB2506-05DE-416E-9D72-28A603C62CD0}"/>
    <cellStyle name="Normal 4 2 8 2" xfId="40065" xr:uid="{7E691CD2-5BCD-4562-B19A-F0B292C2D47B}"/>
    <cellStyle name="Normal 4 2 9" xfId="33672" xr:uid="{5B9F9D46-7906-4569-8268-6B55C249C163}"/>
    <cellStyle name="Normal 4 3" xfId="812" xr:uid="{DD036F5F-78E9-4968-9548-2C14AAC063E7}"/>
    <cellStyle name="Normal 4 3 2" xfId="813" xr:uid="{DDD11038-9BCE-4810-853B-AF7BCAC188FD}"/>
    <cellStyle name="Normal 4 3 2 2" xfId="1430" xr:uid="{CF6FDDF1-E3D5-4FF3-BD22-660C4AECCD9E}"/>
    <cellStyle name="Normal 4 3 2 2 2" xfId="27193" xr:uid="{38EDA570-A160-4C88-B33A-A52D7E988494}"/>
    <cellStyle name="Normal 4 3 2 2 3" xfId="31815" xr:uid="{99082A31-BE6E-4E49-B349-84A1618E1940}"/>
    <cellStyle name="Normal 4 3 2 2 4" xfId="36360" xr:uid="{EF41178C-47E7-4099-906E-C7FBFB2E6CEE}"/>
    <cellStyle name="Normal 4 3 2 3" xfId="27019" xr:uid="{A0809139-547B-4971-AF88-E3EB2C0948A7}"/>
    <cellStyle name="Normal 4 3 2 4" xfId="36320" xr:uid="{D9E63C15-0446-4C6D-A909-8017FED636F8}"/>
    <cellStyle name="Normal 4 3 2 5" xfId="37542" xr:uid="{0096CC22-07A2-4CD9-88DC-7AEF2353BAE9}"/>
    <cellStyle name="Normal 4 3 2 6" xfId="37836" xr:uid="{CA754993-C810-4BE2-8631-550C69B3D1FF}"/>
    <cellStyle name="Normal 4 3 2 7" xfId="35667" xr:uid="{E657C97E-6702-4B5B-B539-B257E8EF5CF1}"/>
    <cellStyle name="Normal 4 3 3" xfId="12581" xr:uid="{D8CFE345-F2E4-48E2-B23C-3BE4825C5A89}"/>
    <cellStyle name="Normal 4 3 3 2" xfId="30882" xr:uid="{B71076F4-E217-45B2-A176-B5CDCA57A22E}"/>
    <cellStyle name="Normal 4 3 3 3" xfId="38535" xr:uid="{B7DD838D-929C-4FDF-9CEB-231EEED254A4}"/>
    <cellStyle name="Normal 4 3 4" xfId="24950" xr:uid="{745E5ED5-5998-4A2B-961C-34E47040984F}"/>
    <cellStyle name="Normal 4 3 4 2" xfId="31764" xr:uid="{050C969A-4ECC-4E3F-AEE8-9DECD463CA9B}"/>
    <cellStyle name="Normal 4 3 5" xfId="1542" xr:uid="{B82F2433-6B65-4E7B-9B4F-5A4773F56A03}"/>
    <cellStyle name="Normal 4 3 6" xfId="1037" xr:uid="{D998A5F6-6E2F-4976-92C9-07DFA0DDF756}"/>
    <cellStyle name="Normal 4 3 7" xfId="36383" xr:uid="{8BFA6DDC-8092-42E5-A8F4-381B50FF9C42}"/>
    <cellStyle name="Normal 4 3 8" xfId="37719" xr:uid="{C0981CD5-D43A-4C54-BC80-D9D720DA32A2}"/>
    <cellStyle name="Normal 4 4" xfId="814" xr:uid="{B037D800-EF95-4DF7-92A7-543431F5B89B}"/>
    <cellStyle name="Normal 4 4 2" xfId="1319" xr:uid="{997B15EA-3E2E-4438-9800-F078A0EB2E31}"/>
    <cellStyle name="Normal 4 4 2 2" xfId="27239" xr:uid="{5822B888-EF33-4856-A922-92505C3B6B55}"/>
    <cellStyle name="Normal 4 4 2 3" xfId="27020" xr:uid="{C0ACAA0F-1ABF-4E60-B1FC-23012C51F37A}"/>
    <cellStyle name="Normal 4 4 2 4" xfId="36333" xr:uid="{68652C86-AE63-41E6-8195-18E7C656BF99}"/>
    <cellStyle name="Normal 4 4 3" xfId="1725" xr:uid="{4A305823-B34B-446A-8254-AFBDE0023C96}"/>
    <cellStyle name="Normal 4 4 3 2" xfId="31798" xr:uid="{56FF263F-C4E9-4B1C-9DC4-073212272A95}"/>
    <cellStyle name="Normal 4 4 4" xfId="1536" xr:uid="{E3C74733-C16B-472B-92D4-3545DCE0F474}"/>
    <cellStyle name="Normal 4 4 5" xfId="1038" xr:uid="{23B680D8-A1DB-4489-8405-C7919AF6C2FE}"/>
    <cellStyle name="Normal 4 4 6" xfId="37543" xr:uid="{63B0410C-920C-4B4D-83EC-27DA6EC9A170}"/>
    <cellStyle name="Normal 4 4 7" xfId="37684" xr:uid="{26228A3C-4AB7-4A50-9FA0-F0E6ABEEF2B7}"/>
    <cellStyle name="Normal 4 5" xfId="815" xr:uid="{73578E8A-1EA3-4C99-A762-3C8919C5E35A}"/>
    <cellStyle name="Normal 4 5 2" xfId="4111" xr:uid="{61670ADF-A51C-4F2A-BB88-A67A1834ED33}"/>
    <cellStyle name="Normal 4 5 2 2" xfId="27194" xr:uid="{D6DD10A5-FF5B-4543-8450-876D0118A53D}"/>
    <cellStyle name="Normal 4 5 3" xfId="27022" xr:uid="{0D8B3517-758E-4CE0-ACBF-46196DA2092B}"/>
    <cellStyle name="Normal 4 5 3 2" xfId="31943" xr:uid="{A93FA761-AE60-4137-8491-32E76E42F370}"/>
    <cellStyle name="Normal 4 5 4" xfId="1726" xr:uid="{14453B35-73C3-420F-927A-94C53CCDA801}"/>
    <cellStyle name="Normal 4 5 5" xfId="37722" xr:uid="{D94FF254-CD1A-4B94-8C56-D5367F30AF97}"/>
    <cellStyle name="Normal 4 6" xfId="816" xr:uid="{247707A4-57FE-495C-ADE7-130499D000BF}"/>
    <cellStyle name="Normal 4 6 10" xfId="4307" xr:uid="{5439BA18-52C7-4995-8E6B-B2C881509A72}"/>
    <cellStyle name="Normal 4 6 10 2" xfId="6891" xr:uid="{FF9C1FDC-7B0C-42AC-9272-BDB951CEDCD4}"/>
    <cellStyle name="Normal 4 6 10 2 2" xfId="11459" xr:uid="{5B28B9AC-DA66-48AF-8301-1265D115CD29}"/>
    <cellStyle name="Normal 4 6 10 3" xfId="9216" xr:uid="{0ADE1DD8-EDB5-41CA-B7E7-468DC5472B13}"/>
    <cellStyle name="Normal 4 6 11" xfId="4495" xr:uid="{D5A6DEC2-7E8C-4F2F-A756-69287DDA5475}"/>
    <cellStyle name="Normal 4 6 11 2" xfId="7075" xr:uid="{0DA64CD4-AAB9-4463-8615-555AB925E11D}"/>
    <cellStyle name="Normal 4 6 11 2 2" xfId="11643" xr:uid="{6CCDCEC8-D9CA-4A9D-AEA3-C4F690A2F284}"/>
    <cellStyle name="Normal 4 6 11 3" xfId="9400" xr:uid="{E3C84F45-CF7A-4AA4-9DC2-4D87C37D0F4F}"/>
    <cellStyle name="Normal 4 6 12" xfId="4745" xr:uid="{204D2EC7-B267-4C03-8101-154540B31A2E}"/>
    <cellStyle name="Normal 4 6 12 2" xfId="9640" xr:uid="{0964E38C-F550-48F6-A821-9432216C9032}"/>
    <cellStyle name="Normal 4 6 13" xfId="7433" xr:uid="{7439AA3D-367F-4FAC-A6F9-69B674F91C7D}"/>
    <cellStyle name="Normal 4 6 14" xfId="12808" xr:uid="{25B001DC-5B14-49E6-A7D5-6E96CDB1E9C7}"/>
    <cellStyle name="Normal 4 6 15" xfId="18478" xr:uid="{EFDB0700-1701-4DAE-8F4A-7429DB7F1678}"/>
    <cellStyle name="Normal 4 6 16" xfId="1727" xr:uid="{5060AB00-77DC-49C1-9043-62592FAEF5F8}"/>
    <cellStyle name="Normal 4 6 17" xfId="36304" xr:uid="{44544B17-C4F1-47FA-9CED-11CD541E2968}"/>
    <cellStyle name="Normal 4 6 18" xfId="37674" xr:uid="{A843C8CE-D49B-47A1-91FF-D578A3DBBD69}"/>
    <cellStyle name="Normal 4 6 2" xfId="2048" xr:uid="{06D4E406-784A-40E6-8DFA-5AA038EB7578}"/>
    <cellStyle name="Normal 4 6 2 2" xfId="4974" xr:uid="{D0F7DB16-8728-492E-B8BF-956E1D492B0E}"/>
    <cellStyle name="Normal 4 6 2 2 2" xfId="9834" xr:uid="{2C3AAF5F-582C-47AD-A46D-23FF6322E87C}"/>
    <cellStyle name="Normal 4 6 2 3" xfId="7610" xr:uid="{7392AA04-D7CF-400B-AD58-E678FA238727}"/>
    <cellStyle name="Normal 4 6 3" xfId="2281" xr:uid="{787394F5-D020-4D56-B922-D5E2EA1C20EE}"/>
    <cellStyle name="Normal 4 6 3 2" xfId="5185" xr:uid="{A354A92E-AFE1-47CC-BBDC-ED7102E4654C}"/>
    <cellStyle name="Normal 4 6 3 2 2" xfId="10012" xr:uid="{52393AE3-721E-42BC-AEEC-7CE92CE2ADE6}"/>
    <cellStyle name="Normal 4 6 3 3" xfId="7787" xr:uid="{F9FB875D-3ABB-4908-B7A6-5BA81F7EE105}"/>
    <cellStyle name="Normal 4 6 4" xfId="2498" xr:uid="{B0AAB146-2862-40C6-B947-3332FB594F8B}"/>
    <cellStyle name="Normal 4 6 4 2" xfId="5379" xr:uid="{6A5CFC65-D17A-42F2-9FC5-959C42A6F913}"/>
    <cellStyle name="Normal 4 6 4 2 2" xfId="10190" xr:uid="{71979F32-3AB2-4FA5-9EEA-1AD75E7AC4B7}"/>
    <cellStyle name="Normal 4 6 4 3" xfId="7964" xr:uid="{C9317C49-2DAF-4A5B-B086-B7442F482F39}"/>
    <cellStyle name="Normal 4 6 5" xfId="2747" xr:uid="{00A95031-C088-4B64-8758-4A0186517243}"/>
    <cellStyle name="Normal 4 6 5 2" xfId="5596" xr:uid="{72B2BB77-1906-4E4F-89C2-60043C0931E7}"/>
    <cellStyle name="Normal 4 6 5 2 2" xfId="10370" xr:uid="{8C704B8B-A6BB-4124-98D6-1A217F296AB0}"/>
    <cellStyle name="Normal 4 6 5 3" xfId="8141" xr:uid="{E8FD52B7-C0A2-4B56-8821-ED8D751895EE}"/>
    <cellStyle name="Normal 4 6 6" xfId="3003" xr:uid="{5224ECD8-E517-45D9-B410-9571C7AE7F1B}"/>
    <cellStyle name="Normal 4 6 6 2" xfId="5820" xr:uid="{C7F88BC4-E94B-4578-B62A-C5514CE6E5CC}"/>
    <cellStyle name="Normal 4 6 6 2 2" xfId="10554" xr:uid="{5DD126AD-FBCC-4CED-ABFA-D7390450060D}"/>
    <cellStyle name="Normal 4 6 6 3" xfId="8323" xr:uid="{5602F7B5-8D01-4F11-9898-E15EC8B3A171}"/>
    <cellStyle name="Normal 4 6 7" xfId="3261" xr:uid="{7799D5CD-FE53-44C0-8401-F8B1B81EB64C}"/>
    <cellStyle name="Normal 4 6 7 2" xfId="6041" xr:uid="{EE951E99-9667-42D0-9381-329BCE476BA0}"/>
    <cellStyle name="Normal 4 6 7 2 2" xfId="10733" xr:uid="{FF737CF3-8C31-4B1C-BC73-0E80D3632AFE}"/>
    <cellStyle name="Normal 4 6 7 3" xfId="8500" xr:uid="{9EA11E13-D876-4493-9586-0CBDF62BE495}"/>
    <cellStyle name="Normal 4 6 8" xfId="3554" xr:uid="{1353A3C2-C16B-4F24-BE4C-1052A551EAA2}"/>
    <cellStyle name="Normal 4 6 8 2" xfId="6282" xr:uid="{26C0E989-E41F-4192-B837-0F676C5030AC}"/>
    <cellStyle name="Normal 4 6 8 2 2" xfId="10914" xr:uid="{EADE5F81-3451-41F0-9F4E-24A5B55C33DC}"/>
    <cellStyle name="Normal 4 6 8 3" xfId="8677" xr:uid="{AE7F11DB-0176-4214-9002-F5E5DB0C2B7B}"/>
    <cellStyle name="Normal 4 6 9" xfId="3838" xr:uid="{23005BE3-F343-4877-9EA3-07B9BF62575F}"/>
    <cellStyle name="Normal 4 6 9 2" xfId="6511" xr:uid="{4DF5AB14-2CF6-4083-BC97-71A8139F3056}"/>
    <cellStyle name="Normal 4 6 9 2 2" xfId="11096" xr:uid="{9BBB4866-C95A-4765-B02B-3681F772A403}"/>
    <cellStyle name="Normal 4 6 9 3" xfId="8854" xr:uid="{C075C1A0-BED1-41E6-B563-CB81E7A336C7}"/>
    <cellStyle name="Normal 4 7" xfId="3996" xr:uid="{9CAEE716-089D-4F2F-9E42-52BB5020A5B7}"/>
    <cellStyle name="Normal 4 7 2" xfId="27192" xr:uid="{9BDDDAFE-B49D-4C6B-A319-BB1F50C4A399}"/>
    <cellStyle name="Normal 4 8" xfId="4106" xr:uid="{4F4FE684-62D9-4A0E-9C7D-855323C906F4}"/>
    <cellStyle name="Normal 4 8 2" xfId="6724" xr:uid="{18ADF804-12F3-4BB6-AA3C-5518404CB159}"/>
    <cellStyle name="Normal 4 8 2 2" xfId="11292" xr:uid="{6FCBF5C4-C2C8-4783-95DB-5694753CB07F}"/>
    <cellStyle name="Normal 4 8 3" xfId="9049" xr:uid="{992E8B03-9A3D-46BF-AE58-4C66C2BD9B7D}"/>
    <cellStyle name="Normal 4 8 4" xfId="27066" xr:uid="{2B216DC8-CD73-4B79-9875-9900B91E2E1E}"/>
    <cellStyle name="Normal 4 9" xfId="24948" xr:uid="{8BA8CE1D-E69E-4F36-A715-9539B5C5F7E1}"/>
    <cellStyle name="Normal 4 9 2" xfId="30779" xr:uid="{57571A56-D3C8-4996-95BD-629587C65CD7}"/>
    <cellStyle name="Normal 4_VB" xfId="198" xr:uid="{4232BF1A-BE80-4B83-8FC6-57AC2DE5E208}"/>
    <cellStyle name="Normal 40" xfId="301" xr:uid="{4AF79A2E-CFED-47D5-A2C7-795EC732C190}"/>
    <cellStyle name="Normal 40 2" xfId="4166" xr:uid="{8AD0371C-C6CF-4B0B-B01B-D6DACA808E52}"/>
    <cellStyle name="Normal 40 2 2" xfId="6770" xr:uid="{6C541414-F301-4250-9B41-C39CC24AE7C9}"/>
    <cellStyle name="Normal 40 2 2 2" xfId="11338" xr:uid="{87824DC0-9A09-475A-9F9C-D1FCD9D246A9}"/>
    <cellStyle name="Normal 40 2 3" xfId="9095" xr:uid="{C0E2F033-B2BD-4228-B98F-63789EA9E020}"/>
    <cellStyle name="Normal 40 2 4" xfId="30519" xr:uid="{B19AF67D-F43D-4DDE-B236-8ECEBCC40C23}"/>
    <cellStyle name="Normal 40 2 5" xfId="30362" xr:uid="{4E1CDCBB-6CD2-411E-99D1-E9B320B2D50A}"/>
    <cellStyle name="Normal 40 3" xfId="30514" xr:uid="{4A49E577-DE14-465A-B5B5-8B31431D6A0B}"/>
    <cellStyle name="Normal 40 4" xfId="30699" xr:uid="{831B8FBC-FE85-4C62-BFB9-65FD17B2BD7A}"/>
    <cellStyle name="Normal 40 5" xfId="30474" xr:uid="{90BCC19D-A469-481E-9FC7-F64A5C3DBD50}"/>
    <cellStyle name="Normal 40 6" xfId="1106" xr:uid="{3E769F6A-F03D-4308-8D2C-829464108FEA}"/>
    <cellStyle name="Normal 40 7" xfId="38434" xr:uid="{F975AB84-BF4C-4961-8A30-4CAFFE5F3C6A}"/>
    <cellStyle name="Normal 400" xfId="34656" xr:uid="{38817FD3-D66C-4AE8-B5D1-46FD26353546}"/>
    <cellStyle name="Normal 401" xfId="34657" xr:uid="{61EEB776-38A9-41BA-8D14-DFE60090081B}"/>
    <cellStyle name="Normal 402" xfId="34658" xr:uid="{B0172D4E-FAD6-4B54-924A-2C84D86F1094}"/>
    <cellStyle name="Normal 403" xfId="34659" xr:uid="{80DD1B6B-B459-4193-8998-8D9EAE45E92A}"/>
    <cellStyle name="Normal 404" xfId="34660" xr:uid="{B6814906-68D4-45E5-AB0F-47A520E23287}"/>
    <cellStyle name="Normal 405" xfId="34661" xr:uid="{EA2F6AD5-0FC1-42EC-935B-D6A0C12A6EA7}"/>
    <cellStyle name="Normal 406" xfId="34662" xr:uid="{59AE51B4-16B6-4631-92A2-AC1D5A19C97E}"/>
    <cellStyle name="Normal 407" xfId="34663" xr:uid="{DEEEEF2F-BA3B-4962-A3A7-0EDF7093AD9F}"/>
    <cellStyle name="Normal 408" xfId="34664" xr:uid="{A72B4D8C-A819-4269-B028-6EF8D0EB4278}"/>
    <cellStyle name="Normal 409" xfId="34839" xr:uid="{E5168806-F2B1-40F2-BA7E-1199B16D0052}"/>
    <cellStyle name="Normal 41" xfId="817" xr:uid="{4CF0B587-2C2B-4BDC-95AF-BD05D4C81AA9}"/>
    <cellStyle name="Normal 41 2" xfId="1107" xr:uid="{8730D092-9772-4D60-82A0-5AF08DF01DE2}"/>
    <cellStyle name="Normal 41 3" xfId="30665" xr:uid="{2BB1AC90-7AE8-4FC7-BFC9-63FFD0393683}"/>
    <cellStyle name="Normal 41 4" xfId="30516" xr:uid="{472132DC-D8BE-433C-86F1-72FD33BB9125}"/>
    <cellStyle name="Normal 41 5" xfId="1728" xr:uid="{BB3B52B4-D86F-47D5-9B86-9948D5C9EB80}"/>
    <cellStyle name="Normal 41 6" xfId="38437" xr:uid="{608D5447-485D-4330-AFD4-A565868FD6D7}"/>
    <cellStyle name="Normal 410" xfId="34670" xr:uid="{CA952103-87EC-4DB7-BB99-22974366E942}"/>
    <cellStyle name="Normal 411" xfId="34819" xr:uid="{D2D4AEA4-4969-493B-9128-0D31299633D8}"/>
    <cellStyle name="Normal 412" xfId="34982" xr:uid="{0F2C0AC6-3A5C-4F9C-8F55-905E18392998}"/>
    <cellStyle name="Normal 413" xfId="35111" xr:uid="{FE37DDD4-8832-485C-B3D1-EF8D051E9F15}"/>
    <cellStyle name="Normal 414" xfId="34983" xr:uid="{1E93DB93-0356-4692-B9E0-F99B0209C7A3}"/>
    <cellStyle name="Normal 415" xfId="35100" xr:uid="{C1B9ACAE-BEAF-4EE5-AA0B-07C1705B472D}"/>
    <cellStyle name="Normal 416" xfId="35195" xr:uid="{7822C5C4-27B9-44F9-990E-C2F663DDA6EF}"/>
    <cellStyle name="Normal 417" xfId="35291" xr:uid="{02FA5031-A7E1-4FDF-917C-7C4457A0752F}"/>
    <cellStyle name="Normal 418" xfId="35197" xr:uid="{C041A686-ED81-43C7-B505-205A572F6288}"/>
    <cellStyle name="Normal 419" xfId="35314" xr:uid="{1E62D4EC-4890-42B0-8B83-587594DEFFD9}"/>
    <cellStyle name="Normal 42" xfId="818" xr:uid="{85D1CCB3-0B10-4071-9107-A10D3DE378F9}"/>
    <cellStyle name="Normal 42 2" xfId="1108" xr:uid="{E41B06C3-77E1-43F3-9CC3-69B9042A509F}"/>
    <cellStyle name="Normal 42 3" xfId="38439" xr:uid="{57EE5A20-08D6-4C1A-A201-E123A834BE4D}"/>
    <cellStyle name="Normal 420" xfId="35358" xr:uid="{C116A45A-55A6-44E9-A581-8A5175BA490E}"/>
    <cellStyle name="Normal 421" xfId="35505" xr:uid="{0FD44A5A-667A-4055-ADAD-88368C01D7D9}"/>
    <cellStyle name="Normal 422" xfId="35507" xr:uid="{1147499D-9EA6-4B2F-992C-194F672EEC2A}"/>
    <cellStyle name="Normal 423" xfId="35665" xr:uid="{215584D6-C687-449B-8122-EFBF7F0EB2DD}"/>
    <cellStyle name="Normal 424" xfId="35748" xr:uid="{EE2FD20F-44E0-46CC-A5CE-630067173100}"/>
    <cellStyle name="Normal 425" xfId="35899" xr:uid="{265E3E7B-6E88-47B4-B26C-99001311A821}"/>
    <cellStyle name="Normal 426" xfId="35931" xr:uid="{6396AC7E-7C07-4E2F-B50A-D69B0A5AACBA}"/>
    <cellStyle name="Normal 427" xfId="35932" xr:uid="{E658D47B-53C0-4FD6-A353-E8AC535CBDAE}"/>
    <cellStyle name="Normal 428" xfId="35934" xr:uid="{95206B3C-B8D5-4F0D-931C-E1F1F0C7A568}"/>
    <cellStyle name="Normal 429" xfId="1383" xr:uid="{DD4D477B-0FB9-4295-874B-2D03B40EC9F4}"/>
    <cellStyle name="Normal 43" xfId="1109" xr:uid="{E4D7DDC5-F68A-4DE2-B018-6E7EEAA2E0BC}"/>
    <cellStyle name="Normal 43 2" xfId="12622" xr:uid="{308AFE66-2E9F-4817-8333-A1B01BC58C87}"/>
    <cellStyle name="Normal 43 2 2" xfId="30700" xr:uid="{F399528F-A2C6-44A7-A8D1-90AF0BF8430D}"/>
    <cellStyle name="Normal 43 2 2 2" xfId="38258" xr:uid="{18576880-3B0F-4F58-AB51-FFBDF63A4690}"/>
    <cellStyle name="Normal 43 3" xfId="38441" xr:uid="{1AC71994-4413-4CAE-A70C-F98237C3204B}"/>
    <cellStyle name="Normal 430" xfId="49" xr:uid="{4B65AAAB-4A08-46AE-85BA-A02DD868218B}"/>
    <cellStyle name="Normal 430 2" xfId="35940" xr:uid="{304DBABB-D019-4B81-9AF6-8F86DD1875B6}"/>
    <cellStyle name="Normal 431" xfId="35941" xr:uid="{E83E64EA-6DE1-4CFF-BD59-32CE2F4D7799}"/>
    <cellStyle name="Normal 432" xfId="95" xr:uid="{E07FAA2D-119F-4B26-8BA3-973AB6D0D01C}"/>
    <cellStyle name="Normal 432 2" xfId="935" xr:uid="{CCAA239C-29FD-4A1F-A404-4E0201F17E7B}"/>
    <cellStyle name="Normal 432 3" xfId="41678" xr:uid="{33DB435A-CDEA-40EA-AC11-7B1A41584FA2}"/>
    <cellStyle name="Normal 433" xfId="106" xr:uid="{0DA59B0E-225F-4BE8-B88E-C911596136B8}"/>
    <cellStyle name="Normal 433 2" xfId="35943" xr:uid="{0E6AF450-6ECD-487C-A219-59227E85DC9A}"/>
    <cellStyle name="Normal 434" xfId="36169" xr:uid="{386DA059-2D83-4491-A956-D1ACD7D22E7F}"/>
    <cellStyle name="Normal 435" xfId="36354" xr:uid="{162D62C5-55CE-4E22-BC59-1FEEF1E846AB}"/>
    <cellStyle name="Normal 436" xfId="125" xr:uid="{181706B7-BA43-4022-8E0F-EFECF28016E3}"/>
    <cellStyle name="Normal 436 2" xfId="41691" xr:uid="{26725AF1-D3B0-4BC0-A5DB-953F475ADB7D}"/>
    <cellStyle name="Normal 437" xfId="128" xr:uid="{AB55AA56-F923-4D01-A0A9-164C39B24421}"/>
    <cellStyle name="Normal 437 2" xfId="41694" xr:uid="{193F3503-7E5C-497C-850C-FE7129F46BEA}"/>
    <cellStyle name="Normal 438" xfId="94" xr:uid="{2240D935-E32F-42DD-871E-CACD3D0768A8}"/>
    <cellStyle name="Normal 438 2" xfId="41677" xr:uid="{96C1C27C-75A3-4D34-8B83-82CBF12BD7F5}"/>
    <cellStyle name="Normal 439" xfId="275" xr:uid="{10DF9315-D183-4938-8C17-4CD368CD0ACD}"/>
    <cellStyle name="Normal 44" xfId="1110" xr:uid="{3D7C07C5-2212-4882-84EE-7E1587401A93}"/>
    <cellStyle name="Normal 44 2" xfId="38443" xr:uid="{806703D0-8D89-43CA-9464-F8B3917A1F6F}"/>
    <cellStyle name="Normal 440" xfId="37650" xr:uid="{D88834E2-727F-4052-8F7C-5E750E458B23}"/>
    <cellStyle name="Normal 441" xfId="37652" xr:uid="{D7390E70-DB0C-45E6-B975-8DC7F956FBA4}"/>
    <cellStyle name="Normal 442" xfId="142" xr:uid="{34283D7C-88C9-4140-AC8A-C5B1340110C9}"/>
    <cellStyle name="Normal 442 2" xfId="41702" xr:uid="{9A83E270-D92B-48F0-93BB-2EBE84538820}"/>
    <cellStyle name="Normal 443" xfId="143" xr:uid="{40EDB4BE-DEF5-4E65-9806-BD7763312E98}"/>
    <cellStyle name="Normal 443 2" xfId="41703" xr:uid="{0E75BCF5-B3B9-4501-94D6-1A7A6F4B0BE5}"/>
    <cellStyle name="Normal 444" xfId="37653" xr:uid="{E35EADC0-D24F-431B-8234-E1AC217E7C33}"/>
    <cellStyle name="Normal 445" xfId="144" xr:uid="{3B64DAB5-1855-4E63-BF11-8B65DA3C2745}"/>
    <cellStyle name="Normal 445 2" xfId="41704" xr:uid="{C61C8110-813F-4C47-9186-EAED50B36119}"/>
    <cellStyle name="Normal 446" xfId="145" xr:uid="{748E2FE3-AEA0-4F51-97BE-06EE8E2511F9}"/>
    <cellStyle name="Normal 446 2" xfId="41705" xr:uid="{0A0E6DED-3CC4-43CA-84E9-CA6AAF8EEBD5}"/>
    <cellStyle name="Normal 447" xfId="146" xr:uid="{AB72142C-1C12-49D3-9E54-D2FF4F279D16}"/>
    <cellStyle name="Normal 447 2" xfId="41706" xr:uid="{19511268-89BE-45C9-A77E-BD13B6A9E60D}"/>
    <cellStyle name="Normal 448" xfId="37654" xr:uid="{CA86C4CE-20CA-4EF8-9035-2057978D01F9}"/>
    <cellStyle name="Normal 449" xfId="37655" xr:uid="{FBE19E77-E489-4C72-BF1E-4C05073FACD6}"/>
    <cellStyle name="Normal 45" xfId="1111" xr:uid="{456B2B86-FEDC-4278-B76B-353F72AF9136}"/>
    <cellStyle name="Normal 45 2" xfId="38444" xr:uid="{E6E88F2F-8C43-4F63-BB7D-114F9072D4EB}"/>
    <cellStyle name="Normal 450" xfId="37656" xr:uid="{A738B87F-06EB-4B70-A4E3-6F45CB101C72}"/>
    <cellStyle name="Normal 451" xfId="37735" xr:uid="{044BCC1A-B004-4E7E-8112-310780417080}"/>
    <cellStyle name="Normal 452" xfId="37963" xr:uid="{C2BD7BA3-3074-43EA-850D-14EBA8065B27}"/>
    <cellStyle name="Normal 453" xfId="38018" xr:uid="{02A3DB2D-6A73-49F1-BC91-94743B507064}"/>
    <cellStyle name="Normal 454" xfId="38021" xr:uid="{96D7B1EA-8B71-4E4E-AA52-A9276EDE04E0}"/>
    <cellStyle name="Normal 455" xfId="38006" xr:uid="{9346F670-8E02-4FEE-A185-47FD8273AD66}"/>
    <cellStyle name="Normal 456" xfId="38153" xr:uid="{C0296BF3-DA95-45CF-A8A7-DEA80F921AFC}"/>
    <cellStyle name="Normal 457" xfId="41756" xr:uid="{62CC7DBD-3699-4EAB-ADB4-300A441A8FDC}"/>
    <cellStyle name="Normal 458" xfId="46" xr:uid="{0FF7C67D-A331-41EA-A45F-68248F5E0BD5}"/>
    <cellStyle name="Normal 46" xfId="1112" xr:uid="{5CC9FCB1-75C3-49D1-915E-C35DCD2F15AB}"/>
    <cellStyle name="Normal 46 2" xfId="30528" xr:uid="{16D79D22-7689-4B4D-880F-A9B629BBA76F}"/>
    <cellStyle name="Normal 46 2 2" xfId="36310" xr:uid="{C95B3B9F-DA85-4C2B-A53B-5E3788F42779}"/>
    <cellStyle name="Normal 46 3" xfId="38445" xr:uid="{8BB32D95-BC61-4964-A07D-0C03DF42E874}"/>
    <cellStyle name="Normal 47" xfId="1113" xr:uid="{DD84DFD3-55ED-4E99-A26B-9AC251580445}"/>
    <cellStyle name="Normal 47 2" xfId="12624" xr:uid="{6DB149A6-A937-4393-B3BE-413DD8A3BEEC}"/>
    <cellStyle name="Normal 47 2 4" xfId="36311" xr:uid="{833CE74E-7E42-4413-B90A-6746E3C05B09}"/>
    <cellStyle name="Normal 47 3" xfId="27220" xr:uid="{FDE0E842-8920-4B00-83D7-8030349AC2F5}"/>
    <cellStyle name="Normal 47 4" xfId="38447" xr:uid="{F072142D-A6BC-4FDC-95EB-F8FAE8F442D8}"/>
    <cellStyle name="Normal 48" xfId="1114" xr:uid="{CCF3BE4B-DD5B-40C9-B49F-CE0997D2BBDF}"/>
    <cellStyle name="Normal 48 2" xfId="30701" xr:uid="{3A815250-E1EA-4249-A1E5-A5BFB35B1628}"/>
    <cellStyle name="Normal 48 3" xfId="30533" xr:uid="{C464E3FA-191C-4874-B1F0-2BEC41135025}"/>
    <cellStyle name="Normal 48 4" xfId="38448" xr:uid="{A504A330-93CE-4F9D-82AC-45E617681600}"/>
    <cellStyle name="Normal 49" xfId="1169" xr:uid="{43D8459E-14E5-48E3-A288-ECDBD55486DD}"/>
    <cellStyle name="Normal 49 2" xfId="30703" xr:uid="{0446E461-B5EC-4904-AA5A-FA2E1345D23F}"/>
    <cellStyle name="Normal 49 3" xfId="30472" xr:uid="{27163A6C-F98F-419A-9CB1-C155AD2BCA4C}"/>
    <cellStyle name="Normal 49 4" xfId="1808" xr:uid="{C6398D40-4DEC-4FBD-A2F9-843C1316C6F5}"/>
    <cellStyle name="Normal 49 5" xfId="38449" xr:uid="{34025D7C-0A03-4290-B579-767C893E788C}"/>
    <cellStyle name="Normal 493" xfId="12582" xr:uid="{49B6E87F-FFD6-4806-8AEC-6D2BAFE35034}"/>
    <cellStyle name="Normal 494" xfId="12583" xr:uid="{7CA3E961-46AF-4F27-8219-C890CDE271F7}"/>
    <cellStyle name="Normal 495" xfId="12584" xr:uid="{7E679D70-D900-424C-974B-DBC4AA214626}"/>
    <cellStyle name="Normal 496" xfId="12585" xr:uid="{F46F32F6-508A-499A-92A0-D22E29168493}"/>
    <cellStyle name="Normal 498 2 2 2 3 2 2 2 2 2 2 2 2 2 3 2 2 3 2 2 2 2 2 2 2 2 3 2" xfId="28629" xr:uid="{99573F20-013B-4B8B-97D2-9B1BBBF5C69C}"/>
    <cellStyle name="Normal 5" xfId="99" xr:uid="{17B0F346-9F1D-4C10-81BB-9452186E9D44}"/>
    <cellStyle name="Normal 5 10" xfId="1395" xr:uid="{241EFB19-A6BE-4370-9D1C-7BDDCFAF9C54}"/>
    <cellStyle name="Normal 5 11" xfId="819" xr:uid="{C9D4F249-769E-41D3-874A-EDCF492C7F50}"/>
    <cellStyle name="Normal 5 12" xfId="38208" xr:uid="{45CB371C-32E9-4100-9913-24A2768F3FF8}"/>
    <cellStyle name="Normal 5 2" xfId="820" xr:uid="{61A4701C-00D8-4FF4-853C-F9460432B6AC}"/>
    <cellStyle name="Normal 5 2 10" xfId="37724" xr:uid="{702BB3D6-3CFF-43E3-9434-ADD498FE8F6D}"/>
    <cellStyle name="Normal 5 2 10 2 2" xfId="25332" xr:uid="{495E248D-CB1F-4FF2-ADF4-84CA9B9E5821}"/>
    <cellStyle name="Normal 5 2 2" xfId="821" xr:uid="{8B917B93-6CD8-417A-83E9-BC0D63460A8A}"/>
    <cellStyle name="Normal 5 2 2 2" xfId="36162" xr:uid="{76F4D059-B657-4441-9582-4D3CD740EA1A}"/>
    <cellStyle name="Normal 5 2 2 3" xfId="37211" xr:uid="{5F6DC33D-FE48-4D43-BEF0-A6FF7F917205}"/>
    <cellStyle name="Normal 5 2 3" xfId="822" xr:uid="{7E00D640-79CC-43EC-B9BE-25F785B8B46E}"/>
    <cellStyle name="Normal 5 2 3 2" xfId="27195" xr:uid="{F814BBED-11B2-4720-A841-495757E8BD38}"/>
    <cellStyle name="Normal 5 2 3 3" xfId="12600" xr:uid="{B97FF1F7-0D7E-4236-A35D-3C04885F7390}"/>
    <cellStyle name="Normal 5 2 3 4" xfId="38359" xr:uid="{E5B34807-C172-4564-AAD4-FF87BBFBDE0A}"/>
    <cellStyle name="Normal 5 2 4" xfId="12826" xr:uid="{69CEF6CD-AD68-40E2-992B-6B70C4804F00}"/>
    <cellStyle name="Normal 5 2 4 2" xfId="38328" xr:uid="{BC86E882-631D-4728-A75D-A4DEF36382EE}"/>
    <cellStyle name="Normal 5 2 5" xfId="1730" xr:uid="{D2A20FA7-1043-44E8-9826-4F507EC2D3FA}"/>
    <cellStyle name="Normal 5 2 6" xfId="24952" xr:uid="{6BDA2827-ED34-4C0E-BE07-5B9F87377B22}"/>
    <cellStyle name="Normal 5 2 7" xfId="1605" xr:uid="{43C31FDD-AB4F-4502-A773-DCA729DFB568}"/>
    <cellStyle name="Normal 5 2 8" xfId="88" xr:uid="{240EC018-8643-4596-84A9-90D4453C3C73}"/>
    <cellStyle name="Normal 5 2 9" xfId="1039" xr:uid="{378FD17D-40F5-463F-8038-8A5F5C0DF540}"/>
    <cellStyle name="Normal 5 21" xfId="1436" xr:uid="{13FCE541-34D0-4261-9A95-D915FD7C582C}"/>
    <cellStyle name="Normal 5 3" xfId="823" xr:uid="{D3F30A5A-8C33-4372-83DE-B984E6A9BB29}"/>
    <cellStyle name="Normal 5 3 10" xfId="3839" xr:uid="{6AA8E831-DE23-4DF2-A48F-5A7026C7100B}"/>
    <cellStyle name="Normal 5 3 10 2" xfId="6512" xr:uid="{D3700ACF-D113-4B12-B054-F296909FF5CD}"/>
    <cellStyle name="Normal 5 3 10 2 2" xfId="11097" xr:uid="{88FF8F7C-4B3A-4AAC-8CA1-EB90E1521260}"/>
    <cellStyle name="Normal 5 3 10 3" xfId="8855" xr:uid="{6BB6F359-A773-454A-ABAC-42D959F40381}"/>
    <cellStyle name="Normal 5 3 11" xfId="4308" xr:uid="{B5ECD221-B04C-4345-B580-A100AFA246B8}"/>
    <cellStyle name="Normal 5 3 11 2" xfId="6892" xr:uid="{F0D83549-51A6-4154-AD27-B36E0A96BB91}"/>
    <cellStyle name="Normal 5 3 11 2 2" xfId="11460" xr:uid="{755213D1-2F87-4260-84CC-3CC58FB18DC5}"/>
    <cellStyle name="Normal 5 3 11 3" xfId="9217" xr:uid="{E633A331-38D8-4CB8-9D19-0774CC873706}"/>
    <cellStyle name="Normal 5 3 12" xfId="4496" xr:uid="{F589DD03-0B7D-417F-A5B0-375B0EA18DA3}"/>
    <cellStyle name="Normal 5 3 12 2" xfId="7076" xr:uid="{BEC52AA2-DE7E-4C4C-815C-E025DD126412}"/>
    <cellStyle name="Normal 5 3 12 2 2" xfId="11644" xr:uid="{166339DA-E7F1-4975-81A4-4C092229540C}"/>
    <cellStyle name="Normal 5 3 12 3" xfId="9401" xr:uid="{9BDEC96E-C45F-426D-9F63-FFF0345E7057}"/>
    <cellStyle name="Normal 5 3 13" xfId="4749" xr:uid="{EBFEC006-83A8-4F27-9041-D773A70F6843}"/>
    <cellStyle name="Normal 5 3 13 2" xfId="9644" xr:uid="{DAED4B93-C651-4ED9-99A3-8E901AE50875}"/>
    <cellStyle name="Normal 5 3 14" xfId="12586" xr:uid="{A9D7B222-32BA-4D99-9DEB-F6EC53B6F785}"/>
    <cellStyle name="Normal 5 3 15" xfId="7434" xr:uid="{AAACC518-7B78-4D62-8225-4819CE75DAC4}"/>
    <cellStyle name="Normal 5 3 16" xfId="12809" xr:uid="{D79700C1-9F5F-4C67-8A7F-5D16D5ED056E}"/>
    <cellStyle name="Normal 5 3 17" xfId="12947" xr:uid="{1B49B929-5A27-4CCE-B137-BF2400AE1844}"/>
    <cellStyle name="Normal 5 3 18" xfId="18479" xr:uid="{8EBD3FBC-FDF8-432D-B792-3795A7AC835E}"/>
    <cellStyle name="Normal 5 3 19" xfId="30560" xr:uid="{76C6074F-4FBF-4101-B061-2EA48B52BA85}"/>
    <cellStyle name="Normal 5 3 2" xfId="824" xr:uid="{41C58DF1-5F65-4532-8DB6-06E67006A68D}"/>
    <cellStyle name="Normal 5 3 2 2" xfId="1040" xr:uid="{9E12F522-ADEC-4F3A-AA23-258A6CC21EAD}"/>
    <cellStyle name="Normal 5 3 2 2 3" xfId="34256" xr:uid="{73459121-C412-4ADA-A5F2-F38BE3F449E0}"/>
    <cellStyle name="Normal 5 3 2 3" xfId="38517" xr:uid="{587FE281-FE0F-4B6A-A617-9DAEEE3A0C40}"/>
    <cellStyle name="Normal 5 3 20" xfId="1731" xr:uid="{2BB46E81-B4D8-4A1F-A369-F40183DEC156}"/>
    <cellStyle name="Normal 5 3 21" xfId="36385" xr:uid="{4D2D02E3-A839-4870-AB1A-266C4EB740E3}"/>
    <cellStyle name="Normal 5 3 22" xfId="37680" xr:uid="{07F164DE-8909-4241-BCA4-6C2030F1DDD0}"/>
    <cellStyle name="Normal 5 3 3" xfId="2049" xr:uid="{8A85B36A-BF6C-4A1A-ABBC-1D34EFEAE10E}"/>
    <cellStyle name="Normal 5 3 3 2" xfId="4975" xr:uid="{7309AC4D-D306-4742-B4CE-BD53CD747D53}"/>
    <cellStyle name="Normal 5 3 3 2 2" xfId="9835" xr:uid="{B168A0B0-68D9-4093-A640-252366A7FA69}"/>
    <cellStyle name="Normal 5 3 3 3" xfId="7611" xr:uid="{E151BF66-15D6-4F53-813F-517C4F294870}"/>
    <cellStyle name="Normal 5 3 3 4" xfId="34554" xr:uid="{839E8463-EB02-4903-A529-B77F92B8E07E}"/>
    <cellStyle name="Normal 5 3 4" xfId="2282" xr:uid="{9EAB246E-0FB4-41F6-BB03-507161175719}"/>
    <cellStyle name="Normal 5 3 4 2" xfId="5186" xr:uid="{A2DE876A-B035-474F-926E-42A390B450ED}"/>
    <cellStyle name="Normal 5 3 4 2 2" xfId="10013" xr:uid="{08AB1890-C170-455D-9FEC-60CF38814834}"/>
    <cellStyle name="Normal 5 3 4 3" xfId="7788" xr:uid="{404E40E9-A567-4E29-BDF4-D2ED23B953EB}"/>
    <cellStyle name="Normal 5 3 4 4" xfId="30883" xr:uid="{6F617B39-33DD-4444-85A1-91582B2959BA}"/>
    <cellStyle name="Normal 5 3 5" xfId="2499" xr:uid="{26D58411-4570-49CA-8AE8-230BC39F646D}"/>
    <cellStyle name="Normal 5 3 5 2" xfId="5380" xr:uid="{B864C50C-0C04-4AF7-9C64-8DE91945C99A}"/>
    <cellStyle name="Normal 5 3 5 2 2" xfId="10191" xr:uid="{C479C062-A9C0-4B8D-A196-69375ABAEF65}"/>
    <cellStyle name="Normal 5 3 5 3" xfId="7965" xr:uid="{8E687740-3879-4959-9FB1-27E06BBDCC48}"/>
    <cellStyle name="Normal 5 3 5 4" xfId="31056" xr:uid="{A22475B7-3396-4B47-8D1D-077863D74279}"/>
    <cellStyle name="Normal 5 3 6" xfId="2748" xr:uid="{90134A15-F589-4A56-B0AF-D70CCA2C25A7}"/>
    <cellStyle name="Normal 5 3 6 2" xfId="5597" xr:uid="{4ECBD9E0-960F-43B2-A5DD-F1BFACC8FFD5}"/>
    <cellStyle name="Normal 5 3 6 2 2" xfId="10371" xr:uid="{6F3080C1-9856-49B1-B036-786FBBA5C104}"/>
    <cellStyle name="Normal 5 3 6 3" xfId="8142" xr:uid="{B0916B6E-618F-4175-A61E-FB10D0E0D9D9}"/>
    <cellStyle name="Normal 5 3 7" xfId="3004" xr:uid="{13077DD3-E736-4704-A4F0-10510D019357}"/>
    <cellStyle name="Normal 5 3 7 2" xfId="5821" xr:uid="{2441D677-C207-4C45-9D20-7703BA839F25}"/>
    <cellStyle name="Normal 5 3 7 2 2" xfId="10555" xr:uid="{284B634A-0971-4412-82DA-01D8319E6C14}"/>
    <cellStyle name="Normal 5 3 7 3" xfId="8324" xr:uid="{A11DAA0C-370F-41D1-9E37-BCD82354A20D}"/>
    <cellStyle name="Normal 5 3 8" xfId="3262" xr:uid="{48B36D28-7965-4128-8C79-23029C9AF182}"/>
    <cellStyle name="Normal 5 3 8 2" xfId="6042" xr:uid="{FDA5CD23-633F-4F9C-8D72-B00540D9EBA0}"/>
    <cellStyle name="Normal 5 3 8 2 2" xfId="10734" xr:uid="{A2F83A3C-1F84-48AF-AD09-055799512AF4}"/>
    <cellStyle name="Normal 5 3 8 3" xfId="8501" xr:uid="{B38CC631-9DCE-4253-AE4C-12FCB194A4F6}"/>
    <cellStyle name="Normal 5 3 9" xfId="3556" xr:uid="{8405FB5A-A2DD-49A3-A13C-6FA5E5D31331}"/>
    <cellStyle name="Normal 5 3 9 2" xfId="6284" xr:uid="{FD178F45-AAAC-4D86-A2EC-5F99BB0C680F}"/>
    <cellStyle name="Normal 5 3 9 2 2" xfId="10915" xr:uid="{E54D8E27-60ED-4B21-B3EA-969D6717ABBE}"/>
    <cellStyle name="Normal 5 3 9 3" xfId="8678" xr:uid="{BB123543-4EA8-4F7C-A318-E61026858F9B}"/>
    <cellStyle name="Normal 5 4" xfId="1063" xr:uid="{3B66086A-3523-476E-B130-819A570887BC}"/>
    <cellStyle name="Normal 5 4 2" xfId="31177" xr:uid="{F44DD9B4-9A0F-48D0-B401-E807C65707A5}"/>
    <cellStyle name="Normal 5 4 3" xfId="31803" xr:uid="{05F9E1B4-05B5-4522-BAD2-5762AAADD014}"/>
    <cellStyle name="Normal 5 4 4" xfId="37544" xr:uid="{DF73930F-2DAC-40EB-A994-8BAC0DE538F2}"/>
    <cellStyle name="Normal 5 4 5" xfId="38251" xr:uid="{B26367CD-E445-440C-8874-C1B4AE9DB105}"/>
    <cellStyle name="Normal 5 5" xfId="3997" xr:uid="{9D676AAB-418C-42DA-A1AC-39520A25A2F6}"/>
    <cellStyle name="Normal 5 5 2" xfId="27076" xr:uid="{10A951CD-CB3D-4F25-8D7A-71161752D03B}"/>
    <cellStyle name="Normal 5 5 2 2" xfId="31945" xr:uid="{725A6ACD-80C3-47A6-8C3F-332484B1AB1B}"/>
    <cellStyle name="Normal 5 5 2 3" xfId="38355" xr:uid="{9C3D0CEA-189C-42A9-9215-AFB2A4993F10}"/>
    <cellStyle name="Normal 5 5 3" xfId="30839" xr:uid="{798DB937-1EFB-49CC-BF9D-FC00A1225C32}"/>
    <cellStyle name="Normal 5 5 4" xfId="36163" xr:uid="{98F52E45-B3B5-406D-BBDB-3C28841D510C}"/>
    <cellStyle name="Normal 5 5 5" xfId="36394" xr:uid="{D923B32A-F127-4E5A-99BD-1B27708B23FA}"/>
    <cellStyle name="Normal 5 6" xfId="4117" xr:uid="{7AEA9505-470D-4204-A9AF-95FBFA0E7D7D}"/>
    <cellStyle name="Normal 5 6 2" xfId="6732" xr:uid="{5C092075-6D68-45BB-A7EA-19D7170B1CA4}"/>
    <cellStyle name="Normal 5 6 2 2" xfId="11300" xr:uid="{997364D7-7A8A-425C-A335-DBE6B6667C8F}"/>
    <cellStyle name="Normal 5 6 3" xfId="9057" xr:uid="{626E6856-D476-4804-BCEA-562CF00345AB}"/>
    <cellStyle name="Normal 5 6 4" xfId="36273" xr:uid="{4B573164-F472-49C4-8A0B-546F4E8C2CF1}"/>
    <cellStyle name="Normal 5 6 5" xfId="37613" xr:uid="{75583E35-2867-41E2-B729-591CAD3C4A49}"/>
    <cellStyle name="Normal 5 6 6" xfId="38312" xr:uid="{E544E521-A863-4751-8A96-D63A910E724B}"/>
    <cellStyle name="Normal 5 7" xfId="12523" xr:uid="{EBADBB5E-4BDE-44F1-A6B4-17DE891874E9}"/>
    <cellStyle name="Normal 5 7 2" xfId="31410" xr:uid="{860BDF23-82AC-463A-AF98-E383F31E4840}"/>
    <cellStyle name="Normal 5 7 3" xfId="36290" xr:uid="{71228861-5371-4D2E-9AB7-2F087E85F37A}"/>
    <cellStyle name="Normal 5 8" xfId="1729" xr:uid="{E2857178-40A8-40EA-990C-6A37C3CD1825}"/>
    <cellStyle name="Normal 5 8 2" xfId="33608" xr:uid="{238D5027-230F-4C8C-876D-902346781938}"/>
    <cellStyle name="Normal 5 9" xfId="24951" xr:uid="{4BA1207E-2D75-40DF-8150-C2426EA5AB90}"/>
    <cellStyle name="Normal 5 9 2" xfId="33818" xr:uid="{3A16C5BD-E8BC-4878-B2FF-965D13F67465}"/>
    <cellStyle name="Normal 5_VB" xfId="199" xr:uid="{A694C560-76DE-4D8B-A7BF-2FDC4049CD55}"/>
    <cellStyle name="Normal 50" xfId="1041" xr:uid="{83999AEC-0EE4-4B24-BF7E-E9B5E4AFD52B}"/>
    <cellStyle name="Normal 50 2" xfId="1173" xr:uid="{F99B3CE4-699F-423F-8854-0F49A6B7A2E4}"/>
    <cellStyle name="Normal 50 2 2" xfId="1810" xr:uid="{B9675476-9048-4D01-A408-96ECDAED7E78}"/>
    <cellStyle name="Normal 50 3" xfId="30666" xr:uid="{FE497380-FE45-4114-9109-C3E67AC5F69B}"/>
    <cellStyle name="Normal 50 4" xfId="30522" xr:uid="{9B3414EA-14B2-469E-AD1B-EBCE70F90996}"/>
    <cellStyle name="Normal 50 5" xfId="1732" xr:uid="{DE8DF532-7491-4C45-9CAB-3C0B3B1F8F17}"/>
    <cellStyle name="Normal 50 6" xfId="38451" xr:uid="{02A749B8-43A0-4883-B730-CEEF4097DD37}"/>
    <cellStyle name="Normal 503 2 3 2 4 3 2 2" xfId="1584" xr:uid="{F9130067-1075-4911-999A-678AD9A7E00F}"/>
    <cellStyle name="Normal 51" xfId="1042" xr:uid="{53C624AD-06BE-4FFF-9228-0F7D5A74BEA4}"/>
    <cellStyle name="Normal 51 2" xfId="1187" xr:uid="{C5CE2D42-5073-4122-B6D1-4310ABAFE91F}"/>
    <cellStyle name="Normal 51 2 2" xfId="1824" xr:uid="{E717C7D9-07CF-4FA6-8001-90C6DE542F9B}"/>
    <cellStyle name="Normal 51 3" xfId="30667" xr:uid="{60F56BDD-57EC-4BF8-8CEB-0A1A900498E9}"/>
    <cellStyle name="Normal 51 4" xfId="30526" xr:uid="{104C85F0-3970-41E0-9B1B-6E6A36570C73}"/>
    <cellStyle name="Normal 51 5" xfId="1733" xr:uid="{FB4BEADB-C1B3-41AE-83EB-2D7149DC8920}"/>
    <cellStyle name="Normal 51 6" xfId="38453" xr:uid="{CA646C8F-6336-4163-82C1-1E2233617179}"/>
    <cellStyle name="Normal 511" xfId="1554" xr:uid="{FAB7A3E6-D8BB-4ACB-8F43-708817ABB68E}"/>
    <cellStyle name="Normal 512" xfId="1557" xr:uid="{31FBE6D1-E3F2-4BDD-8780-0FD3C348B429}"/>
    <cellStyle name="Normal 515" xfId="1591" xr:uid="{B2782226-FA00-4A3C-BAE1-644DC50C1C5E}"/>
    <cellStyle name="Normal 517" xfId="1412" xr:uid="{971A5DE9-8494-4489-B164-39F19C288D94}"/>
    <cellStyle name="Normal 517 2 2" xfId="27037" xr:uid="{D38BAD39-2E7D-40CE-BD0E-CAE8E8E5B980}"/>
    <cellStyle name="Normal 517 3" xfId="1372" xr:uid="{BCAD2E75-F820-4DB8-8B7A-4CB7C2A3C010}"/>
    <cellStyle name="Normal 517 3 10" xfId="4388" xr:uid="{578C9C9A-651A-483A-BA04-CA85799FA936}"/>
    <cellStyle name="Normal 517 3 10 2" xfId="6971" xr:uid="{42437FAF-AF21-492A-AF03-DC2EDFBA806D}"/>
    <cellStyle name="Normal 517 3 10 2 2" xfId="11539" xr:uid="{47BA1B47-1FCB-45BB-90F1-492A34CCCDA2}"/>
    <cellStyle name="Normal 517 3 10 3" xfId="9296" xr:uid="{9FF31D86-57E5-4A77-9511-384119943EFA}"/>
    <cellStyle name="Normal 517 3 11" xfId="4582" xr:uid="{5864915A-6986-4B9E-A7C5-F99DD8B2B679}"/>
    <cellStyle name="Normal 517 3 11 2" xfId="7159" xr:uid="{A3DE0063-DDC4-4A54-A9B2-C34383E4A099}"/>
    <cellStyle name="Normal 517 3 11 2 2" xfId="11727" xr:uid="{E7523623-EB5F-49D5-B3BE-33D4983857F5}"/>
    <cellStyle name="Normal 517 3 11 3" xfId="9484" xr:uid="{96467DA1-EBAC-474F-A6CB-17CC83A0990B}"/>
    <cellStyle name="Normal 517 3 12" xfId="4844" xr:uid="{CC6ECBF9-2DFC-4295-A7E6-C8EA2A633181}"/>
    <cellStyle name="Normal 517 3 12 2" xfId="9736" xr:uid="{7267FD33-5A33-4A90-8CB4-AF610907EF3F}"/>
    <cellStyle name="Normal 517 3 13" xfId="7513" xr:uid="{9DDDEC9D-1E26-48AD-B19E-CC79D69AFD8A}"/>
    <cellStyle name="Normal 517 3 14" xfId="12933" xr:uid="{FF501C95-F94F-4C44-A05A-AEFF877E6384}"/>
    <cellStyle name="Normal 517 3 15" xfId="18574" xr:uid="{61ADEA14-0B25-411A-AC97-4368C8D3B16F}"/>
    <cellStyle name="Normal 517 3 16" xfId="1529" xr:uid="{B3EA0B27-A35F-489C-A1D4-73B5A8553EEB}"/>
    <cellStyle name="Normal 517 3 18" xfId="117" xr:uid="{A04D6F7E-85DF-4571-B9ED-1F467ABBE1C8}"/>
    <cellStyle name="Normal 517 3 18 2" xfId="41687" xr:uid="{A3495858-9702-4823-B090-E660ABFA0FCD}"/>
    <cellStyle name="Normal 517 3 2" xfId="2152" xr:uid="{295F0B7D-27A8-4EA9-B168-5B8430C78E8D}"/>
    <cellStyle name="Normal 517 3 2 2" xfId="5067" xr:uid="{519FE4EA-2112-4E61-9B91-03114C41094F}"/>
    <cellStyle name="Normal 517 3 2 2 2" xfId="9915" xr:uid="{65047778-A5A7-408D-B277-8F72B61EFB73}"/>
    <cellStyle name="Normal 517 3 2 3" xfId="7690" xr:uid="{5824D8D8-69D4-44F0-B055-9B845A000D62}"/>
    <cellStyle name="Normal 517 3 3" xfId="2371" xr:uid="{3EBBAEEF-7125-4EBC-A6C1-CADE618161B1}"/>
    <cellStyle name="Normal 517 3 3 2" xfId="5269" xr:uid="{BE4F3769-E9D5-41FB-972A-54A00BC670E3}"/>
    <cellStyle name="Normal 517 3 3 2 2" xfId="10093" xr:uid="{D0864C22-2A96-46C3-8DE1-5E8A2F8B37E4}"/>
    <cellStyle name="Normal 517 3 3 3" xfId="7867" xr:uid="{2B5B67A4-ED15-4DAD-94CD-11FD59AF8220}"/>
    <cellStyle name="Normal 517 3 4" xfId="2611" xr:uid="{13A21756-E14D-4A98-8041-D39207391D02}"/>
    <cellStyle name="Normal 517 3 4 2" xfId="5480" xr:uid="{1BF8D183-FF20-4E75-94E6-990331554D8C}"/>
    <cellStyle name="Normal 517 3 4 2 2" xfId="10271" xr:uid="{9539B6F1-0569-4BAF-A4D8-3D600A640E68}"/>
    <cellStyle name="Normal 517 3 4 3" xfId="8044" xr:uid="{DBCACCDC-65DF-4C2D-98C7-4776D56C4337}"/>
    <cellStyle name="Normal 517 3 5" xfId="2861" xr:uid="{8FB1720B-B0B1-4358-8B85-35A0C40E4A8E}"/>
    <cellStyle name="Normal 517 3 5 2" xfId="5696" xr:uid="{CF0108A2-645C-430D-81C7-0BA932E6EEB8}"/>
    <cellStyle name="Normal 517 3 5 2 2" xfId="10450" xr:uid="{6C1BAF89-2BC2-4217-986A-6D9273560F8E}"/>
    <cellStyle name="Normal 517 3 5 3" xfId="8221" xr:uid="{B4E4598E-655A-4A8F-9123-4BACB496A6F0}"/>
    <cellStyle name="Normal 517 3 6" xfId="3113" xr:uid="{7AE91589-D5EE-4A9D-8C84-F6A4DCF34DA5}"/>
    <cellStyle name="Normal 517 3 6 2" xfId="5917" xr:uid="{D3A5B785-E4EA-41DA-A05B-47D6AD3B3DE7}"/>
    <cellStyle name="Normal 517 3 6 2 2" xfId="10635" xr:uid="{B2374835-4538-4092-A261-1FBC64F58B69}"/>
    <cellStyle name="Normal 517 3 6 3" xfId="8403" xr:uid="{84823295-5818-4DDA-AB0C-33DBEDDCB203}"/>
    <cellStyle name="Normal 517 3 7" xfId="3369" xr:uid="{A0BE83DC-44E3-4953-B4B3-FD62E9A826C9}"/>
    <cellStyle name="Normal 517 3 7 2" xfId="6137" xr:uid="{737DF524-F599-45AB-ABEA-7E779BAB0AD8}"/>
    <cellStyle name="Normal 517 3 7 2 2" xfId="10813" xr:uid="{6615EE44-B3C4-49B6-8642-CD3600FE9865}"/>
    <cellStyle name="Normal 517 3 7 3" xfId="8580" xr:uid="{47B26FBA-17A2-4CAF-91DE-7E8A7CDBD6D9}"/>
    <cellStyle name="Normal 517 3 8" xfId="3685" xr:uid="{2132431C-B0BC-4D47-8E18-2B6F2125E252}"/>
    <cellStyle name="Normal 517 3 8 2" xfId="6388" xr:uid="{EBE7E1AC-86A7-4A42-9D68-56D866668392}"/>
    <cellStyle name="Normal 517 3 8 2 2" xfId="10996" xr:uid="{D700E3F0-A2F5-4BE0-A573-0E527578ADC9}"/>
    <cellStyle name="Normal 517 3 8 3" xfId="8757" xr:uid="{714246AD-88C1-43C8-B103-374AC5EB93B3}"/>
    <cellStyle name="Normal 517 3 9" xfId="3936" xr:uid="{CCEE257D-C6AC-423F-ADD7-5E949A304908}"/>
    <cellStyle name="Normal 517 3 9 2" xfId="6598" xr:uid="{8002A58E-6416-4AEF-8E67-98AF5967F88D}"/>
    <cellStyle name="Normal 517 3 9 2 2" xfId="11176" xr:uid="{EE272A7F-F160-4572-BCD2-66BF76DF8CE9}"/>
    <cellStyle name="Normal 517 3 9 3" xfId="8934" xr:uid="{30D89DCD-66AF-40F4-811C-EFF68A8A5CFB}"/>
    <cellStyle name="Normal 518" xfId="1548" xr:uid="{F406852A-03BB-4800-9763-07980E0F70F7}"/>
    <cellStyle name="Normal 52" xfId="1065" xr:uid="{F7DD14D7-5414-4B56-BC39-3355C6ADC467}"/>
    <cellStyle name="Normal 52 2" xfId="26754" xr:uid="{C020DC86-921A-4141-9B6B-19ABADF8DED8}"/>
    <cellStyle name="Normal 52 2 2" xfId="30687" xr:uid="{8B86C159-E1C8-4C91-B41B-025DE22AA25D}"/>
    <cellStyle name="Normal 52 3" xfId="30768" xr:uid="{4EDC9EFB-9EBE-428A-9A25-11B826556034}"/>
    <cellStyle name="Normal 52 4" xfId="30801" xr:uid="{FFB83D15-F03A-400A-9F20-213C7C8F45E0}"/>
    <cellStyle name="Normal 52 5" xfId="30537" xr:uid="{F1499DED-D59A-460D-BB0E-EA06653CAABB}"/>
    <cellStyle name="Normal 52 6" xfId="37756" xr:uid="{BCFBEA93-7C73-48AB-A143-E0B96AD6B16A}"/>
    <cellStyle name="Normal 52 7" xfId="38287" xr:uid="{8D87E243-2666-4FAC-B355-A27369BA463D}"/>
    <cellStyle name="Normal 53" xfId="1204" xr:uid="{6DA7F035-A95A-4DB1-9E4C-F67F69A5B862}"/>
    <cellStyle name="Normal 53 2" xfId="1838" xr:uid="{D5BBF3BF-03BD-4F68-B3F3-F2452C3C27AE}"/>
    <cellStyle name="Normal 53 2 2" xfId="36197" xr:uid="{15E31BB3-1DAF-4847-85F3-AA5183BC2EB3}"/>
    <cellStyle name="Normal 53 3" xfId="30538" xr:uid="{EC1E1034-01AE-42D0-8F54-1159E14E9374}"/>
    <cellStyle name="Normal 53 3 2" xfId="36198" xr:uid="{8E99DCFA-48D6-4955-8DDE-223981EE55DC}"/>
    <cellStyle name="Normal 53 4" xfId="1424" xr:uid="{AA6DEB49-A2F2-46ED-B5B1-D80012418E12}"/>
    <cellStyle name="Normal 53 5" xfId="38392" xr:uid="{45AC3EFD-1061-491C-B3CA-1F63B8119040}"/>
    <cellStyle name="Normal 54" xfId="1043" xr:uid="{716199DB-6CB3-45CB-BDDB-97059195FAE8}"/>
    <cellStyle name="Normal 54 2" xfId="26752" xr:uid="{F227A78E-838C-4280-8604-9D9829C175D1}"/>
    <cellStyle name="Normal 54 2 2" xfId="30668" xr:uid="{0A1E2115-AB99-4076-85D8-7666FEF2DC22}"/>
    <cellStyle name="Normal 54 3" xfId="30771" xr:uid="{AFF36F89-F59E-4028-B5FE-50CC34C81433}"/>
    <cellStyle name="Normal 54 4" xfId="30804" xr:uid="{39EC5BCA-C2F6-4436-BF5F-72F561A92F29}"/>
    <cellStyle name="Normal 54 5" xfId="30484" xr:uid="{A4544804-D77C-437B-904E-3D4CF9630B99}"/>
    <cellStyle name="Normal 54 6" xfId="37759" xr:uid="{50E7054B-7D2C-474E-BB01-13B686A8FE32}"/>
    <cellStyle name="Normal 54 7" xfId="38308" xr:uid="{61740D6B-29F5-4893-8DAC-2A78F3547848}"/>
    <cellStyle name="Normal 55" xfId="134" xr:uid="{A28EC230-FB2E-4575-A242-0AAE13E8DD8B}"/>
    <cellStyle name="Normal 55 2" xfId="26757" xr:uid="{7B0F7539-EFA8-4F36-A260-0A91C1D5281D}"/>
    <cellStyle name="Normal 55 2 2" xfId="30807" xr:uid="{97B3160E-91E0-4C48-8ECB-5106D8B5FA02}"/>
    <cellStyle name="Normal 55 2 3" xfId="37762" xr:uid="{54269E6D-EAF4-4626-A456-129AB4F4D228}"/>
    <cellStyle name="Normal 55 2 4" xfId="41697" xr:uid="{3AF8EF70-F5A0-4994-BA16-1895406CB61D}"/>
    <cellStyle name="Normal 55 3" xfId="1386" xr:uid="{F4882D26-9782-460A-B456-E7E3721F3DD6}"/>
    <cellStyle name="Normal 55 4" xfId="38513" xr:uid="{E8AFD1A5-34E5-49F7-884A-3ECF112B42B6}"/>
    <cellStyle name="Normal 56" xfId="1208" xr:uid="{157C077A-67FE-47CF-A1ED-78054345F58F}"/>
    <cellStyle name="Normal 56 2" xfId="4048" xr:uid="{4D14D6CA-DE67-4B32-8FD7-DF2757C5A2B9}"/>
    <cellStyle name="Normal 56 2 2" xfId="30707" xr:uid="{8215CCA5-429B-4A35-8D65-D92973B39ECE}"/>
    <cellStyle name="Normal 56 3" xfId="31019" xr:uid="{D56DAF1B-EC86-4B31-BE2B-5C7BA5FEBF40}"/>
    <cellStyle name="Normal 56 4" xfId="30539" xr:uid="{49081E7F-BC84-4AAE-8EE7-202621C8719D}"/>
    <cellStyle name="Normal 56 5" xfId="1842" xr:uid="{370634EA-0D6A-4F5A-8871-A00AC8D1F643}"/>
    <cellStyle name="Normal 56 6" xfId="38553" xr:uid="{FDF843C2-22D8-4AB6-ACC9-6105F60D707E}"/>
    <cellStyle name="Normal 57" xfId="1332" xr:uid="{18C638F8-D005-4E47-ABE9-C4C0AF54D66B}"/>
    <cellStyle name="Normal 57 2" xfId="3955" xr:uid="{BCB2222A-5E13-40C0-8EAB-81FD31152D0C}"/>
    <cellStyle name="Normal 57 3" xfId="1479" xr:uid="{ABF1EF12-15C1-4532-AD38-5A14DED51B57}"/>
    <cellStyle name="Normal 57 3 2" xfId="30773" xr:uid="{84D09733-05C2-49CB-B89B-1797CDDC934E}"/>
    <cellStyle name="Normal 57 4" xfId="1853" xr:uid="{EF33ECCE-5183-4F1B-9057-6F6950978ADD}"/>
    <cellStyle name="Normal 57 4 2" xfId="30808" xr:uid="{9E67261E-A895-4AC5-91B8-9AE585B165FF}"/>
    <cellStyle name="Normal 57 5" xfId="26749" xr:uid="{D6087399-56AB-409F-B061-1B1CC2F5286A}"/>
    <cellStyle name="Normal 57 6" xfId="30536" xr:uid="{044C60A5-9F4E-433C-B0A3-C5DA947B48DC}"/>
    <cellStyle name="Normal 57 7" xfId="1456" xr:uid="{643A1008-AFAA-4BB0-9E85-F473C36DDE5A}"/>
    <cellStyle name="Normal 57 8" xfId="37763" xr:uid="{19B16019-5524-46A9-B873-E91E7A67AC11}"/>
    <cellStyle name="Normal 57 9" xfId="38496" xr:uid="{F83F2C33-B885-49E9-8151-F4E461848624}"/>
    <cellStyle name="Normal 58" xfId="1334" xr:uid="{32C3AA09-3800-4DE1-A7F3-E70B0777FEEB}"/>
    <cellStyle name="Normal 58 2" xfId="30776" xr:uid="{E5591DDA-4402-4F60-8D12-8059211BC062}"/>
    <cellStyle name="Normal 58 3" xfId="30812" xr:uid="{852D2046-01B5-4F99-B000-7DE3A9DC4EB8}"/>
    <cellStyle name="Normal 58 4" xfId="1854" xr:uid="{38DD5464-D1E5-4F9C-9067-CC0D728364C6}"/>
    <cellStyle name="Normal 58 5" xfId="37767" xr:uid="{10461F0C-1294-4EFA-91DD-899DA626AF2F}"/>
    <cellStyle name="Normal 58 6" xfId="38469" xr:uid="{A629E469-2C11-4BE5-A168-842DABA3DAD1}"/>
    <cellStyle name="Normal 588" xfId="30821" xr:uid="{7BCC1E83-7181-41E9-B4E6-22275A011C9D}"/>
    <cellStyle name="Normal 588 2" xfId="37727" xr:uid="{02006B9E-6765-4D8B-832D-62846DCD4F28}"/>
    <cellStyle name="Normal 589" xfId="37700" xr:uid="{6E5E3EDD-A418-425C-89D4-FA0DC8956F81}"/>
    <cellStyle name="Normal 59" xfId="1340" xr:uid="{F26234A8-4AD6-49B8-B534-4A90F34976F3}"/>
    <cellStyle name="Normal 59 2" xfId="1858" xr:uid="{B6E10B0B-1A91-4CCC-9312-863F1852A4EA}"/>
    <cellStyle name="Normal 59 3" xfId="30540" xr:uid="{CF58A0E3-8DD0-4902-BADF-932B7D3E05BD}"/>
    <cellStyle name="Normal 59 4" xfId="35694" xr:uid="{BF493BFC-2579-4F5C-BD82-48B31EEC63ED}"/>
    <cellStyle name="Normal 59 5" xfId="1402" xr:uid="{52ECBFFC-2B7D-4F80-8E05-C75AF3011961}"/>
    <cellStyle name="Normal 59 6" xfId="36199" xr:uid="{94DA902A-F517-4A4C-85C1-14C71DB9ACD2}"/>
    <cellStyle name="Normal 59 7" xfId="37777" xr:uid="{EB7B9C4C-C2CA-470B-8943-8E40D0F13628}"/>
    <cellStyle name="Normal 59 8" xfId="38511" xr:uid="{00EE880D-1E16-4A90-8E99-C27FD9EF84F8}"/>
    <cellStyle name="Normal 6" xfId="200" xr:uid="{16D98E8A-088A-4D4F-A753-5D83908CEA77}"/>
    <cellStyle name="Normal 6 10" xfId="826" xr:uid="{45586699-EDCE-4483-8AE1-F86471161EDB}"/>
    <cellStyle name="Normal 6 10 2" xfId="24954" xr:uid="{6D0BFE63-03DA-4997-B433-0A28A81511E0}"/>
    <cellStyle name="Normal 6 11" xfId="1462" xr:uid="{1328AF86-6A5B-4D51-81E0-2A0A01D1C790}"/>
    <cellStyle name="Normal 6 12" xfId="36387" xr:uid="{04039949-BB17-49DF-A39C-A926AA06B7A6}"/>
    <cellStyle name="Normal 6 13" xfId="289" xr:uid="{E7FEDD28-21F1-4DF4-AC1E-E75B916CC3DE}"/>
    <cellStyle name="Normal 6 13 2" xfId="27264" xr:uid="{C9E1B292-0469-45A0-8706-6C54B8823C00}"/>
    <cellStyle name="Normal 6 13 2 2 2 3 2" xfId="28762" xr:uid="{410CD1C7-8CC2-4D9C-AE9A-EAD56E27C35F}"/>
    <cellStyle name="Normal 6 14" xfId="825" xr:uid="{B7CD46F4-3F05-4D8D-A10B-F0A51CF7ED00}"/>
    <cellStyle name="Normal 6 2" xfId="203" xr:uid="{EAB90BEB-2433-4A21-9DEA-2586FE2C6C7A}"/>
    <cellStyle name="Normal 6 2 2" xfId="828" xr:uid="{F85088D5-B920-426B-B50B-59E54AED3C73}"/>
    <cellStyle name="Normal 6 2 2 2" xfId="12587" xr:uid="{291CB761-BA8F-46BC-ADA6-5E69D8616393}"/>
    <cellStyle name="Normal 6 2 2 2 2" xfId="31777" xr:uid="{85666770-51C5-4687-A5D8-F251D607E818}"/>
    <cellStyle name="Normal 6 2 2 3" xfId="31182" xr:uid="{0FC412DE-31BE-408C-A931-D9074F0B93A6}"/>
    <cellStyle name="Normal 6 2 2 4" xfId="1601" xr:uid="{C271B6D3-37D3-43FC-8803-6F5264FB311D}"/>
    <cellStyle name="Normal 6 2 2 5" xfId="37545" xr:uid="{E553B38F-DF43-4143-8789-6DB05FFFC2BA}"/>
    <cellStyle name="Normal 6 2 2 6" xfId="37849" xr:uid="{353E27DF-92E1-4979-84C5-C16074428E7D}"/>
    <cellStyle name="Normal 6 2 3" xfId="24955" xr:uid="{49DDC673-AC14-4ADE-975D-8775D5891F4B}"/>
    <cellStyle name="Normal 6 2 3 2" xfId="38518" xr:uid="{A49DF832-0EBF-46C5-AA66-6533A7FDC1AB}"/>
    <cellStyle name="Normal 6 2 4" xfId="1549" xr:uid="{16BD6EC0-C710-4627-AB31-01DAD8E09D92}"/>
    <cellStyle name="Normal 6 2 4 2" xfId="41710" xr:uid="{F5623952-C6EA-4801-AD01-589A43B1B397}"/>
    <cellStyle name="Normal 6 2 5" xfId="30388" xr:uid="{59C34F18-418A-4957-A098-37028E80BE31}"/>
    <cellStyle name="Normal 6 2 6" xfId="827" xr:uid="{8FE31498-D0CB-4939-B664-522E990DD949}"/>
    <cellStyle name="Normal 6 2 7" xfId="38290" xr:uid="{08DC8BE4-60FD-4047-A3E4-CA59201C2DD5}"/>
    <cellStyle name="Normal 6 3" xfId="829" xr:uid="{04AD5088-0141-47FF-8900-BE1401B954E6}"/>
    <cellStyle name="Normal 6 3 2" xfId="1734" xr:uid="{AE747ABC-1A75-4013-8D75-52E04E6FE2D2}"/>
    <cellStyle name="Normal 6 3 2 2" xfId="30884" xr:uid="{82BA14B4-AF51-4946-9120-6FE365D7E608}"/>
    <cellStyle name="Normal 6 3 2 2 2" xfId="37855" xr:uid="{AC6DE21E-5FBF-46E1-A03C-F5542DD609A0}"/>
    <cellStyle name="Normal 6 3 2 3" xfId="35698" xr:uid="{9973C275-9CC2-4795-A734-254C03F618AF}"/>
    <cellStyle name="Normal 6 3 3" xfId="31083" xr:uid="{9515284D-0F61-49FA-BE33-90F9D3257F99}"/>
    <cellStyle name="Normal 6 3 4" xfId="31766" xr:uid="{1EE2008D-0E20-4DCE-85F6-F7E13A8AB22C}"/>
    <cellStyle name="Normal 6 3 5" xfId="1544" xr:uid="{4F31EBBD-328B-4EDE-A9D7-7C04EE8BB19C}"/>
    <cellStyle name="Normal 6 3 6" xfId="36274" xr:uid="{0AB699E4-61D1-4A27-802E-84D670EBDF1C}"/>
    <cellStyle name="Normal 6 3 6 2 2" xfId="28889" xr:uid="{55147501-992A-4EFC-9D1F-0B25B3FF1E3A}"/>
    <cellStyle name="Normal 6 3 7" xfId="37213" xr:uid="{F220D07F-9332-4907-8ADD-86C2B2CEAC6A}"/>
    <cellStyle name="Normal 6 4" xfId="830" xr:uid="{71B90021-310C-42C6-9268-52C04B756696}"/>
    <cellStyle name="Normal 6 4 2" xfId="6637" xr:uid="{2F97E0C9-5E16-4EE2-A35F-1AABEA80A6D2}"/>
    <cellStyle name="Normal 6 4 2 2" xfId="11215" xr:uid="{0255635A-9253-4E7F-9D5B-779B713D14A5}"/>
    <cellStyle name="Normal 6 4 3" xfId="8972" xr:uid="{3D5D8866-A310-4FB0-A29C-99F74683CC03}"/>
    <cellStyle name="Normal 6 4 3 2" xfId="31800" xr:uid="{42260BC9-3243-4C43-B635-639E4BACAEAD}"/>
    <cellStyle name="Normal 6 4 4" xfId="3999" xr:uid="{13F57037-7485-4F4B-A254-363F90B62F53}"/>
    <cellStyle name="Normal 6 4 5" xfId="1593" xr:uid="{719885BD-CE40-469F-BD83-C815AC463A90}"/>
    <cellStyle name="Normal 6 4 6" xfId="36291" xr:uid="{5597AC4E-8125-490C-BC00-1FB32501638F}"/>
    <cellStyle name="Normal 6 4 7" xfId="38107" xr:uid="{33CFA18F-F056-4FD7-934E-4352092E3E48}"/>
    <cellStyle name="Normal 6 5" xfId="4057" xr:uid="{C0D588F7-198E-4B35-97F2-18D289D8B748}"/>
    <cellStyle name="Normal 6 5 2" xfId="6681" xr:uid="{FA20B457-6995-4ADC-B636-E0C7EFC735C0}"/>
    <cellStyle name="Normal 6 5 2 2" xfId="11259" xr:uid="{5B57E416-6582-4FE6-8E36-AB77F2B95425}"/>
    <cellStyle name="Normal 6 5 2 3" xfId="31951" xr:uid="{1FDE1FB8-45D7-43D4-9942-132D79A54D00}"/>
    <cellStyle name="Normal 6 5 3" xfId="9016" xr:uid="{8FC7ED21-AF5F-471C-B944-CB27F305DE46}"/>
    <cellStyle name="Normal 6 5 4" xfId="37546" xr:uid="{C008C345-3FAD-427A-8734-5AED18AD866F}"/>
    <cellStyle name="Normal 6 6" xfId="4120" xr:uid="{312C833E-FE3B-40C8-A7CF-0833640CD8B0}"/>
    <cellStyle name="Normal 6 6 2" xfId="6735" xr:uid="{E6B3AECE-7C5D-4C36-97A7-4B3D8C909E04}"/>
    <cellStyle name="Normal 6 6 2 2" xfId="11303" xr:uid="{799EC10C-6CFF-4EEE-AA20-F8B4C7E185CD}"/>
    <cellStyle name="Normal 6 6 3" xfId="9060" xr:uid="{1E1B29FF-B7D4-4168-83D2-FF49EF0B89B9}"/>
    <cellStyle name="Normal 6 6 4" xfId="37212" xr:uid="{9BAFD3D1-7BBE-4B66-84F4-6326001ACDC6}"/>
    <cellStyle name="Normal 6 6 5" xfId="41708" xr:uid="{010A25C8-DD1F-47F7-9E91-0BD68039840D}"/>
    <cellStyle name="Normal 6 7" xfId="12527" xr:uid="{CB9E54EE-E248-48A4-97EF-447AFCC9E365}"/>
    <cellStyle name="Normal 6 8" xfId="12836" xr:uid="{B85C68C6-C39D-41D6-87C4-671D928F79E2}"/>
    <cellStyle name="Normal 6 9" xfId="24953" xr:uid="{C200D80F-6B46-4DE8-902C-F07E93CD18C1}"/>
    <cellStyle name="Normal 60" xfId="110" xr:uid="{81AB8BBA-EFB3-4D7A-BE99-1D251EA38408}"/>
    <cellStyle name="Normal 60 2" xfId="3956" xr:uid="{B95C1125-E32D-423A-8011-180D51297ABC}"/>
    <cellStyle name="Normal 60 2 2" xfId="41684" xr:uid="{6C3D29C2-7B93-4EF9-B98D-1CC1437C3EB7}"/>
    <cellStyle name="Normal 60 3" xfId="30730" xr:uid="{CD09DD47-391D-4793-A7B3-8723C4BA6419}"/>
    <cellStyle name="Normal 60 4" xfId="279" xr:uid="{C858CF9F-BE91-436E-AFD6-A9DC94E81A35}"/>
    <cellStyle name="Normal 60 5" xfId="1526" xr:uid="{F93A9919-2BAC-4AB7-88B2-8A1CAA4E7D04}"/>
    <cellStyle name="Normal 60 6" xfId="36166" xr:uid="{92BC6C65-4755-4ECD-917E-34BDF8A7BE94}"/>
    <cellStyle name="Normal 60 7" xfId="38490" xr:uid="{8593DE8E-60D1-4664-AE0E-09D041456B1E}"/>
    <cellStyle name="Normal 61" xfId="1356" xr:uid="{297D6A61-A02F-4D54-B6A2-15A74F1B7F51}"/>
    <cellStyle name="Normal 61 2" xfId="3960" xr:uid="{67F5ABBA-DBF3-4E04-A517-497E4D351525}"/>
    <cellStyle name="Normal 61 3" xfId="3961" xr:uid="{79048F68-898A-4D61-B793-CC0349C0AF41}"/>
    <cellStyle name="Normal 61 4" xfId="30556" xr:uid="{6504EF53-C639-42FB-A9F1-E32B921BA9E9}"/>
    <cellStyle name="Normal 61 5" xfId="30480" xr:uid="{8FEC50E0-DDD5-4558-B2F0-9AA8101FBCD8}"/>
    <cellStyle name="Normal 61 6" xfId="296" xr:uid="{1DEA44A7-A9AC-477D-95C7-4C41F9F5D1F0}"/>
    <cellStyle name="Normal 61 7" xfId="1874" xr:uid="{430F0A8D-F6D8-4E7F-B48D-7BCFF28834B7}"/>
    <cellStyle name="Normal 61 8" xfId="38524" xr:uid="{B7F87CCE-1D13-4B1B-B588-0DB338D35A03}"/>
    <cellStyle name="Normal 62" xfId="104" xr:uid="{C0C0CE15-3FC6-45C8-84D3-5C02EFAEF4E6}"/>
    <cellStyle name="Normal 62 2" xfId="2158" xr:uid="{C97D5219-FAF5-4418-BFA4-FA5BD6885131}"/>
    <cellStyle name="Normal 62 2 2" xfId="5073" xr:uid="{23C52B17-539F-4C61-85DD-DBD63A8314EB}"/>
    <cellStyle name="Normal 62 2 3" xfId="30557" xr:uid="{CF318B77-D4B6-448D-A28C-C60823865C6F}"/>
    <cellStyle name="Normal 62 3" xfId="3962" xr:uid="{9777A635-802B-4F39-9CC2-915F610998F2}"/>
    <cellStyle name="Normal 62 3 2" xfId="30732" xr:uid="{7F72FE27-53F7-46D8-ACD4-B189BCE05271}"/>
    <cellStyle name="Normal 62 4" xfId="27092" xr:uid="{0DE8F0E5-E8BD-4E8D-B5FB-23F658986FEE}"/>
    <cellStyle name="Normal 62 5" xfId="30497" xr:uid="{F6306161-C01C-4FD8-9260-841187ACDDC7}"/>
    <cellStyle name="Normal 62 6" xfId="1527" xr:uid="{01111B68-56E4-4620-BA1F-9658DF512D9A}"/>
    <cellStyle name="Normal 62 7" xfId="36165" xr:uid="{1A8ECCFB-CF7B-44F3-B2CC-1D27EC875AFA}"/>
    <cellStyle name="Normal 62 8" xfId="38299" xr:uid="{BF2F3D55-88ED-46B1-994F-7D6480434E8D}"/>
    <cellStyle name="Normal 63" xfId="1382" xr:uid="{43B6F988-A9F2-4DA2-A79D-6F2A889238D2}"/>
    <cellStyle name="Normal 63 10" xfId="1616" xr:uid="{9221F94D-6E8E-4E6A-9FCD-D19A896F3722}"/>
    <cellStyle name="Normal 63 11" xfId="41668" xr:uid="{7D61EED4-2BEA-42D7-8E3C-98E866427775}"/>
    <cellStyle name="Normal 63 2" xfId="3964" xr:uid="{1FBBDAD5-9F16-4053-B466-29F3DB67B309}"/>
    <cellStyle name="Normal 63 3" xfId="12941" xr:uid="{0103B6B3-1E42-4149-A35D-82E5CA93CC98}"/>
    <cellStyle name="Normal 63 4" xfId="18579" xr:uid="{EACD1241-DBCA-4B09-9A15-66108B8D9512}"/>
    <cellStyle name="Normal 63 5" xfId="33470" xr:uid="{D9B5E231-0C01-473F-AB08-6123C4F3A378}"/>
    <cellStyle name="Normal 63 6" xfId="33804" xr:uid="{E6E01C87-CFD7-4484-B042-04242AD073E0}"/>
    <cellStyle name="Normal 63 7" xfId="34050" xr:uid="{617D4119-1EA1-4446-9F60-5375FE8E4F52}"/>
    <cellStyle name="Normal 63 8" xfId="34330" xr:uid="{97D91419-A930-495A-A012-E1E7FC7F172F}"/>
    <cellStyle name="Normal 63 9" xfId="30535" xr:uid="{6EEFD9B5-6FFB-42A6-BC86-E7EFDE7761D9}"/>
    <cellStyle name="Normal 64" xfId="1890" xr:uid="{4736C60E-DB37-4D59-BFE6-D6770771861C}"/>
    <cellStyle name="Normal 64 2" xfId="3965" xr:uid="{F4179B92-3C02-4A7B-BF24-06EC11AAD306}"/>
    <cellStyle name="Normal 64 3" xfId="27086" xr:uid="{2FA00506-1602-4708-B248-99A3174E2876}"/>
    <cellStyle name="Normal 64 4" xfId="30541" xr:uid="{4CC7E325-A930-46FF-A02A-64C289F47534}"/>
    <cellStyle name="Normal 64 5" xfId="36155" xr:uid="{10361865-7E36-4B57-9946-1D513E650017}"/>
    <cellStyle name="Normal 64 6" xfId="41666" xr:uid="{0209B9BA-4562-448D-B59B-96A473FA0F41}"/>
    <cellStyle name="Normal 65" xfId="1370" xr:uid="{2789F5BF-1195-4202-883A-B85C55D69355}"/>
    <cellStyle name="Normal 65 10" xfId="3966" xr:uid="{A515B83B-601E-4DFF-A4F0-FC19C94CB901}"/>
    <cellStyle name="Normal 65 11" xfId="4386" xr:uid="{58D390D8-E473-4EEF-8C5B-69E7BE58CA14}"/>
    <cellStyle name="Normal 65 11 2" xfId="6969" xr:uid="{92DA6F8B-D683-4B62-BB8A-FF1445285ED8}"/>
    <cellStyle name="Normal 65 11 2 2" xfId="11537" xr:uid="{FDCDD5C8-05E7-4618-AA72-0DAEC325AB75}"/>
    <cellStyle name="Normal 65 11 3" xfId="9294" xr:uid="{23C8C8A4-4D44-4813-9C40-D4F19A781696}"/>
    <cellStyle name="Normal 65 12" xfId="4580" xr:uid="{7D09EAFD-2A8A-4498-9FD4-B5686C2F9664}"/>
    <cellStyle name="Normal 65 12 2" xfId="7157" xr:uid="{04B28AFE-22B2-4C70-BC92-EB8A1034F73E}"/>
    <cellStyle name="Normal 65 12 2 2" xfId="11725" xr:uid="{083E510E-D8FA-4C7B-9CC1-341D536BFC97}"/>
    <cellStyle name="Normal 65 12 3" xfId="9482" xr:uid="{AE3C7F28-218C-4712-A7EF-3F4E69303487}"/>
    <cellStyle name="Normal 65 13" xfId="4842" xr:uid="{750EAC03-8E9D-4815-9ECC-0CF20082B347}"/>
    <cellStyle name="Normal 65 13 2" xfId="9734" xr:uid="{AB239F0E-E6A7-40E2-99BE-D2F12AFE81F4}"/>
    <cellStyle name="Normal 65 14" xfId="7511" xr:uid="{44B1DFA3-181E-46D7-8818-6178F0EF052A}"/>
    <cellStyle name="Normal 65 15" xfId="12931" xr:uid="{4868FC86-4761-4AB4-B16E-2583EFFC44F3}"/>
    <cellStyle name="Normal 65 16" xfId="18573" xr:uid="{78050E1A-8F71-4388-AF8F-A7E08D57535E}"/>
    <cellStyle name="Normal 65 17" xfId="30549" xr:uid="{D7E8119B-D7E5-42AD-B185-FB31F9ADB7D7}"/>
    <cellStyle name="Normal 65 18" xfId="1884" xr:uid="{054889BF-1595-4EFB-A8E7-C785AA570BBD}"/>
    <cellStyle name="Normal 65 19" xfId="36152" xr:uid="{BA305249-C02C-4BCE-B42F-F8B256ED71AF}"/>
    <cellStyle name="Normal 65 2" xfId="2150" xr:uid="{C3D6D00F-5113-4C5F-9D32-632180695E0B}"/>
    <cellStyle name="Normal 65 2 2" xfId="5065" xr:uid="{8E3680F7-B9C3-4E46-97F8-1090D0981602}"/>
    <cellStyle name="Normal 65 2 2 2" xfId="9913" xr:uid="{BA585BD6-A0BD-4C79-B31A-61833FEA2ED2}"/>
    <cellStyle name="Normal 65 2 3" xfId="7688" xr:uid="{FE8EE1A9-7CAD-490A-A4DB-2CB5E898C713}"/>
    <cellStyle name="Normal 65 2 4" xfId="30559" xr:uid="{A952880F-2F1C-47DA-A904-58D3555445CA}"/>
    <cellStyle name="Normal 65 20" xfId="41667" xr:uid="{6A9A31F5-11B0-4FE2-98C7-27B6903C7FA6}"/>
    <cellStyle name="Normal 65 3" xfId="2369" xr:uid="{24329DEB-868C-4FA8-AB47-08087087B7E6}"/>
    <cellStyle name="Normal 65 3 2" xfId="5267" xr:uid="{0F0F4FEC-6D0A-4D39-BE72-0DAE361799CC}"/>
    <cellStyle name="Normal 65 3 2 2" xfId="10091" xr:uid="{4BB82BB4-A7E2-4BCA-8934-CFEE5BD0FDD4}"/>
    <cellStyle name="Normal 65 3 3" xfId="7865" xr:uid="{63F0B577-0708-423A-B950-EFC6EC301EDE}"/>
    <cellStyle name="Normal 65 4" xfId="2609" xr:uid="{C0F2BB9E-0964-475B-A4EB-A82F84E6D772}"/>
    <cellStyle name="Normal 65 4 2" xfId="5478" xr:uid="{192940BC-3C3F-474A-9D0E-E6B3664DB846}"/>
    <cellStyle name="Normal 65 4 2 2" xfId="10269" xr:uid="{ABAF24E2-D915-45CD-A34D-62A3892FDD47}"/>
    <cellStyle name="Normal 65 4 3" xfId="8042" xr:uid="{A8776644-2509-47C8-8F75-A113662EA22E}"/>
    <cellStyle name="Normal 65 5" xfId="2859" xr:uid="{38AF635A-E24E-4D00-8D89-8FDEBEBA869D}"/>
    <cellStyle name="Normal 65 5 2" xfId="5694" xr:uid="{A5F53EDF-92CA-4C6D-9B93-3C56D4FEE923}"/>
    <cellStyle name="Normal 65 5 2 2" xfId="10448" xr:uid="{EC073A18-14F9-412D-9519-896F0F65EF66}"/>
    <cellStyle name="Normal 65 5 3" xfId="8219" xr:uid="{668238E7-7B3B-4F8D-BD89-C7386750F9DA}"/>
    <cellStyle name="Normal 65 6" xfId="3111" xr:uid="{9667B858-5437-49BD-958B-DEBA3BFA8190}"/>
    <cellStyle name="Normal 65 6 2" xfId="5915" xr:uid="{6552E4C0-9E77-462C-B18D-0FE3CEA0F091}"/>
    <cellStyle name="Normal 65 6 2 2" xfId="10633" xr:uid="{64D9F1FE-EC9C-4124-A1E5-67FB53B4EE80}"/>
    <cellStyle name="Normal 65 6 3" xfId="8401" xr:uid="{CB196D13-6E71-47DF-8768-C94BF386290B}"/>
    <cellStyle name="Normal 65 7" xfId="3367" xr:uid="{57B851E0-737D-427A-AFA5-323D0ECE21D9}"/>
    <cellStyle name="Normal 65 7 2" xfId="6135" xr:uid="{63C6AC7E-0F19-4FBD-81C4-0ADA3C54656F}"/>
    <cellStyle name="Normal 65 7 2 2" xfId="10811" xr:uid="{35565705-6AFB-47DB-8483-01E619B4B4E1}"/>
    <cellStyle name="Normal 65 7 3" xfId="8578" xr:uid="{F46577BB-EA3D-48FB-BD16-732661CF4E17}"/>
    <cellStyle name="Normal 65 8" xfId="3683" xr:uid="{35FA7FD8-2EF3-43A1-94F6-37C66A0684A8}"/>
    <cellStyle name="Normal 65 8 2" xfId="6386" xr:uid="{4A7499C3-3BB2-4518-B524-28103D79D1AA}"/>
    <cellStyle name="Normal 65 8 2 2" xfId="10994" xr:uid="{1C7E6123-2A8F-4F83-AACC-0D991493A690}"/>
    <cellStyle name="Normal 65 8 3" xfId="8755" xr:uid="{27A76A8C-BC0A-455B-AC17-BD91A078143C}"/>
    <cellStyle name="Normal 65 9" xfId="3934" xr:uid="{0A1D9B2C-4189-477B-991F-EB1F551BDB40}"/>
    <cellStyle name="Normal 65 9 2" xfId="6596" xr:uid="{BF0A761B-D7B1-44E8-B5F0-8B2DF60751D2}"/>
    <cellStyle name="Normal 65 9 2 2" xfId="11174" xr:uid="{5B721208-78D6-4C05-8BF3-93306063FCE3}"/>
    <cellStyle name="Normal 65 9 3" xfId="8932" xr:uid="{B8277733-5867-4234-8A41-410DEFD2FAB1}"/>
    <cellStyle name="Normal 66" xfId="1914" xr:uid="{57ACCEE6-B9E9-47AF-AD90-A18A6A3BCCDB}"/>
    <cellStyle name="Normal 66 2" xfId="3967" xr:uid="{7DCA14B5-6245-4BE2-8FD5-7D40B5440118}"/>
    <cellStyle name="Normal 66 3" xfId="27301" xr:uid="{9ADA8D74-7B72-4CEF-9322-F6F44BDBBC34}"/>
    <cellStyle name="Normal 66 4" xfId="30550" xr:uid="{DCE99188-5B00-4C83-978D-6B1577977602}"/>
    <cellStyle name="Normal 66 5" xfId="36149" xr:uid="{B2E556D8-853D-48D3-B2F9-DDA65C679437}"/>
    <cellStyle name="Normal 66 6" xfId="41669" xr:uid="{6E7B52C9-844B-4E6C-A604-42C117277E03}"/>
    <cellStyle name="Normal 67" xfId="114" xr:uid="{C16865AF-979C-4842-9334-1A5459144053}"/>
    <cellStyle name="Normal 67 2" xfId="30731" xr:uid="{AEBDA0CC-0BD0-43C1-B454-28460EEB7FD9}"/>
    <cellStyle name="Normal 67 3" xfId="30551" xr:uid="{E83C0054-DD85-4CFC-B4CC-4BDC0A805660}"/>
    <cellStyle name="Normal 67 4" xfId="36208" xr:uid="{D1CFBDAF-4D5E-470F-808B-0E62C053201A}"/>
    <cellStyle name="Normal 68" xfId="1899" xr:uid="{F50C1FC3-A2EB-4F86-AB75-D6DCEB29A672}"/>
    <cellStyle name="Normal 68 2" xfId="27044" xr:uid="{E20E0047-27D6-4237-A555-44040B834B98}"/>
    <cellStyle name="Normal 68 3" xfId="30553" xr:uid="{141C0B08-4FEF-4148-80AB-DEC543DDDDD1}"/>
    <cellStyle name="Normal 69" xfId="1921" xr:uid="{3D8ECB2B-2542-47DF-8217-7CD8EEA6FBE5}"/>
    <cellStyle name="Normal 69 2" xfId="27303" xr:uid="{01D5B854-3DD7-4B5F-A83C-362A13CAB86B}"/>
    <cellStyle name="Normal 69 3" xfId="30552" xr:uid="{FA5D7EC1-9FAF-4F35-840C-9A22DBF8E857}"/>
    <cellStyle name="Normal 69 4" xfId="36141" xr:uid="{73CAA28F-C647-45A1-9A67-F0109581CB9B}"/>
    <cellStyle name="Normal 7" xfId="201" xr:uid="{28649C8A-3679-457B-B918-58203217313D}"/>
    <cellStyle name="Normal 7 12" xfId="1482" xr:uid="{74D95748-A69E-426A-89EC-2FAD850B77F2}"/>
    <cellStyle name="Normal 7 12 2" xfId="30440" xr:uid="{67FD7368-6CC9-4B6C-BAC4-CE55588CB10A}"/>
    <cellStyle name="Normal 7 12 2 4 2" xfId="28860" xr:uid="{840A1C4A-8DB6-481B-B5B5-6C499A9C1F95}"/>
    <cellStyle name="Normal 7 12 2 4 2 2" xfId="1588" xr:uid="{4BF57A9C-6BB1-4F26-86FB-29B4FDBBCE16}"/>
    <cellStyle name="Normal 7 15" xfId="1450" xr:uid="{C3FC3432-19C3-4B2F-90A8-E5534C14615E}"/>
    <cellStyle name="Normal 7 2" xfId="249" xr:uid="{6C1DF373-C42A-431B-A8F7-C5058579DF6E}"/>
    <cellStyle name="Normal 7 2 2" xfId="833" xr:uid="{0A642D1C-A18F-4494-A534-4621D14088BA}"/>
    <cellStyle name="Normal 7 2 2 2" xfId="31207" xr:uid="{49F8ECF8-A287-4FB7-AD37-8E5C80469F25}"/>
    <cellStyle name="Normal 7 2 2 3" xfId="30425" xr:uid="{CE88B4FB-D61C-47BE-99A9-D03BAE945194}"/>
    <cellStyle name="Normal 7 2 2 4" xfId="30862" xr:uid="{14F8077C-AD77-40E8-8A7D-A0774C421CEE}"/>
    <cellStyle name="Normal 7 2 2 5" xfId="12588" xr:uid="{74B42907-80F0-4F38-A9E8-7ACEE9062CA0}"/>
    <cellStyle name="Normal 7 2 2 6" xfId="38288" xr:uid="{DA2A6DC4-8BF6-49A4-A6DE-8B095F48F6DE}"/>
    <cellStyle name="Normal 7 2 3" xfId="12957" xr:uid="{95BD9525-0176-43EB-BC71-FD8F64C273AB}"/>
    <cellStyle name="Normal 7 2 3 2" xfId="31560" xr:uid="{F88083AC-B22C-47BE-A93B-D79535DAAABA}"/>
    <cellStyle name="Normal 7 2 4" xfId="1735" xr:uid="{BC013F1E-5640-4FD4-BD7E-A574EE96A84C}"/>
    <cellStyle name="Normal 7 2 5" xfId="24957" xr:uid="{0FC192B4-FE9B-4F36-884A-BE5A8213BF87}"/>
    <cellStyle name="Normal 7 2 5 2" xfId="38514" xr:uid="{DE902A75-BCAB-4F98-B355-1302F00C8AA2}"/>
    <cellStyle name="Normal 7 2 6" xfId="1408" xr:uid="{3D9520A2-2512-4ECA-8B9B-1483DA9903C7}"/>
    <cellStyle name="Normal 7 2 6 2" xfId="41754" xr:uid="{39B95EE6-03E6-4A09-83DF-270F48D2639C}"/>
    <cellStyle name="Normal 7 2 7" xfId="832" xr:uid="{F8C03A96-663B-4F7F-B33B-D235D4D87432}"/>
    <cellStyle name="Normal 7 2 8" xfId="37851" xr:uid="{8FBB38BD-DC73-4F85-91F0-E4F50139CBE1}"/>
    <cellStyle name="Normal 7 3" xfId="834" xr:uid="{7BA24D93-7515-46F0-9329-80E67D064C61}"/>
    <cellStyle name="Normal 7 3 2" xfId="4163" xr:uid="{F8CCDD76-AE05-4F35-A79A-69DECC1CDFA9}"/>
    <cellStyle name="Normal 7 3 2 2" xfId="30669" xr:uid="{196C9918-B98F-4900-92ED-88FB55E50E36}"/>
    <cellStyle name="Normal 7 3 2 3" xfId="38366" xr:uid="{E158115B-164F-4FE1-B2D3-1444A18EF6DB}"/>
    <cellStyle name="Normal 7 3 3" xfId="31612" xr:uid="{2CF5DB6B-7A5C-47E9-B012-9D3E80B2E5A9}"/>
    <cellStyle name="Normal 7 3 4" xfId="31805" xr:uid="{2B94ED01-BE86-4068-84C4-CEE28E511737}"/>
    <cellStyle name="Normal 7 3 5" xfId="37647" xr:uid="{0DAC2670-8FB7-4066-AA48-1C1A88FA0A73}"/>
    <cellStyle name="Normal 7 3 6 2 2" xfId="28627" xr:uid="{8BB6BD55-D4F4-47C3-A74A-E2B8350D0B65}"/>
    <cellStyle name="Normal 7 4" xfId="835" xr:uid="{0A811EF4-5718-4E54-A36A-06719C03B482}"/>
    <cellStyle name="Normal 7 4 2" xfId="31170" xr:uid="{406E2C98-F53B-4963-B52F-D4E4DA0399EF}"/>
    <cellStyle name="Normal 7 4 3" xfId="12530" xr:uid="{1AAF555E-E7CA-4D5B-B0DD-43124BE1B26D}"/>
    <cellStyle name="Normal 7 4 4" xfId="36359" xr:uid="{A5ABADA5-F9BA-45DE-A0FC-55AE053ACF1F}"/>
    <cellStyle name="Normal 7 4 5" xfId="37793" xr:uid="{D41F4710-2C0B-4228-A2CA-5DDA6CA69955}"/>
    <cellStyle name="Normal 7 5" xfId="12845" xr:uid="{D6B35CF4-2A8B-4618-BD7E-10122B5EEF58}"/>
    <cellStyle name="Normal 7 5 2" xfId="31424" xr:uid="{3D944CCC-9090-4E5E-8AB5-B4118BB1313F}"/>
    <cellStyle name="Normal 7 5 3" xfId="36321" xr:uid="{E4369628-ABAE-4F6A-AD0E-8A410C2CD6FA}"/>
    <cellStyle name="Normal 7 5 4" xfId="38315" xr:uid="{BA75B9F8-AE6E-490B-8256-ADA29EF47751}"/>
    <cellStyle name="Normal 7 6" xfId="24956" xr:uid="{07345DCB-A7CF-42B8-9485-08F9069A17F5}"/>
    <cellStyle name="Normal 7 6 2" xfId="38300" xr:uid="{6DF9C6F0-4881-4938-9729-267B721E097E}"/>
    <cellStyle name="Normal 7 7" xfId="831" xr:uid="{55C56DF7-5FA5-4289-8EA2-BD63DB0EC19D}"/>
    <cellStyle name="Normal 7 7 2" xfId="41709" xr:uid="{A508A0AB-02E0-49AA-A711-316839B8DAA2}"/>
    <cellStyle name="Normal 7 8" xfId="38008" xr:uid="{A58356FB-5352-471C-A3C6-9BE07AE7FFA6}"/>
    <cellStyle name="Normal 70" xfId="1919" xr:uid="{BD01E047-ABA1-4932-A2B7-BF1092118CD3}"/>
    <cellStyle name="Normal 70 2" xfId="27305" xr:uid="{7707C59A-B7EF-4097-A140-36AA75EF7F04}"/>
    <cellStyle name="Normal 70 3" xfId="30561" xr:uid="{2E097DEF-5D95-4851-A41C-3029AE93594B}"/>
    <cellStyle name="Normal 70 4" xfId="36238" xr:uid="{713B978A-93C7-48C0-82F6-FCD0465B87B2}"/>
    <cellStyle name="Normal 71" xfId="1909" xr:uid="{E00E0F0E-C684-4322-BD1E-8A8ED52C1F1E}"/>
    <cellStyle name="Normal 71 2" xfId="27307" xr:uid="{3CC7E750-5E53-4326-A89B-5FE14A06CC49}"/>
    <cellStyle name="Normal 71 3" xfId="30529" xr:uid="{548AB774-3DC8-4E0E-AAC2-5F3AC87C8FD8}"/>
    <cellStyle name="Normal 71 4" xfId="36146" xr:uid="{1EB7FB0B-0AEB-437F-98D8-F8CCEE68A77D}"/>
    <cellStyle name="Normal 72" xfId="1924" xr:uid="{F8A23748-D545-4244-B0C5-6923E6762485}"/>
    <cellStyle name="Normal 72 2" xfId="27309" xr:uid="{CDFBD0FB-A38D-47E1-B539-4ACC915A2A07}"/>
    <cellStyle name="Normal 72 3" xfId="30532" xr:uid="{1F3B03F8-1477-492F-9201-8F53D7F4E792}"/>
    <cellStyle name="Normal 72 4" xfId="36144" xr:uid="{79594BDD-A702-4572-88A5-179BE08CCE1E}"/>
    <cellStyle name="Normal 73" xfId="2062" xr:uid="{EFDD297B-D446-4E8B-B76C-2E03AA36E962}"/>
    <cellStyle name="Normal 73 2" xfId="27311" xr:uid="{AE172EFA-926A-40F5-9CCA-F49108444368}"/>
    <cellStyle name="Normal 73 3" xfId="30534" xr:uid="{5BC9DED1-DDDD-4165-AA57-1BB8C5A45B83}"/>
    <cellStyle name="Normal 73 4" xfId="36142" xr:uid="{467949F3-9013-41C3-926D-248EECD67A2F}"/>
    <cellStyle name="Normal 74" xfId="2094" xr:uid="{7054D2EC-5A72-4115-BF42-F70D0DFDD29E}"/>
    <cellStyle name="Normal 74 2" xfId="27313" xr:uid="{C82CE0E4-5331-4D87-8663-40CD54EB1AF9}"/>
    <cellStyle name="Normal 74 3" xfId="36138" xr:uid="{05253C4A-4DBE-4406-8462-9C803DE32BE7}"/>
    <cellStyle name="Normal 75" xfId="2044" xr:uid="{F48495C5-B728-4B8A-90FB-E04AD24D669F}"/>
    <cellStyle name="Normal 75 2" xfId="27706" xr:uid="{9267753B-4CDA-4D08-9F7F-23C612F17BB3}"/>
    <cellStyle name="Normal 75 3" xfId="28270" xr:uid="{79D142AE-D290-47ED-AC52-2A484E6F78C3}"/>
    <cellStyle name="Normal 75 4" xfId="36239" xr:uid="{3A5F2DB4-24D5-4F9F-8761-E1DBA7985A3C}"/>
    <cellStyle name="Normal 76" xfId="2104" xr:uid="{3BC04041-52CF-4C88-B81D-03537A693831}"/>
    <cellStyle name="Normal 76 2" xfId="27385" xr:uid="{3E99AAD5-960D-4487-9540-2C4644BBA3EF}"/>
    <cellStyle name="Normal 76 3" xfId="36237" xr:uid="{8AF4DDF8-BB56-42D1-A1F1-2A969460B74A}"/>
    <cellStyle name="Normal 77" xfId="2108" xr:uid="{FC67F934-36E2-4C28-A666-6746096276D7}"/>
    <cellStyle name="Normal 77 2" xfId="27675" xr:uid="{98174A29-BBD7-442E-9380-7810B7520BB0}"/>
    <cellStyle name="Normal 77 3" xfId="36223" xr:uid="{5DE6AFF6-20FD-4504-B5A7-072D99806D37}"/>
    <cellStyle name="Normal 78" xfId="2027" xr:uid="{62589E5C-98D6-43B5-ABF4-3779A879EF6E}"/>
    <cellStyle name="Normal 78 2" xfId="28035" xr:uid="{AED17658-0461-4696-A43B-E640DDB0FF4D}"/>
    <cellStyle name="Normal 78 3" xfId="36247" xr:uid="{74B8C62E-C908-462D-905E-1398932C8EBA}"/>
    <cellStyle name="Normal 79" xfId="2124" xr:uid="{0A9A27A0-2B0E-4AA0-8433-73F702A35B5C}"/>
    <cellStyle name="Normal 79 2" xfId="28012" xr:uid="{3B123736-80C7-4FDA-A0FD-AA7BD985782A}"/>
    <cellStyle name="Normal 79 3" xfId="30826" xr:uid="{EA0D16A9-4C91-49B4-BA12-C01550263DF5}"/>
    <cellStyle name="Normal 79 4" xfId="36248" xr:uid="{76C04DB0-AA1D-4C91-9F50-596D00AD462F}"/>
    <cellStyle name="Normal 79 5" xfId="36362" xr:uid="{08B3DFA1-7558-4178-A829-B8AEF8FF3C82}"/>
    <cellStyle name="Normal 8" xfId="202" xr:uid="{E95E0996-5669-4B88-B4B2-8CBD5570D686}"/>
    <cellStyle name="Normal 8 10" xfId="24958" xr:uid="{C24DAC79-0340-4E78-914B-2D8A411E947F}"/>
    <cellStyle name="Normal 8 11" xfId="836" xr:uid="{7B9AA7A1-25B7-4595-9EB2-22BC770CF1E0}"/>
    <cellStyle name="Normal 8 12" xfId="37706" xr:uid="{9C536A3E-7528-4BDE-9726-D3AD3993110E}"/>
    <cellStyle name="Normal 8 13" xfId="38040" xr:uid="{56E54702-9DE9-4887-9EF5-7B1A8AB3E58A}"/>
    <cellStyle name="Normal 8 2" xfId="837" xr:uid="{C9F574D2-284C-4F96-8EA1-2DBD88BBB2BD}"/>
    <cellStyle name="Normal 8 2 10" xfId="1609" xr:uid="{9C0E8F6A-5D24-4B60-8B3C-E26F47FE9D34}"/>
    <cellStyle name="Normal 8 2 2" xfId="838" xr:uid="{B908322F-73A2-4930-8AB3-D54C5263D4B7}"/>
    <cellStyle name="Normal 8 2 2 2" xfId="839" xr:uid="{59CB43F4-2172-49C6-9596-8E7337C8AE05}"/>
    <cellStyle name="Normal 8 2 2 2 2" xfId="24961" xr:uid="{3AEBAB19-C77B-475E-8AF5-E1C4957F64A1}"/>
    <cellStyle name="Normal 8 2 2 2 3" xfId="38416" xr:uid="{1E57D88B-52A4-4A67-8C5D-00EFC2BCA119}"/>
    <cellStyle name="Normal 8 2 2 3" xfId="24960" xr:uid="{60E9AF2C-D6F3-4649-8CDC-820926C9812A}"/>
    <cellStyle name="Normal 8 2 2 3 2" xfId="31206" xr:uid="{4A592551-16AD-4E83-B91A-81136071BA3E}"/>
    <cellStyle name="Normal 8 2 2 4" xfId="31539" xr:uid="{9F54B892-6E11-4E2F-A1F8-5A120BBE8C11}"/>
    <cellStyle name="Normal 8 2 2 5" xfId="36161" xr:uid="{C39223F6-6E68-4003-A927-7EF910B7C8A2}"/>
    <cellStyle name="Normal 8 2 2 6" xfId="38293" xr:uid="{1DC9FD85-C588-4462-8763-94F7C62FB2E0}"/>
    <cellStyle name="Normal 8 2 3" xfId="840" xr:uid="{F4229F4F-A66B-4397-9CBE-BE1AE01667B1}"/>
    <cellStyle name="Normal 8 2 3 2" xfId="24962" xr:uid="{AF9B78C8-A177-4444-96F8-00AC7467B697}"/>
    <cellStyle name="Normal 8 2 3 3" xfId="38383" xr:uid="{344C593C-2D77-456F-9C82-F83DDFD18342}"/>
    <cellStyle name="Normal 8 2 4" xfId="12545" xr:uid="{6BFEB04C-1225-4EDF-930E-F6800BBA0CCE}"/>
    <cellStyle name="Normal 8 2 4 2" xfId="30670" xr:uid="{0D04C844-41B4-45B0-BF10-7D924AFFF04C}"/>
    <cellStyle name="Normal 8 2 4 3" xfId="38330" xr:uid="{3EBA348A-4DC0-4BEF-9A6E-80CA6C02A719}"/>
    <cellStyle name="Normal 8 2 5" xfId="12672" xr:uid="{1E3E9F12-D1CA-4BE7-8CF5-5C66D88E6F0B}"/>
    <cellStyle name="Normal 8 2 5 2" xfId="31423" xr:uid="{E25D05E9-691B-4B7A-AB16-DDBA491048CC}"/>
    <cellStyle name="Normal 8 2 6" xfId="48" xr:uid="{43612E9D-33A5-4E45-948C-7176EC89291C}"/>
    <cellStyle name="Normal 8 2 7" xfId="1738" xr:uid="{7905F5E7-A253-4681-83B6-19234713B4A2}"/>
    <cellStyle name="Normal 8 2 8" xfId="24959" xr:uid="{4E765E2D-71E4-49AA-9CF4-56759A9E3AEC}"/>
    <cellStyle name="Normal 8 2 9" xfId="30486" xr:uid="{97DD9D94-70E7-462A-9B3B-E1DCCF6FC908}"/>
    <cellStyle name="Normal 8 3" xfId="841" xr:uid="{611ADE4A-602A-4E22-A9C0-D2517DD5D79A}"/>
    <cellStyle name="Normal 8 3 2" xfId="1115" xr:uid="{DA993349-7B34-4CB9-92F8-62DE7EB9B49B}"/>
    <cellStyle name="Normal 8 3 2 2" xfId="1787" xr:uid="{991D4831-84F0-4013-8072-F00BB6F1FAEB}"/>
    <cellStyle name="Normal 8 3 3" xfId="1739" xr:uid="{AD8BCA62-C131-485A-9F0E-CB3A580846EB}"/>
    <cellStyle name="Normal 8 3 3 2" xfId="31197" xr:uid="{0C54257E-3E4A-42C1-835A-19347F6417FB}"/>
    <cellStyle name="Normal 8 3 4" xfId="1453" xr:uid="{2EF90B6F-DB95-47D7-9222-0B039E398342}"/>
    <cellStyle name="Normal 8 3 5" xfId="1044" xr:uid="{CFD71190-83B6-4AD7-9858-1C93A02F369E}"/>
    <cellStyle name="Normal 8 4" xfId="842" xr:uid="{D33BAA57-6CC8-49DC-B67A-E95A48C96379}"/>
    <cellStyle name="Normal 8 4 2" xfId="4162" xr:uid="{2A28E2C1-D4C6-4710-BEC3-73E680CB4DE6}"/>
    <cellStyle name="Normal 8 4 3" xfId="4108" xr:uid="{E7DAB06B-AD25-4A46-A431-FA1673930AE9}"/>
    <cellStyle name="Normal 8 4 3 2" xfId="31807" xr:uid="{819895ED-61B0-4728-95A3-25B0CC7BA28C}"/>
    <cellStyle name="Normal 8 4 4" xfId="6676" xr:uid="{A33B8AB8-031F-451E-A42C-1065925EE4B7}"/>
    <cellStyle name="Normal 8 4 4 2" xfId="11254" xr:uid="{47901C20-7EE6-4465-BAEB-588D334447B9}"/>
    <cellStyle name="Normal 8 4 5" xfId="9011" xr:uid="{BB160C11-3CD4-4AE5-A08D-2A4E77B5898A}"/>
    <cellStyle name="Normal 8 4 6" xfId="4052" xr:uid="{B5719C0B-4CC7-4F4D-BE6B-06EEF714AEDC}"/>
    <cellStyle name="Normal 8 5" xfId="4122" xr:uid="{F15A9DC5-C403-4F33-A52C-A6BFB3FC34A6}"/>
    <cellStyle name="Normal 8 5 2" xfId="6737" xr:uid="{5D46E6AD-3F91-4852-A4CD-4DED18953AF2}"/>
    <cellStyle name="Normal 8 5 2 2" xfId="11305" xr:uid="{60A1EC90-0C28-4DCE-A5A7-F1C50835DED3}"/>
    <cellStyle name="Normal 8 5 2 3" xfId="31652" xr:uid="{8969F0C2-48F9-4DE5-AEC9-E3B9CC813CF2}"/>
    <cellStyle name="Normal 8 5 2 4" xfId="38709" xr:uid="{1AE42FAA-61FD-4F4C-8F0F-66C326E0417A}"/>
    <cellStyle name="Normal 8 5 3" xfId="9062" xr:uid="{7F99E4FE-F220-4EFB-9A92-A42D96D9A6BE}"/>
    <cellStyle name="Normal 8 5 3 2" xfId="31988" xr:uid="{28EB3005-FCF6-47C3-B749-0E7ACFFA162A}"/>
    <cellStyle name="Normal 8 5 4" xfId="38317" xr:uid="{D59AA4E8-BCE7-4EFB-8228-6E451D41B4BE}"/>
    <cellStyle name="Normal 8 6" xfId="12531" xr:uid="{941DD269-A6E6-42B8-9C7B-350C5AEFE05C}"/>
    <cellStyle name="Normal 8 6 2" xfId="33639" xr:uid="{440B63EB-9973-47E4-8FCF-658736CC632F}"/>
    <cellStyle name="Normal 8 7" xfId="12687" xr:uid="{1B08DA99-E319-49E5-8F86-31247434C855}"/>
    <cellStyle name="Normal 8 8" xfId="12589" xr:uid="{7478AC84-C0C0-4B3F-9016-B5BD31F40A59}"/>
    <cellStyle name="Normal 8 9" xfId="12838" xr:uid="{7BCAD437-258D-4C2F-B0C5-7F88F9A294A6}"/>
    <cellStyle name="Normal 80" xfId="2051" xr:uid="{05AADB86-58A2-411D-8B4E-AAD86FD22F89}"/>
    <cellStyle name="Normal 80 2" xfId="27960" xr:uid="{4C12994F-C27F-4F37-9DE9-051EC8DDDAF5}"/>
    <cellStyle name="Normal 80 3" xfId="30916" xr:uid="{769A63ED-7D36-40DC-A716-76455EF4EEF3}"/>
    <cellStyle name="Normal 80 4" xfId="36230" xr:uid="{113F7487-3D60-4DC7-B462-C6FC5393F030}"/>
    <cellStyle name="Normal 81" xfId="1931" xr:uid="{05E5DCF5-A219-4909-A070-4FCC772A3462}"/>
    <cellStyle name="Normal 81 2" xfId="27357" xr:uid="{20AFCA4A-59B9-4CC9-B2B8-99A3085004E7}"/>
    <cellStyle name="Normal 81 3" xfId="30980" xr:uid="{737B174C-693A-44CF-ADEA-74ED27D4B28E}"/>
    <cellStyle name="Normal 81 4" xfId="36257" xr:uid="{90166449-52C5-4B31-938A-01D62301533A}"/>
    <cellStyle name="Normal 82" xfId="1925" xr:uid="{2A9402FA-9FAB-4A13-BDEC-0057B7448133}"/>
    <cellStyle name="Normal 82 2" xfId="27603" xr:uid="{B7577997-127D-4DB9-9033-1AA5BC814083}"/>
    <cellStyle name="Normal 82 3" xfId="30985" xr:uid="{5FAF887E-94A0-40E0-BBAB-AE524F7FCFFA}"/>
    <cellStyle name="Normal 82 4" xfId="36258" xr:uid="{C2511836-B79E-49CD-B4A6-1D4382A5999A}"/>
    <cellStyle name="Normal 83" xfId="2033" xr:uid="{33557AA2-7CE3-4FB6-855A-F8B9C59C66C9}"/>
    <cellStyle name="Normal 83 2" xfId="12590" xr:uid="{26C46F61-0FC2-48AF-9FC1-2BB060A2867D}"/>
    <cellStyle name="Normal 83 3" xfId="28010" xr:uid="{EACD3C13-09F7-4AF6-A458-C171D41CD7A4}"/>
    <cellStyle name="Normal 83 4" xfId="36268" xr:uid="{74522437-4E30-44D8-9B92-10B6531840FC}"/>
    <cellStyle name="Normal 84" xfId="2179" xr:uid="{0AE9852B-CD1D-41B4-8DD9-0E90B1FFDCBF}"/>
    <cellStyle name="Normal 84 2" xfId="12591" xr:uid="{A5722466-F7EB-432D-B2A7-7982277DC974}"/>
    <cellStyle name="Normal 84 3" xfId="28067" xr:uid="{4A090D50-8EAC-40E2-B871-8A487F047C18}"/>
    <cellStyle name="Normal 84 4" xfId="30977" xr:uid="{31FCB50B-45CB-4C25-AD5B-ACA1C3657C48}"/>
    <cellStyle name="Normal 84 5" xfId="36286" xr:uid="{B85CC082-B508-4BB9-AA6A-5C953AFCD6EC}"/>
    <cellStyle name="Normal 85" xfId="2293" xr:uid="{EF9E4966-B179-4894-95C2-DC7B3F8C9CFA}"/>
    <cellStyle name="Normal 85 2" xfId="12592" xr:uid="{CB5F77E0-30FD-4C2E-84D1-321843824854}"/>
    <cellStyle name="Normal 85 3" xfId="27377" xr:uid="{6E5086D4-7208-4C0C-97C0-4A3472A7D1DB}"/>
    <cellStyle name="Normal 85 4" xfId="30976" xr:uid="{77728BFD-0A0F-4555-B4C1-1415DA48220A}"/>
    <cellStyle name="Normal 86" xfId="2182" xr:uid="{9CF40300-1E24-410B-BFCE-EE48FE49C7FC}"/>
    <cellStyle name="Normal 86 2" xfId="12593" xr:uid="{149C9C13-C350-475E-8C13-BA52750660F4}"/>
    <cellStyle name="Normal 86 3" xfId="27389" xr:uid="{600AA858-ED7F-4BC8-8F1E-D011DF5FC9D9}"/>
    <cellStyle name="Normal 86 4" xfId="30974" xr:uid="{20F895FD-7813-4B09-9E6A-6BD1EDCCCCE4}"/>
    <cellStyle name="Normal 86 5" xfId="36292" xr:uid="{15945606-A46B-4CBB-88EE-416324767FBD}"/>
    <cellStyle name="Normal 87" xfId="2276" xr:uid="{E7E9180F-8B70-4979-94F7-73A7559B127A}"/>
    <cellStyle name="Normal 87 2" xfId="12547" xr:uid="{D9F26BA7-4B9B-4B3C-95A3-B41C2790BAFC}"/>
    <cellStyle name="Normal 87 3" xfId="12594" xr:uid="{AE101A52-0490-4D9C-9DBA-26F76EE53308}"/>
    <cellStyle name="Normal 87 4" xfId="27933" xr:uid="{9EF29298-C7F4-41A0-8AD6-7182CCEAB224}"/>
    <cellStyle name="Normal 87 5" xfId="30994" xr:uid="{2B174173-C08B-4103-97F8-2C7D96E3D96A}"/>
    <cellStyle name="Normal 87 6" xfId="36293" xr:uid="{5B9E1B2F-32D5-45E6-9CC6-9639E9091720}"/>
    <cellStyle name="Normal 88" xfId="2378" xr:uid="{8811B3D9-E87F-4200-AFC8-9B32634191DC}"/>
    <cellStyle name="Normal 88 2" xfId="27625" xr:uid="{9F491814-0A0B-49C9-90F0-2A4F23FC4F9A}"/>
    <cellStyle name="Normal 88 3" xfId="30998" xr:uid="{6312900E-BF35-4337-A5C7-39DF10CD2C8C}"/>
    <cellStyle name="Normal 88 4" xfId="36295" xr:uid="{DE453E42-35F4-4CE4-9A5D-5E770F361137}"/>
    <cellStyle name="Normal 89" xfId="2380" xr:uid="{7A438589-A877-4DBD-AF7B-6B853493DB3A}"/>
    <cellStyle name="Normal 89 2" xfId="12595" xr:uid="{AF8FBA77-4295-4382-9731-F6914D6CACC7}"/>
    <cellStyle name="Normal 89 3" xfId="28109" xr:uid="{CDC92407-F2B4-4A4C-A8C9-196BA4A6E2B6}"/>
    <cellStyle name="Normal 89 4" xfId="31001" xr:uid="{7913B14C-C50D-4B9D-A0BB-6C89D8E26C2F}"/>
    <cellStyle name="Normal 89 5" xfId="36297" xr:uid="{09D685CD-CF5C-4D4D-91D6-93B3F1BA22E4}"/>
    <cellStyle name="Normal 9" xfId="250" xr:uid="{9E6771A2-C604-4A59-ADCC-2A3AE58A6C57}"/>
    <cellStyle name="Normal 9 10" xfId="27266" xr:uid="{188A6190-3182-42BC-B05A-2F74D3E76564}"/>
    <cellStyle name="Normal 9 12 2" xfId="1444" xr:uid="{D3FCBEA2-3B7D-439F-9B03-D818EC62625A}"/>
    <cellStyle name="Normal 9 2" xfId="844" xr:uid="{5AB21A04-C771-4D78-9BE1-298DA4DCAEE4}"/>
    <cellStyle name="Normal 9 2 2" xfId="4114" xr:uid="{B81D49BB-9A78-47E4-B5CF-F9EBB6BFBB18}"/>
    <cellStyle name="Normal 9 2 2 2" xfId="38520" xr:uid="{6F78F3CC-7FAB-4985-AA07-41B3AA78C152}"/>
    <cellStyle name="Normal 9 2 3" xfId="12959" xr:uid="{7EB492CF-F0D0-4EA1-B409-505BFAF3F86F}"/>
    <cellStyle name="Normal 9 2 4" xfId="30702" xr:uid="{63B2E4B1-80D0-4811-A296-4C76536812E6}"/>
    <cellStyle name="Normal 9 2 5" xfId="30488" xr:uid="{230F8736-4D0E-4745-8971-A39C3D8AF274}"/>
    <cellStyle name="Normal 9 2 6" xfId="1116" xr:uid="{02A97274-2EFE-4BD3-8451-20A85705EFB0}"/>
    <cellStyle name="Normal 9 3" xfId="845" xr:uid="{6B71A735-406E-4EC3-ABF9-2CCBFC252ED2}"/>
    <cellStyle name="Normal 9 3 2" xfId="6739" xr:uid="{417337E5-F0FA-41A9-BE59-9F17E64F65E1}"/>
    <cellStyle name="Normal 9 3 2 2" xfId="11307" xr:uid="{9154837F-179C-4324-A493-A2DC6253BF4C}"/>
    <cellStyle name="Normal 9 3 2 3" xfId="30885" xr:uid="{1394FAD0-3A07-41CA-9423-20EE481940C0}"/>
    <cellStyle name="Normal 9 3 3" xfId="9064" xr:uid="{734708A4-931B-495E-904A-25F422D2F9BC}"/>
    <cellStyle name="Normal 9 3 3 2" xfId="31809" xr:uid="{52C4EC26-0F14-4C89-84D9-C329817AAC4F}"/>
    <cellStyle name="Normal 9 3 4" xfId="30671" xr:uid="{21276741-18D3-4672-A36A-A2CC2D1EAE65}"/>
    <cellStyle name="Normal 9 3 5" xfId="4125" xr:uid="{16003F0D-585B-4404-8F78-8F3BA65091C2}"/>
    <cellStyle name="Normal 9 3 6" xfId="36275" xr:uid="{74AE3BBD-E035-4219-8ED5-DA9ED8969F66}"/>
    <cellStyle name="Normal 9 3 7" xfId="38273" xr:uid="{1D481838-EA94-4A57-B95A-69EEDED998C9}"/>
    <cellStyle name="Normal 9 4" xfId="846" xr:uid="{0B260869-F3FB-428F-BE7E-C2EA432FECFD}"/>
    <cellStyle name="Normal 9 4 2" xfId="12554" xr:uid="{D4E2462E-61F1-4459-8DE2-785FB9A74D22}"/>
    <cellStyle name="Normal 9 4 3" xfId="36322" xr:uid="{A04E0AC8-EDEA-4E6F-8693-430648DE0820}"/>
    <cellStyle name="Normal 9 4 4" xfId="38364" xr:uid="{46A028F2-E59A-4CA3-B0FC-46A3B7CA195C}"/>
    <cellStyle name="Normal 9 5" xfId="12844" xr:uid="{DF50DF26-3247-435C-9261-9768A87C6E95}"/>
    <cellStyle name="Normal 9 5 2" xfId="38331" xr:uid="{BAB6C098-B11E-4518-9084-AB30EF2968D3}"/>
    <cellStyle name="Normal 9 6" xfId="24963" xr:uid="{53038031-5C71-40BE-B0E3-1ED68DA66959}"/>
    <cellStyle name="Normal 9 7" xfId="37547" xr:uid="{EAEF8F21-1B49-4D99-927C-70CAA2D14469}"/>
    <cellStyle name="Normal 9 8" xfId="843" xr:uid="{BC79FCEE-8CB2-4F18-BCB4-A3950513B582}"/>
    <cellStyle name="Normal 9 9" xfId="37707" xr:uid="{42CA5E7C-D2CC-44AA-948C-56CDFDE8DB18}"/>
    <cellStyle name="Normal 90" xfId="847" xr:uid="{FB572044-5137-4F12-B276-4BFFB1A9F4CD}"/>
    <cellStyle name="Normal 90 2" xfId="12548" xr:uid="{FD51434B-B6BB-496E-BE00-F2A8051C37A8}"/>
    <cellStyle name="Normal 90 3" xfId="12596" xr:uid="{04954C0C-9B82-4F7D-BA50-7B1ED059AE49}"/>
    <cellStyle name="Normal 91" xfId="2519" xr:uid="{2455D2B4-BE7D-4ECF-86CF-9AC3ABA63BC4}"/>
    <cellStyle name="Normal 91 2" xfId="12597" xr:uid="{2EE4736D-C8C3-400B-AB12-06C1910D43F9}"/>
    <cellStyle name="Normal 91 3" xfId="28104" xr:uid="{BCDABF6A-C2E0-4B25-ABC4-074CD92FB249}"/>
    <cellStyle name="Normal 91 4" xfId="31016" xr:uid="{BA07C7CC-8CDD-4E3F-8878-1454B55D9919}"/>
    <cellStyle name="Normal 92" xfId="2386" xr:uid="{2BE9F90B-CA90-4681-B614-991486AE4E1E}"/>
    <cellStyle name="Normal 92 2" xfId="12544" xr:uid="{E0F57E64-A28E-4691-895F-9BE0AAABE34C}"/>
    <cellStyle name="Normal 92 3" xfId="28205" xr:uid="{BDBF1149-A7F5-4B2D-B1BA-7291A1E28DDC}"/>
    <cellStyle name="Normal 92 4" xfId="31037" xr:uid="{4ED7B4F8-0A33-44EB-AC88-4317B7DEF381}"/>
    <cellStyle name="Normal 93" xfId="2494" xr:uid="{BE8327C9-17A5-414A-AA0D-14B23EDFCEE8}"/>
    <cellStyle name="Normal 93 2" xfId="27653" xr:uid="{CC3A5E35-C8E9-46C4-9326-C6AD674D24D1}"/>
    <cellStyle name="Normal 93 3" xfId="31028" xr:uid="{17754F85-8F64-4690-99E1-89C73B19F246}"/>
    <cellStyle name="Normal 94" xfId="848" xr:uid="{E739C809-DDCF-4A1D-AB7E-96299D2A934C}"/>
    <cellStyle name="Normal 94 2" xfId="849" xr:uid="{3634CD9A-9B6E-4788-8B22-06483729C0D0}"/>
    <cellStyle name="Normal 94 2 2" xfId="30759" xr:uid="{A2D6997F-0D0D-4D15-9A42-53CA0A07738A}"/>
    <cellStyle name="Normal 95" xfId="2393" xr:uid="{43D2E49E-3D15-4A08-8D87-B16244C21471}"/>
    <cellStyle name="Normal 95 2" xfId="31006" xr:uid="{CE1A3EDA-D167-4A46-A5FC-FADE46133D05}"/>
    <cellStyle name="Normal 95 3" xfId="850" xr:uid="{D4BDBBFE-E8C2-4693-8889-2CFEFF93CDE6}"/>
    <cellStyle name="Normal 95 3 10" xfId="4309" xr:uid="{93AF8B69-CC05-44BC-B850-78ACA1616ACC}"/>
    <cellStyle name="Normal 95 3 10 2" xfId="6893" xr:uid="{C07842C5-4A6D-404A-80D3-BD9601311866}"/>
    <cellStyle name="Normal 95 3 10 2 2" xfId="11461" xr:uid="{5C61CDD7-76A6-4826-8F42-A191B319DF63}"/>
    <cellStyle name="Normal 95 3 10 3" xfId="9218" xr:uid="{0CBBDB2B-EB16-4544-AC39-C14216A16FC9}"/>
    <cellStyle name="Normal 95 3 11" xfId="4497" xr:uid="{0C169063-A50A-4C38-A55F-2935DEF3EAB0}"/>
    <cellStyle name="Normal 95 3 11 2" xfId="7077" xr:uid="{DD0922A5-DABE-4BF6-A27E-D4B3451AE46E}"/>
    <cellStyle name="Normal 95 3 11 2 2" xfId="11645" xr:uid="{03973B22-9128-4D4C-9438-FC71536A25FA}"/>
    <cellStyle name="Normal 95 3 11 3" xfId="9402" xr:uid="{844FBB09-FB26-4ED4-889E-E77FC0EA0988}"/>
    <cellStyle name="Normal 95 3 12" xfId="4751" xr:uid="{8721F060-8578-4D0E-903C-1993A400DDFB}"/>
    <cellStyle name="Normal 95 3 12 2" xfId="9646" xr:uid="{D4F1CEA9-43F2-4187-942A-A74EF0234D1F}"/>
    <cellStyle name="Normal 95 3 13" xfId="7435" xr:uid="{EED65184-F486-42BF-83DC-2EE6D0BAE56E}"/>
    <cellStyle name="Normal 95 3 14" xfId="12810" xr:uid="{1ED41DFF-CA49-403D-BF97-667016AD12DC}"/>
    <cellStyle name="Normal 95 3 15" xfId="18481" xr:uid="{1738363E-98EA-4F93-ADEF-50F7FF083EBA}"/>
    <cellStyle name="Normal 95 3 16" xfId="1740" xr:uid="{5901D2D6-F1A4-4B36-BBB8-B961BB343E0B}"/>
    <cellStyle name="Normal 95 3 2" xfId="2052" xr:uid="{52BDDCE2-7FCE-4531-8391-F503131078E2}"/>
    <cellStyle name="Normal 95 3 2 2" xfId="4976" xr:uid="{A98AFDCE-34C8-4625-AAE4-45ED9968E1EC}"/>
    <cellStyle name="Normal 95 3 2 2 2" xfId="9836" xr:uid="{F4F26D73-F51E-4B17-94A1-BFBF0F1947B2}"/>
    <cellStyle name="Normal 95 3 2 3" xfId="7612" xr:uid="{5A5EF5BF-AAE0-45FA-A217-A83343569245}"/>
    <cellStyle name="Normal 95 3 3" xfId="2284" xr:uid="{E6FA08F8-BFB7-41DB-9C68-C10C0B237694}"/>
    <cellStyle name="Normal 95 3 3 2" xfId="5187" xr:uid="{AC62DF29-B93E-4B4F-BA64-7CF364A98F58}"/>
    <cellStyle name="Normal 95 3 3 2 2" xfId="10014" xr:uid="{C31511C1-4E25-4891-AA92-36AA6EA20015}"/>
    <cellStyle name="Normal 95 3 3 3" xfId="7789" xr:uid="{6D29B606-829E-4E6C-B048-D5367892721F}"/>
    <cellStyle name="Normal 95 3 4" xfId="2502" xr:uid="{F31C809B-B779-4BDA-B6D3-8E07E6F82EC3}"/>
    <cellStyle name="Normal 95 3 4 2" xfId="5382" xr:uid="{0D66F040-7341-4A87-BE90-A9C5FEA6D556}"/>
    <cellStyle name="Normal 95 3 4 2 2" xfId="10192" xr:uid="{723CC99B-387B-41A0-BE61-FA5433C85AB9}"/>
    <cellStyle name="Normal 95 3 4 3" xfId="7966" xr:uid="{C9DAC89B-E357-47AF-85A5-E1CFFCDAD6BB}"/>
    <cellStyle name="Normal 95 3 5" xfId="2751" xr:uid="{B655BA09-B34C-4051-9890-D81EF834D045}"/>
    <cellStyle name="Normal 95 3 5 2" xfId="5599" xr:uid="{7B6F42AB-C4A5-4B79-B7CB-9EBE8F4920C5}"/>
    <cellStyle name="Normal 95 3 5 2 2" xfId="10372" xr:uid="{B9EC9610-6CA0-475F-9C9C-8990762350BA}"/>
    <cellStyle name="Normal 95 3 5 3" xfId="8143" xr:uid="{DD6AA999-DBD6-4E3D-9C6A-E2A238A4D0DC}"/>
    <cellStyle name="Normal 95 3 6" xfId="3008" xr:uid="{3F83A724-166F-4CBD-99F9-C5C54F9B59BF}"/>
    <cellStyle name="Normal 95 3 6 2" xfId="1575" xr:uid="{90E35D04-0B86-4805-AE02-C135855A7E4D}"/>
    <cellStyle name="Normal 95 3 6 2 2" xfId="10556" xr:uid="{A8F43412-C65A-4F86-8153-009D77237143}"/>
    <cellStyle name="Normal 95 3 6 2 3" xfId="30113" xr:uid="{20C23787-2F08-44D4-833A-2B6BA6FECDB6}"/>
    <cellStyle name="Normal 95 3 6 2 5" xfId="30766" xr:uid="{B0F84197-7BAD-4661-A0D4-14C6AA862A8F}"/>
    <cellStyle name="Normal 95 3 6 2 5 2" xfId="30800" xr:uid="{117463CF-C5BA-400A-A1B7-948E1EA1CEC9}"/>
    <cellStyle name="Normal 95 3 6 2 5 3" xfId="37755" xr:uid="{CFCE65A1-96C5-4C03-B900-B004090DE135}"/>
    <cellStyle name="Normal 95 3 6 3" xfId="8325" xr:uid="{65065F75-CBD5-46DA-A387-F9186B1FBAC6}"/>
    <cellStyle name="Normal 95 3 7" xfId="3264" xr:uid="{CFC7E389-2DD2-4F9E-9FC3-1D50406A06F5}"/>
    <cellStyle name="Normal 95 3 7 2" xfId="6043" xr:uid="{F9404681-C2B1-4423-A0B9-3E6AE3A1D972}"/>
    <cellStyle name="Normal 95 3 7 2 2" xfId="10735" xr:uid="{157C5FE1-32A0-4932-9D64-DF8FC64C7957}"/>
    <cellStyle name="Normal 95 3 7 3" xfId="8502" xr:uid="{9C0EC886-8C1B-4085-91D0-BD206ED05675}"/>
    <cellStyle name="Normal 95 3 8" xfId="3558" xr:uid="{A31A0FF6-AA7C-44B8-9F65-CFD9821B1DD1}"/>
    <cellStyle name="Normal 95 3 8 2" xfId="6285" xr:uid="{2413DD81-EEED-491B-A337-6277780A927D}"/>
    <cellStyle name="Normal 95 3 8 2 2" xfId="10916" xr:uid="{E9637138-7570-47F7-B96E-896359364D20}"/>
    <cellStyle name="Normal 95 3 8 3" xfId="8679" xr:uid="{E6E05C71-64F5-4C07-89D1-AE3C64DF035E}"/>
    <cellStyle name="Normal 95 3 9" xfId="3841" xr:uid="{1CBEABB3-11FB-4526-93F5-6DAF613A4C79}"/>
    <cellStyle name="Normal 95 3 9 2" xfId="6513" xr:uid="{5A7B8DDC-0085-41EC-A37D-83F1CFB050B5}"/>
    <cellStyle name="Normal 95 3 9 2 2" xfId="11098" xr:uid="{55A72BF8-1953-4546-9F1A-C8B0646D44A5}"/>
    <cellStyle name="Normal 95 3 9 3" xfId="8856" xr:uid="{4E8AE51C-AFE8-4BEC-A4FF-788BC2AC7860}"/>
    <cellStyle name="Normal 96" xfId="851" xr:uid="{C63BD11B-E2E4-490D-8F11-25269304D14E}"/>
    <cellStyle name="Normal 97" xfId="852" xr:uid="{0ECBDA3E-9C2C-4AED-9C3F-BF3D510D9C60}"/>
    <cellStyle name="Normal 98" xfId="2487" xr:uid="{B0EB92B7-26CD-48BC-A8B6-962C77700429}"/>
    <cellStyle name="Normal 98 2" xfId="28256" xr:uid="{92C496B8-CF20-4E20-A8BD-292E0823F8BE}"/>
    <cellStyle name="Normal 98 3" xfId="31031" xr:uid="{9F86DBC4-325D-4747-9F1C-4718035A7AC3}"/>
    <cellStyle name="Normal 99" xfId="2608" xr:uid="{6D67905A-E020-4579-86BC-A75B601EB9FD}"/>
    <cellStyle name="Normal 99 2" xfId="28217" xr:uid="{36D0768A-3C01-476A-88BC-6BAA26537058}"/>
    <cellStyle name="Normal 99 3" xfId="31043" xr:uid="{467BC5B8-4113-42F0-B476-5CC0D1A25B4B}"/>
    <cellStyle name="Normal_Akara 2010" xfId="3" xr:uid="{99CDB50A-2EC0-471F-BAFE-3326539FC64F}"/>
    <cellStyle name="Normal_Akara_3 years FS_Eng_v 19 March" xfId="5" xr:uid="{7FDAE7EA-AD64-47A3-9DD4-A3961BDFF4F3}"/>
    <cellStyle name="Normal_Akara_June Eng09" xfId="2" xr:uid="{77D95333-41F9-462F-B60F-2DFAACDDEE43}"/>
    <cellStyle name="Normal_SPRCstatement01-Eng" xfId="9" xr:uid="{885DF294-8CAB-44D0-87F9-F59221C7DBAC}"/>
    <cellStyle name="Note 10" xfId="12982" xr:uid="{6357FF6F-E9BA-4D43-9221-6703C5F08A9B}"/>
    <cellStyle name="Note 10 2" xfId="16345" xr:uid="{3B3C90A4-492F-40C8-BE24-F476B00FD26F}"/>
    <cellStyle name="Note 10 2 2" xfId="37216" xr:uid="{6044EA98-0EE6-4C9A-88D1-8EAC1B479F2C}"/>
    <cellStyle name="Note 10 3" xfId="17327" xr:uid="{3209B632-F559-4A10-89AA-62263CA53808}"/>
    <cellStyle name="Note 10 4" xfId="18261" xr:uid="{F3913D4C-1E30-4057-97E9-BC09E76FA12A}"/>
    <cellStyle name="Note 10 5" xfId="22121" xr:uid="{7FB680A1-F791-4D80-9B4A-FCF561D3939D}"/>
    <cellStyle name="Note 10 6" xfId="23228" xr:uid="{14EA1B06-039B-4A7B-996C-B56967B00327}"/>
    <cellStyle name="Note 10 7" xfId="24237" xr:uid="{2F5DD590-BC83-45DD-9A10-5C27DD0D644B}"/>
    <cellStyle name="Note 10 8" xfId="37215" xr:uid="{1608E6D8-5283-4C25-9AE9-3089B6BEAE06}"/>
    <cellStyle name="Note 11" xfId="13050" xr:uid="{828B0ED3-1315-4046-959D-9E15E345ED7C}"/>
    <cellStyle name="Note 11 2" xfId="16391" xr:uid="{BB7C3B33-0AE4-4E1E-BC80-7485589D5982}"/>
    <cellStyle name="Note 11 2 2" xfId="37218" xr:uid="{C44F564A-0428-49B6-9D35-03DEE031EB59}"/>
    <cellStyle name="Note 11 3" xfId="17371" xr:uid="{14A8C7EB-AC27-41F4-B792-D470DB1BA07A}"/>
    <cellStyle name="Note 11 4" xfId="18304" xr:uid="{E62C6DCF-D35B-4359-9BA9-A441BC67837D}"/>
    <cellStyle name="Note 11 5" xfId="22165" xr:uid="{85139974-4D60-48A7-BC50-D1FB9B43ACBD}"/>
    <cellStyle name="Note 11 6" xfId="23276" xr:uid="{34594A52-10C2-4781-A7A6-50081C2FC2A5}"/>
    <cellStyle name="Note 11 7" xfId="24280" xr:uid="{E841F33F-15BB-4900-987F-BAE4D6A35E8F}"/>
    <cellStyle name="Note 11 8" xfId="37217" xr:uid="{C1313968-D7E9-44FE-ACC7-5955CFE352C0}"/>
    <cellStyle name="Note 12" xfId="13069" xr:uid="{1D41AAC2-856E-4C8D-BEA1-70DB371C9515}"/>
    <cellStyle name="Note 12 2" xfId="16410" xr:uid="{9ED92F11-AC20-456F-B9CA-00B8A5313E14}"/>
    <cellStyle name="Note 12 2 2" xfId="37220" xr:uid="{C19F3837-70B5-49E6-AC15-01CA2ED799FB}"/>
    <cellStyle name="Note 12 3" xfId="17390" xr:uid="{47FEBFEC-3548-4AA5-B197-D982D4A19070}"/>
    <cellStyle name="Note 12 4" xfId="18323" xr:uid="{A24CEBA8-6A9C-4273-BA7B-80841D09E842}"/>
    <cellStyle name="Note 12 5" xfId="22184" xr:uid="{494B715C-F90D-461F-BCEE-9A29AB4C916F}"/>
    <cellStyle name="Note 12 6" xfId="23295" xr:uid="{5DC3BBA7-4ACD-4779-A399-575849689E6A}"/>
    <cellStyle name="Note 12 7" xfId="24299" xr:uid="{439A3228-52CF-46B8-AD4C-0F3AC674427C}"/>
    <cellStyle name="Note 12 8" xfId="37219" xr:uid="{A7FC8DAF-25FC-408D-B1D5-268160B9E64A}"/>
    <cellStyle name="Note 13" xfId="18511" xr:uid="{5DB5FAD2-9880-4E3F-AEE1-0C8EC0782598}"/>
    <cellStyle name="Note 13 2" xfId="22336" xr:uid="{7E8AD93B-D4C9-4F70-8F98-E380AE996D87}"/>
    <cellStyle name="Note 13 2 2" xfId="37222" xr:uid="{4D4FE90B-8A5A-43B9-9667-631851348FDB}"/>
    <cellStyle name="Note 13 3" xfId="23380" xr:uid="{03A879F7-DCE7-4978-8389-7D971E19D5A7}"/>
    <cellStyle name="Note 13 4" xfId="24364" xr:uid="{0296C7E9-D310-4FDF-B204-CBB9AFFCF0FF}"/>
    <cellStyle name="Note 13 5" xfId="37221" xr:uid="{CE041BB2-5A99-44EF-A311-81FE521DCB42}"/>
    <cellStyle name="Note 14" xfId="24452" xr:uid="{5B7FA14B-662C-437C-9A9C-B5C2A1B068DD}"/>
    <cellStyle name="Note 14 2" xfId="37224" xr:uid="{64256FD7-AE3B-46B2-A480-BA9EF9B0584A}"/>
    <cellStyle name="Note 14 3" xfId="37223" xr:uid="{71CE950B-3FA8-4919-8DB2-99F20C43C434}"/>
    <cellStyle name="Note 15" xfId="24964" xr:uid="{6A5EF7BB-CEBC-4F85-A520-47446D5B2369}"/>
    <cellStyle name="Note 15 2" xfId="37226" xr:uid="{63262E65-0218-47BA-A293-EFF5BCDE0C57}"/>
    <cellStyle name="Note 15 3" xfId="37225" xr:uid="{2AD98ABA-2FF1-42AB-B2B6-1EA226F2F419}"/>
    <cellStyle name="Note 16" xfId="25035" xr:uid="{3C3B3870-39C3-4DD3-B4FF-98A3996B2636}"/>
    <cellStyle name="Note 16 2" xfId="37228" xr:uid="{5B05C573-992A-403C-B629-D4B5BCEC9BC1}"/>
    <cellStyle name="Note 16 3" xfId="37227" xr:uid="{203ED7C4-4F6F-426A-83DD-B878E474101B}"/>
    <cellStyle name="Note 17" xfId="25298" xr:uid="{124CF0F8-95E9-4BD7-B5C9-3BB5AEA1649B}"/>
    <cellStyle name="Note 17 2" xfId="37230" xr:uid="{25B04407-874F-414C-AAEE-D5CDDF13AB9C}"/>
    <cellStyle name="Note 17 3" xfId="37229" xr:uid="{89920438-D8C5-490A-85AD-8267AB6D5C26}"/>
    <cellStyle name="Note 18" xfId="25310" xr:uid="{8AEF69A5-5926-4EE0-A237-D6C1420AED6F}"/>
    <cellStyle name="Note 18 2" xfId="37232" xr:uid="{C259EB00-2D6C-45FB-B511-6F2BB0890057}"/>
    <cellStyle name="Note 18 3" xfId="37231" xr:uid="{3D3356C5-A5F5-4060-9480-FB65CC73320D}"/>
    <cellStyle name="Note 19" xfId="25162" xr:uid="{815C158C-7C49-490A-B945-4C27E410A442}"/>
    <cellStyle name="Note 19 2" xfId="37234" xr:uid="{620EBAAE-F91E-48A0-A7E8-2573C925AB89}"/>
    <cellStyle name="Note 19 3" xfId="37233" xr:uid="{3EDBAD7E-7B58-4928-8ED3-56C14D7DF6AB}"/>
    <cellStyle name="Note 2" xfId="854" xr:uid="{48378971-71BC-4BDF-B979-A4D8A96104B8}"/>
    <cellStyle name="Note 2 10" xfId="13070" xr:uid="{54A7C810-FA6C-49F0-A84C-47F6F338A7AB}"/>
    <cellStyle name="Note 2 10 2" xfId="16411" xr:uid="{0D40774F-EBB1-4CF3-8864-CEF32197FA0A}"/>
    <cellStyle name="Note 2 10 3" xfId="17391" xr:uid="{07C73278-F600-449C-80ED-25CBEEB6469F}"/>
    <cellStyle name="Note 2 10 4" xfId="18324" xr:uid="{CE51DCE3-F03F-4CA3-8E17-67F17A5905A7}"/>
    <cellStyle name="Note 2 10 5" xfId="22185" xr:uid="{3BFA061C-BBCC-4C7E-AFC7-62DF756EB515}"/>
    <cellStyle name="Note 2 10 6" xfId="23296" xr:uid="{BD0FEE6C-2069-4D35-80B2-A236FCB25E9C}"/>
    <cellStyle name="Note 2 10 7" xfId="24300" xr:uid="{F75E951B-411E-485C-9546-796382874ACA}"/>
    <cellStyle name="Note 2 10 8" xfId="27931" xr:uid="{678A867F-6BD4-4E6C-9398-0D9B28A40ABF}"/>
    <cellStyle name="Note 2 11" xfId="13213" xr:uid="{602DBDE4-FE04-4E86-9ED3-86AA67A97F2B}"/>
    <cellStyle name="Note 2 11 2" xfId="18587" xr:uid="{78C58DB6-0111-47BF-9779-97AF83A1731D}"/>
    <cellStyle name="Note 2 11 3" xfId="22374" xr:uid="{4315EB80-77AA-4B31-8D20-35F91C6294ED}"/>
    <cellStyle name="Note 2 11 4" xfId="23406" xr:uid="{D73BB679-A212-4E4F-9D22-C0AC9E7D2485}"/>
    <cellStyle name="Note 2 11 5" xfId="24384" xr:uid="{05C32472-CC52-42CC-B3AD-B17EC38B6F05}"/>
    <cellStyle name="Note 2 11 6" xfId="27636" xr:uid="{3DB3F0DC-45A2-4C01-85E7-F7B1F6AE9071}"/>
    <cellStyle name="Note 2 12" xfId="14669" xr:uid="{2D155F2E-C42B-43DB-A25A-CE129D808DD1}"/>
    <cellStyle name="Note 2 12 2" xfId="28016" xr:uid="{5B92F741-A246-4A6D-A54C-78BFA671C190}"/>
    <cellStyle name="Note 2 13" xfId="18714" xr:uid="{8904E879-F471-4432-800E-5632A18B664C}"/>
    <cellStyle name="Note 2 13 2" xfId="27628" xr:uid="{9B846741-B1FA-402A-AAFE-F5921509DB07}"/>
    <cellStyle name="Note 2 14" xfId="21200" xr:uid="{182E988A-BE27-4480-92DF-34184A9D1149}"/>
    <cellStyle name="Note 2 14 2" xfId="27418" xr:uid="{DF9E1BBB-2937-4423-8D06-42DD1A9F037B}"/>
    <cellStyle name="Note 2 15" xfId="24451" xr:uid="{3D90AEE4-7E8A-4E12-827F-A4D06B572F87}"/>
    <cellStyle name="Note 2 15 2" xfId="27622" xr:uid="{29D8DA7A-2912-40CF-934D-E21B24E00BBF}"/>
    <cellStyle name="Note 2 16" xfId="24965" xr:uid="{6C3D8FC2-FE29-495D-AFA5-3CCA99DAA35B}"/>
    <cellStyle name="Note 2 16 2" xfId="27716" xr:uid="{09F866C3-1883-47A5-A45D-882D40D63718}"/>
    <cellStyle name="Note 2 17" xfId="25197" xr:uid="{D187D0F4-7467-4403-BC14-F532A24DDC27}"/>
    <cellStyle name="Note 2 17 2" xfId="28199" xr:uid="{A88FE907-EE27-4BAE-8B5C-3B97089902A8}"/>
    <cellStyle name="Note 2 18" xfId="25153" xr:uid="{12C78153-BE13-4DE0-B38E-58FE4EB4DAAC}"/>
    <cellStyle name="Note 2 18 2" xfId="27346" xr:uid="{D7916911-AD84-4C45-88FD-7668FD912D00}"/>
    <cellStyle name="Note 2 19" xfId="25127" xr:uid="{DEC38FFC-A13B-44F9-92F1-BD4796A70042}"/>
    <cellStyle name="Note 2 19 2" xfId="27606" xr:uid="{6DF0754C-9685-4E7E-9B0E-EFEC24E968A0}"/>
    <cellStyle name="Note 2 2" xfId="855" xr:uid="{B66D2265-7CB1-4B8D-9F48-613416B779E8}"/>
    <cellStyle name="Note 2 2 10" xfId="13214" xr:uid="{8E92751C-670F-4E37-AA68-639ABA25C0B7}"/>
    <cellStyle name="Note 2 2 10 2" xfId="18510" xr:uid="{7685FE91-F21F-40AE-84CC-75214220B57E}"/>
    <cellStyle name="Note 2 2 10 3" xfId="22335" xr:uid="{25079954-E2ED-4228-9631-90610025CC51}"/>
    <cellStyle name="Note 2 2 10 4" xfId="23379" xr:uid="{48B43690-ABDC-4E5A-B0D2-76BA2B029B9B}"/>
    <cellStyle name="Note 2 2 10 5" xfId="24363" xr:uid="{3289BA71-3FAF-47BC-804B-78583D412069}"/>
    <cellStyle name="Note 2 2 10 6" xfId="27408" xr:uid="{C95869FE-3541-4858-8D38-FAE1FC015519}"/>
    <cellStyle name="Note 2 2 11" xfId="15066" xr:uid="{9B193BE0-56B9-4F0B-AB08-867E26E0C9AE}"/>
    <cellStyle name="Note 2 2 11 2" xfId="27708" xr:uid="{339C8E72-8CE5-4929-980C-16D10F4C8FA1}"/>
    <cellStyle name="Note 2 2 12" xfId="18715" xr:uid="{33EA1587-4ABC-4440-A480-DC1A488A064A}"/>
    <cellStyle name="Note 2 2 12 2" xfId="28062" xr:uid="{40088F5E-BDE2-44EA-9F0F-0F6211888819}"/>
    <cellStyle name="Note 2 2 13" xfId="18757" xr:uid="{BF22725A-1089-4F4B-9108-0C47B6673CB6}"/>
    <cellStyle name="Note 2 2 13 2" xfId="27754" xr:uid="{D21DD19A-9434-46E7-91BF-80B1DBC831B4}"/>
    <cellStyle name="Note 2 2 14" xfId="24447" xr:uid="{70200CEF-A94F-4E2E-B953-CBCDCC36DFDC}"/>
    <cellStyle name="Note 2 2 14 2" xfId="27796" xr:uid="{BA101B08-ADF7-4C47-95F9-8E7290FC2A48}"/>
    <cellStyle name="Note 2 2 15" xfId="25216" xr:uid="{9A435151-345B-41DA-A51E-905205D284D2}"/>
    <cellStyle name="Note 2 2 15 2" xfId="28058" xr:uid="{E94A6FFD-272A-4E6C-832A-E56E6546AE3C}"/>
    <cellStyle name="Note 2 2 16" xfId="25154" xr:uid="{00F69A1B-FBB6-457F-A0AB-53DC2CBDB506}"/>
    <cellStyle name="Note 2 2 16 2" xfId="28152" xr:uid="{30EA3D4F-85A3-4809-B2FF-00B07F4DFD74}"/>
    <cellStyle name="Note 2 2 17" xfId="25150" xr:uid="{B0796F44-181C-4B81-9CB7-7E9C3CC4A5F3}"/>
    <cellStyle name="Note 2 2 17 2" xfId="27540" xr:uid="{85035039-47AB-457D-81B1-F35CEA3C855D}"/>
    <cellStyle name="Note 2 2 18" xfId="25199" xr:uid="{A76E2BA3-F831-4EE9-A699-930E3E562F60}"/>
    <cellStyle name="Note 2 2 18 2" xfId="27600" xr:uid="{C68994CD-2682-407B-B15D-697C56089766}"/>
    <cellStyle name="Note 2 2 19" xfId="25519" xr:uid="{FB432806-8352-4CE8-9E9D-0ABC373337CA}"/>
    <cellStyle name="Note 2 2 19 2" xfId="27836" xr:uid="{BBE61604-62A8-4F44-A3EE-853DA43B8443}"/>
    <cellStyle name="Note 2 2 2" xfId="3553" xr:uid="{D1C2BC91-736F-45BF-8AF5-E2BE0DA02B65}"/>
    <cellStyle name="Note 2 2 2 10" xfId="27284" xr:uid="{4057149D-D374-43B3-B7D7-5E268AF5D57A}"/>
    <cellStyle name="Note 2 2 2 11" xfId="31309" xr:uid="{2A07EFD4-18BB-47CC-AFEA-442C2E795DA6}"/>
    <cellStyle name="Note 2 2 2 12" xfId="34415" xr:uid="{1545EF2E-D278-4411-8302-D35035F9157C}"/>
    <cellStyle name="Note 2 2 2 13" xfId="34614" xr:uid="{3E1891C3-846D-454C-A356-35CEA00DD801}"/>
    <cellStyle name="Note 2 2 2 2" xfId="6281" xr:uid="{DE7E858B-96CD-449D-9F8E-AA74E783AFFE}"/>
    <cellStyle name="Note 2 2 2 2 2" xfId="12308" xr:uid="{1602E211-8F22-4489-947A-18A28EE4E381}"/>
    <cellStyle name="Note 2 2 2 2 2 2" xfId="15991" xr:uid="{D39F93A1-C520-44C9-A023-CC5A315C9460}"/>
    <cellStyle name="Note 2 2 2 2 2 3" xfId="17026" xr:uid="{19D26DE6-B353-468C-A542-EBE9F885D433}"/>
    <cellStyle name="Note 2 2 2 2 2 4" xfId="17996" xr:uid="{025E4667-2AB0-4738-B86A-A156ED4D4F81}"/>
    <cellStyle name="Note 2 2 2 2 2 5" xfId="21767" xr:uid="{0D68C748-9676-4E43-BAEA-687157504848}"/>
    <cellStyle name="Note 2 2 2 2 2 6" xfId="23972" xr:uid="{DF56CF08-5799-40F7-A514-033D42FB2E9A}"/>
    <cellStyle name="Note 2 2 2 2 3" xfId="14307" xr:uid="{BFA30266-09CF-4E7E-9BE2-FDB39EBB70B9}"/>
    <cellStyle name="Note 2 2 2 2 4" xfId="15221" xr:uid="{ABFF37B7-EAAF-41B1-B25C-56FF903FE4B0}"/>
    <cellStyle name="Note 2 2 2 2 5" xfId="14837" xr:uid="{70D944BA-07E7-4015-AA57-45945175957E}"/>
    <cellStyle name="Note 2 2 2 2 6" xfId="20085" xr:uid="{AD18EDDF-645C-4444-82AF-CCF7A07FFAE9}"/>
    <cellStyle name="Note 2 2 2 2 7" xfId="18615" xr:uid="{8398894A-95B5-457B-B1DC-C7B78B62B0EF}"/>
    <cellStyle name="Note 2 2 2 3" xfId="7263" xr:uid="{F3010034-D9C8-4579-9866-6E78E815FAFD}"/>
    <cellStyle name="Note 2 2 2 3 10" xfId="19991" xr:uid="{60D64299-73CD-4179-9982-D26E292262FA}"/>
    <cellStyle name="Note 2 2 2 3 2" xfId="12454" xr:uid="{789502FF-D49D-4DAE-86CD-B0E003C61866}"/>
    <cellStyle name="Note 2 2 2 3 2 2" xfId="16137" xr:uid="{1C716B3C-1C00-457D-9EDB-BCA3338A98DF}"/>
    <cellStyle name="Note 2 2 2 3 2 3" xfId="17171" xr:uid="{2A92BA6D-5601-4698-BD6E-81C4B0C1CF2F}"/>
    <cellStyle name="Note 2 2 2 3 2 4" xfId="18142" xr:uid="{5984F28C-605E-442A-88BD-AE1C91A2AC46}"/>
    <cellStyle name="Note 2 2 2 3 2 5" xfId="21913" xr:uid="{E3AC93A9-79AF-43F0-8949-3EEA3F997662}"/>
    <cellStyle name="Note 2 2 2 3 2 6" xfId="24118" xr:uid="{16E8BB90-38EB-4001-9ABA-9341B285D5A2}"/>
    <cellStyle name="Note 2 2 2 3 3" xfId="12513" xr:uid="{ADC3F8DF-DA9D-4F1A-B6D1-1A84B8301276}"/>
    <cellStyle name="Note 2 2 2 3 3 2" xfId="16196" xr:uid="{92865993-4F37-4EF3-9B22-0F50F14B9C7F}"/>
    <cellStyle name="Note 2 2 2 3 3 3" xfId="17230" xr:uid="{40B6DBB0-5B53-4720-B7E8-8156330091B6}"/>
    <cellStyle name="Note 2 2 2 3 3 4" xfId="18201" xr:uid="{ECC33821-5E60-44C5-8C83-5DDD1458BB4F}"/>
    <cellStyle name="Note 2 2 2 3 3 5" xfId="21972" xr:uid="{F072F557-D6A1-4C71-89C4-70BBF34EDE1A}"/>
    <cellStyle name="Note 2 2 2 3 3 6" xfId="24177" xr:uid="{12DD9DF0-AFC6-4AC2-AD36-1B0A26818FF6}"/>
    <cellStyle name="Note 2 2 2 3 4" xfId="11827" xr:uid="{CF0E6EBB-565A-4341-B7F2-3EAB017C83BC}"/>
    <cellStyle name="Note 2 2 2 3 4 2" xfId="15515" xr:uid="{CF349B1B-7B7E-4C87-B7C9-7A583A05A621}"/>
    <cellStyle name="Note 2 2 2 3 4 3" xfId="16558" xr:uid="{4027AC68-4A89-483C-8BF7-F8A0109EDCEE}"/>
    <cellStyle name="Note 2 2 2 3 4 4" xfId="17524" xr:uid="{D2E8A807-D818-4C49-9713-3B8389A84B51}"/>
    <cellStyle name="Note 2 2 2 3 4 5" xfId="21300" xr:uid="{BC457BEF-19EB-4A34-BCC0-71C4F7CF85FD}"/>
    <cellStyle name="Note 2 2 2 3 4 6" xfId="23500" xr:uid="{0202D90C-B3B8-4227-AFE4-560B5B43E37B}"/>
    <cellStyle name="Note 2 2 2 3 5" xfId="14591" xr:uid="{1191869B-995D-481E-A88F-F32C8E078399}"/>
    <cellStyle name="Note 2 2 2 3 6" xfId="14800" xr:uid="{235F63DD-B3F5-44EB-97B8-11912582EC65}"/>
    <cellStyle name="Note 2 2 2 3 7" xfId="15137" xr:uid="{BAB8DE49-6C25-43B9-80E6-C16FB7EB6F5B}"/>
    <cellStyle name="Note 2 2 2 3 8" xfId="20389" xr:uid="{21CFC057-FD1D-4D90-90A5-CBE9DD9C53C0}"/>
    <cellStyle name="Note 2 2 2 3 9" xfId="20654" xr:uid="{E050FE22-882D-4494-B4D2-83AE3607738C}"/>
    <cellStyle name="Note 2 2 2 4" xfId="12056" xr:uid="{68DBF4DF-2C7B-47B0-BB92-AFE27831B2EA}"/>
    <cellStyle name="Note 2 2 2 4 2" xfId="15740" xr:uid="{8DD28A10-D37D-416B-9363-3317A8CBAD8B}"/>
    <cellStyle name="Note 2 2 2 4 3" xfId="16777" xr:uid="{AE4E513C-AC47-4A85-9BE2-338DDE237D54}"/>
    <cellStyle name="Note 2 2 2 4 4" xfId="17745" xr:uid="{0030F583-82B3-4B6F-8CB6-E28CFAA1A275}"/>
    <cellStyle name="Note 2 2 2 4 5" xfId="21518" xr:uid="{41AEBBF1-0671-4D8E-9CF1-1F245D01477C}"/>
    <cellStyle name="Note 2 2 2 4 6" xfId="23721" xr:uid="{1E6CBE32-7D27-44AB-8DDE-5B2DBE5B6D28}"/>
    <cellStyle name="Note 2 2 2 5" xfId="13658" xr:uid="{9971ED84-6F67-492C-802A-4F13DA4977D5}"/>
    <cellStyle name="Note 2 2 2 6" xfId="13149" xr:uid="{9BBD6381-E94D-459B-99FC-2E5408292106}"/>
    <cellStyle name="Note 2 2 2 7" xfId="13507" xr:uid="{722808D1-DA98-42FB-98C0-9D56564DF686}"/>
    <cellStyle name="Note 2 2 2 8" xfId="19290" xr:uid="{29BAE751-98EB-412D-9938-2151790B9434}"/>
    <cellStyle name="Note 2 2 2 9" xfId="21983" xr:uid="{E1D68649-6153-431B-8E32-261A3FBBC60E}"/>
    <cellStyle name="Note 2 2 20" xfId="25639" xr:uid="{5102807B-7255-4E5E-8855-F848FE17B5C9}"/>
    <cellStyle name="Note 2 2 20 2" xfId="28163" xr:uid="{5675E5FC-6E50-4B1F-A1B5-DB76F814AC6A}"/>
    <cellStyle name="Note 2 2 21" xfId="25613" xr:uid="{8258BF5A-F573-4561-9120-5EF6CD6ACA93}"/>
    <cellStyle name="Note 2 2 21 2" xfId="27847" xr:uid="{9DB772A7-41D7-4A0F-BB76-02977EBCF69F}"/>
    <cellStyle name="Note 2 2 22" xfId="25633" xr:uid="{A4394330-DCE8-45E6-B983-9331004ADE8B}"/>
    <cellStyle name="Note 2 2 22 2" xfId="28252" xr:uid="{BA6E05F8-1872-4552-8349-63BEEE515F91}"/>
    <cellStyle name="Note 2 2 23" xfId="25510" xr:uid="{2F1D90D8-4B42-4FA4-AD27-F5E1F5225FB4}"/>
    <cellStyle name="Note 2 2 24" xfId="25848" xr:uid="{85B228A9-20BF-4410-82CA-A405625B9472}"/>
    <cellStyle name="Note 2 2 25" xfId="25955" xr:uid="{D829950C-D177-4E92-9DD2-CF94B18558D4}"/>
    <cellStyle name="Note 2 2 26" xfId="26027" xr:uid="{B07B1EBA-24A8-4F7E-88BE-FC0210A84DEA}"/>
    <cellStyle name="Note 2 2 27" xfId="26135" xr:uid="{0D995748-4461-43AB-961F-00C8B5B3D628}"/>
    <cellStyle name="Note 2 2 28" xfId="26356" xr:uid="{D66625AE-2CA4-4F28-927A-2C92678D846C}"/>
    <cellStyle name="Note 2 2 29" xfId="26481" xr:uid="{36EDF482-8FD1-4E59-8F5C-E3633BC682B6}"/>
    <cellStyle name="Note 2 2 3" xfId="3578" xr:uid="{6E808C73-8C69-4D79-BDA9-D0AF7D5F4E36}"/>
    <cellStyle name="Note 2 2 3 2" xfId="7271" xr:uid="{EC1CB48C-C27A-4EFB-AE2A-EB44B70D2D18}"/>
    <cellStyle name="Note 2 2 3 2 10" xfId="23256" xr:uid="{8F35321F-288B-478C-A40E-315D29644442}"/>
    <cellStyle name="Note 2 2 3 2 2" xfId="12462" xr:uid="{4C103DE0-0E19-40DB-926A-42707122BB59}"/>
    <cellStyle name="Note 2 2 3 2 2 2" xfId="16145" xr:uid="{5BA2CCF3-1B27-40B1-A189-CF184B8024BD}"/>
    <cellStyle name="Note 2 2 3 2 2 3" xfId="17179" xr:uid="{4672B6AA-EF10-4CCA-B4E2-4BA283C5D4A6}"/>
    <cellStyle name="Note 2 2 3 2 2 4" xfId="18150" xr:uid="{6E4B489B-B9A8-4A22-8C10-389DC0267F48}"/>
    <cellStyle name="Note 2 2 3 2 2 5" xfId="21921" xr:uid="{BC6FEB9B-02D6-4272-8621-88E4F5183546}"/>
    <cellStyle name="Note 2 2 3 2 2 6" xfId="24126" xr:uid="{6BB9121F-9FA2-41D0-8BBF-DDE00554280A}"/>
    <cellStyle name="Note 2 2 3 2 3" xfId="12516" xr:uid="{1E8CC4BE-AEA8-4A4B-9727-6DFB719A84EC}"/>
    <cellStyle name="Note 2 2 3 2 3 2" xfId="16199" xr:uid="{4AD9438E-8344-4117-B7E9-4174AC69F576}"/>
    <cellStyle name="Note 2 2 3 2 3 3" xfId="17233" xr:uid="{6CDF116B-BBF3-4B02-AEC9-7BCB9E17AC07}"/>
    <cellStyle name="Note 2 2 3 2 3 4" xfId="18204" xr:uid="{15DA3FB4-064A-4CFB-B4E9-A526AB61BD85}"/>
    <cellStyle name="Note 2 2 3 2 3 5" xfId="21975" xr:uid="{B313BAE3-D058-4626-80EE-2EF2B0B95473}"/>
    <cellStyle name="Note 2 2 3 2 3 6" xfId="24180" xr:uid="{469E63FE-F0D0-4100-9526-E0EB0CB97E6C}"/>
    <cellStyle name="Note 2 2 3 2 4" xfId="11834" xr:uid="{0D1B86E4-2914-46D1-9C38-A73872DCDE4B}"/>
    <cellStyle name="Note 2 2 3 2 4 2" xfId="15522" xr:uid="{659CC07B-C949-4F87-A28D-A5A2F9809C18}"/>
    <cellStyle name="Note 2 2 3 2 4 3" xfId="16565" xr:uid="{23F8D7A4-4489-4C9B-9538-80E35E26F887}"/>
    <cellStyle name="Note 2 2 3 2 4 4" xfId="17531" xr:uid="{34F6823C-605E-459C-9DC2-2F7C0BE0BDAD}"/>
    <cellStyle name="Note 2 2 3 2 4 5" xfId="21307" xr:uid="{5708E0BD-EB60-434E-9CC3-ADD9FE53B0F2}"/>
    <cellStyle name="Note 2 2 3 2 4 6" xfId="23507" xr:uid="{419D8938-64D2-4DAC-A774-70460A26E158}"/>
    <cellStyle name="Note 2 2 3 2 5" xfId="14599" xr:uid="{53692C0E-4168-4961-8C1F-78C237871A5A}"/>
    <cellStyle name="Note 2 2 3 2 6" xfId="14750" xr:uid="{F88BEF19-AE9F-44EA-90CC-9FF860B37D2B}"/>
    <cellStyle name="Note 2 2 3 2 7" xfId="14285" xr:uid="{FAF6CF40-C801-46A9-B211-589FBC6EBD40}"/>
    <cellStyle name="Note 2 2 3 2 8" xfId="20397" xr:uid="{1A1CAA5B-35B0-4821-BECB-7DB33F38484C}"/>
    <cellStyle name="Note 2 2 3 2 9" xfId="20592" xr:uid="{C64DE0E8-7A48-4B1C-935E-336F93A0E2E9}"/>
    <cellStyle name="Note 2 2 3 3" xfId="12065" xr:uid="{92CD16C5-60EC-4304-A73F-C91F98B1542A}"/>
    <cellStyle name="Note 2 2 3 3 2" xfId="15749" xr:uid="{4056FA4A-C0AF-456C-AB97-65B2325CC5BF}"/>
    <cellStyle name="Note 2 2 3 3 3" xfId="16786" xr:uid="{F4334D70-F1F9-48EA-8B77-C8622EF04D3B}"/>
    <cellStyle name="Note 2 2 3 3 4" xfId="17754" xr:uid="{F13AA4C0-2623-4C71-83D6-6881873AF887}"/>
    <cellStyle name="Note 2 2 3 3 5" xfId="21527" xr:uid="{EA2F7F47-F75A-4E31-B8C2-EEA4B70FC970}"/>
    <cellStyle name="Note 2 2 3 3 6" xfId="23730" xr:uid="{F8F1E658-B4D1-4163-B4F5-ED89000E2A0C}"/>
    <cellStyle name="Note 2 2 3 4" xfId="13671" xr:uid="{A03DE690-2727-4F1F-B912-5190B79EF7F6}"/>
    <cellStyle name="Note 2 2 3 5" xfId="13145" xr:uid="{D41C28A1-0524-45CA-B60B-316C41DEDA50}"/>
    <cellStyle name="Note 2 2 3 6" xfId="13927" xr:uid="{0C35A95D-3A14-48E2-A9EF-559D0E234BF2}"/>
    <cellStyle name="Note 2 2 3 7" xfId="19304" xr:uid="{543F5D3C-456A-4B31-ACE6-5237C991876A}"/>
    <cellStyle name="Note 2 2 3 8" xfId="22024" xr:uid="{EE3C61D6-987C-4BC8-A5A5-DBEFE7C1F8B0}"/>
    <cellStyle name="Note 2 2 3 9" xfId="27660" xr:uid="{4A0ECEE2-8F2C-4856-9AA2-14D13102E8F8}"/>
    <cellStyle name="Note 2 2 30" xfId="26560" xr:uid="{889057F5-E93D-4E30-AFE8-03EC10348D9C}"/>
    <cellStyle name="Note 2 2 31" xfId="26478" xr:uid="{5B43C835-AA96-4118-9802-25FD7B751D4A}"/>
    <cellStyle name="Note 2 2 32" xfId="26838" xr:uid="{34C858EA-A8D9-4F84-8EFB-68C024FFB54A}"/>
    <cellStyle name="Note 2 2 33" xfId="28351" xr:uid="{37D203D7-0F7D-4385-8F74-13A408AF7609}"/>
    <cellStyle name="Note 2 2 34" xfId="28567" xr:uid="{3E18773C-64DA-4E61-99C1-898858D9A177}"/>
    <cellStyle name="Note 2 2 35" xfId="28525" xr:uid="{09A0DC9D-A53C-422A-8819-26E5F3E9B1FD}"/>
    <cellStyle name="Note 2 2 36" xfId="28638" xr:uid="{498A3B89-A33A-402E-82CB-2E1729CDA1CB}"/>
    <cellStyle name="Note 2 2 37" xfId="28740" xr:uid="{51482D7F-72A3-4310-8BB2-0EE794630444}"/>
    <cellStyle name="Note 2 2 38" xfId="28919" xr:uid="{3C3BA533-2DDC-49C6-95F7-85EF247D1E72}"/>
    <cellStyle name="Note 2 2 39" xfId="29042" xr:uid="{3C3DDA7D-5AB8-4636-8A92-E60B749F5C0E}"/>
    <cellStyle name="Note 2 2 4" xfId="4739" xr:uid="{BC5455C1-5A25-457C-81DA-1BAF6F48364B}"/>
    <cellStyle name="Note 2 2 4 10" xfId="21118" xr:uid="{440B0536-EC25-4471-A346-FC30B9095347}"/>
    <cellStyle name="Note 2 2 4 11" xfId="27404" xr:uid="{9EDE37CA-4389-47CE-95FC-72FD0A33F094}"/>
    <cellStyle name="Note 2 2 4 2" xfId="12160" xr:uid="{F787D294-41A9-4873-99E1-E485CCFD5702}"/>
    <cellStyle name="Note 2 2 4 2 2" xfId="15843" xr:uid="{373EF1D0-0DFA-4B8A-873F-6C98F8BCF446}"/>
    <cellStyle name="Note 2 2 4 2 3" xfId="16880" xr:uid="{0ED54285-E2D4-441C-B5FF-76B694A38A5F}"/>
    <cellStyle name="Note 2 2 4 2 4" xfId="17848" xr:uid="{15B8F898-116A-4451-A2E5-1EEE72CFBD49}"/>
    <cellStyle name="Note 2 2 4 2 5" xfId="21621" xr:uid="{A9649869-44B3-4A23-82B7-32975E060783}"/>
    <cellStyle name="Note 2 2 4 2 6" xfId="23824" xr:uid="{E1662B29-267B-43E2-A20A-82433CCFB352}"/>
    <cellStyle name="Note 2 2 4 3" xfId="12346" xr:uid="{92635F43-4C43-4C0B-A171-B9D33636FD47}"/>
    <cellStyle name="Note 2 2 4 3 2" xfId="16029" xr:uid="{71C7C40A-3BB3-4E02-9D3B-C59318BDE811}"/>
    <cellStyle name="Note 2 2 4 3 3" xfId="17064" xr:uid="{14739FDB-94C7-4DCD-9FEF-2535D5D8F2E4}"/>
    <cellStyle name="Note 2 2 4 3 4" xfId="18034" xr:uid="{6970BFFD-2EA2-48FB-A09C-47C802E0A977}"/>
    <cellStyle name="Note 2 2 4 3 5" xfId="21805" xr:uid="{6131E8CA-1704-42AB-B1A4-C959C4B67359}"/>
    <cellStyle name="Note 2 2 4 3 6" xfId="24010" xr:uid="{B677715D-803D-4AE7-B8AD-5FDB9B0C4D9E}"/>
    <cellStyle name="Note 2 2 4 4" xfId="9634" xr:uid="{20058491-9BE0-4AAA-B0EC-7311B9FFE650}"/>
    <cellStyle name="Note 2 2 4 4 2" xfId="15047" xr:uid="{1B388C4D-A0B2-4D0D-93FD-788474039534}"/>
    <cellStyle name="Note 2 2 4 4 3" xfId="13943" xr:uid="{29568D89-8165-4F70-BAE4-A96C66BF82B6}"/>
    <cellStyle name="Note 2 2 4 4 4" xfId="14248" xr:uid="{10C30C3C-00C5-4CCD-BF9D-FC8A93CBDC3A}"/>
    <cellStyle name="Note 2 2 4 4 5" xfId="20834" xr:uid="{9A9F4876-AA80-450E-8C90-C819F27C0975}"/>
    <cellStyle name="Note 2 2 4 4 6" xfId="20990" xr:uid="{D1939EA3-0EEB-4F6C-B3F9-4C8F7A253922}"/>
    <cellStyle name="Note 2 2 4 5" xfId="13961" xr:uid="{8550DC5C-D3CC-4CB0-B8C9-F056973585A4}"/>
    <cellStyle name="Note 2 2 4 6" xfId="15181" xr:uid="{524A2566-8ADF-4720-96A4-51B362F1D03B}"/>
    <cellStyle name="Note 2 2 4 7" xfId="13764" xr:uid="{92E7B56F-9681-4F7D-9C3A-28506884FE13}"/>
    <cellStyle name="Note 2 2 4 8" xfId="19585" xr:uid="{7BE78C65-CB2B-498D-A00E-6F6D2112B570}"/>
    <cellStyle name="Note 2 2 4 9" xfId="22016" xr:uid="{1517C942-F324-4CD7-9B2F-C49C108889AB}"/>
    <cellStyle name="Note 2 2 40" xfId="29011" xr:uid="{A0B36645-148D-4BC5-97FD-2BDFA442D09A}"/>
    <cellStyle name="Note 2 2 41" xfId="29037" xr:uid="{A501F143-9FC0-4B7F-B891-28E1574769B2}"/>
    <cellStyle name="Note 2 2 42" xfId="29220" xr:uid="{F55D76A2-FB8A-4B8C-9DE1-4673776CACBB}"/>
    <cellStyle name="Note 2 2 43" xfId="29428" xr:uid="{5CC76F65-7FD5-4FE5-AE81-4C11DFCD25BC}"/>
    <cellStyle name="Note 2 2 44" xfId="29449" xr:uid="{604118C0-A141-4E8E-8CD3-98B0E97EC55C}"/>
    <cellStyle name="Note 2 2 45" xfId="29769" xr:uid="{DF9620D6-937A-4865-B081-4011005E1F99}"/>
    <cellStyle name="Note 2 2 46" xfId="30097" xr:uid="{71E1666C-AC87-49DB-B4FB-E9038C3B7A10}"/>
    <cellStyle name="Note 2 2 47" xfId="30065" xr:uid="{E221611B-85EF-463A-BA60-5344E5EEF0CB}"/>
    <cellStyle name="Note 2 2 48" xfId="30674" xr:uid="{2AEAB21C-0E17-4484-BC56-759FDA14CB6C}"/>
    <cellStyle name="Note 2 2 49" xfId="34371" xr:uid="{A8B0D0D5-97A3-4AF4-A98D-F237CC304645}"/>
    <cellStyle name="Note 2 2 5" xfId="11904" xr:uid="{FBE0BC31-877E-466F-9188-0B304D45C6FA}"/>
    <cellStyle name="Note 2 2 5 2" xfId="15590" xr:uid="{3541CB12-1DF8-4D55-9C86-F04F851D2C70}"/>
    <cellStyle name="Note 2 2 5 3" xfId="16629" xr:uid="{CDBD92C1-4379-4756-AF3B-AA89A58F3FDB}"/>
    <cellStyle name="Note 2 2 5 4" xfId="17596" xr:uid="{15787210-D1CB-465B-97CE-1D7943467FEA}"/>
    <cellStyle name="Note 2 2 5 5" xfId="21370" xr:uid="{041C669E-DF3D-4D83-AAE5-835DAFA5E30C}"/>
    <cellStyle name="Note 2 2 5 6" xfId="23572" xr:uid="{514A0213-B6C0-4AA8-864D-F514E55504DB}"/>
    <cellStyle name="Note 2 2 5 7" xfId="27949" xr:uid="{07D55489-13FF-4AF6-82F8-3471652AB531}"/>
    <cellStyle name="Note 2 2 50" xfId="34577" xr:uid="{0CBBA453-040A-440C-8139-A1B9DD1081B3}"/>
    <cellStyle name="Note 2 2 51" xfId="34825" xr:uid="{BD872333-4FDC-4299-A100-1B09B4D99F86}"/>
    <cellStyle name="Note 2 2 52" xfId="34679" xr:uid="{E22A8867-D18A-4F41-A567-1B9E0C018231}"/>
    <cellStyle name="Note 2 2 53" xfId="34817" xr:uid="{841D7052-A342-4AC5-A31D-568BA700D227}"/>
    <cellStyle name="Note 2 2 54" xfId="34951" xr:uid="{55996161-D1B3-4AC0-AEB9-E44879D3E3F5}"/>
    <cellStyle name="Note 2 2 55" xfId="35104" xr:uid="{80F3BB6B-6F83-43FF-84B0-1B17F18ED9EE}"/>
    <cellStyle name="Note 2 2 56" xfId="1045" xr:uid="{9B486303-9F69-4804-AABD-86F8980FAA44}"/>
    <cellStyle name="Note 2 2 57" xfId="37236" xr:uid="{3D349F44-A373-4380-96E4-88353A88C1A1}"/>
    <cellStyle name="Note 2 2 6" xfId="12813" xr:uid="{A1D93604-7D51-4527-A08A-3CD923217DDE}"/>
    <cellStyle name="Note 2 2 6 2" xfId="16280" xr:uid="{883E64DA-CA3D-47AB-9F64-C336BB6B6820}"/>
    <cellStyle name="Note 2 2 6 3" xfId="17290" xr:uid="{2DA0961F-C221-459E-92C9-C9BAE26F543D}"/>
    <cellStyle name="Note 2 2 6 4" xfId="18232" xr:uid="{4537F4A6-DA0C-4ADF-9D88-88D44C47C0D7}"/>
    <cellStyle name="Note 2 2 6 5" xfId="22062" xr:uid="{91F204D7-F6BA-4ACE-AC02-F4900D24A113}"/>
    <cellStyle name="Note 2 2 6 6" xfId="23182" xr:uid="{89A0E3F5-D4E4-4804-B02A-D4E99432440F}"/>
    <cellStyle name="Note 2 2 6 7" xfId="24208" xr:uid="{0F43A97E-71F6-4827-BF9A-5211B57316BC}"/>
    <cellStyle name="Note 2 2 6 8" xfId="27955" xr:uid="{912D19BA-A2A0-4B5E-BB71-C7805975CD16}"/>
    <cellStyle name="Note 2 2 7" xfId="12981" xr:uid="{786EFBFB-27CB-413F-9F55-75E7451DBA59}"/>
    <cellStyle name="Note 2 2 7 2" xfId="16344" xr:uid="{26BF31A6-47D8-47E1-84FB-CC944ACD8D22}"/>
    <cellStyle name="Note 2 2 7 3" xfId="17326" xr:uid="{25F9A8D8-C951-4F4E-B17F-EF036798F7A8}"/>
    <cellStyle name="Note 2 2 7 4" xfId="18260" xr:uid="{4BE57B2F-735C-41E1-AFB2-A0D17C6E47B8}"/>
    <cellStyle name="Note 2 2 7 5" xfId="22120" xr:uid="{63831A63-9D90-4CC0-9045-F99E196570F2}"/>
    <cellStyle name="Note 2 2 7 6" xfId="23227" xr:uid="{7F21EBD8-5A3E-4851-9230-EA3B585AFAEF}"/>
    <cellStyle name="Note 2 2 7 7" xfId="24236" xr:uid="{F233E2C2-181D-4F0F-86BB-C4AFB74018FE}"/>
    <cellStyle name="Note 2 2 7 8" xfId="27347" xr:uid="{76B478FB-FCD3-4CF2-897E-57A5FDBE2F2D}"/>
    <cellStyle name="Note 2 2 8" xfId="13049" xr:uid="{BEA849B3-73B8-4B0C-878B-F0E141185D7C}"/>
    <cellStyle name="Note 2 2 8 2" xfId="16390" xr:uid="{286448FA-0D37-4D48-9D88-A3351698D133}"/>
    <cellStyle name="Note 2 2 8 3" xfId="17370" xr:uid="{480C92EF-B48D-47DA-A69D-AC31D9B6A5D6}"/>
    <cellStyle name="Note 2 2 8 4" xfId="18303" xr:uid="{8A6AC670-8AE4-4E8F-ACA6-F51DBB8CB44C}"/>
    <cellStyle name="Note 2 2 8 5" xfId="22164" xr:uid="{6F3AF499-C213-404C-9C59-C3B8653845B0}"/>
    <cellStyle name="Note 2 2 8 6" xfId="23275" xr:uid="{A4C38A88-013F-41C5-8CD3-9785F93F223C}"/>
    <cellStyle name="Note 2 2 8 7" xfId="24279" xr:uid="{E75AA6CD-92F0-4323-A834-4DECADF5A07C}"/>
    <cellStyle name="Note 2 2 8 8" xfId="27830" xr:uid="{56B11A5E-B5BD-4E00-9D69-E41B8B1F91EA}"/>
    <cellStyle name="Note 2 2 9" xfId="13071" xr:uid="{19767239-3BAB-4867-A96C-5E08897AECC9}"/>
    <cellStyle name="Note 2 2 9 2" xfId="16412" xr:uid="{3F88B900-EA6C-407A-B204-BD49D53E3B75}"/>
    <cellStyle name="Note 2 2 9 3" xfId="17392" xr:uid="{0BDAEBDF-50A7-4490-A66A-7CFB0B0F579C}"/>
    <cellStyle name="Note 2 2 9 4" xfId="18325" xr:uid="{5BDE2422-E79B-4E9E-A5F6-1E50445EDCA0}"/>
    <cellStyle name="Note 2 2 9 5" xfId="22186" xr:uid="{025CD177-0721-4E56-8F2C-C1AD86D5517F}"/>
    <cellStyle name="Note 2 2 9 6" xfId="23297" xr:uid="{64CF66BE-3C63-456B-B36D-396A47A3CAB7}"/>
    <cellStyle name="Note 2 2 9 7" xfId="24301" xr:uid="{934222DD-4AE5-44A5-B5E7-3D85F9486E14}"/>
    <cellStyle name="Note 2 2 9 8" xfId="27786" xr:uid="{AB449AB3-41A7-4811-AC9D-AADF1D727A84}"/>
    <cellStyle name="Note 2 20" xfId="25152" xr:uid="{ED1A3066-B47A-4290-90EB-384BF56D7CA2}"/>
    <cellStyle name="Note 2 20 2" xfId="27671" xr:uid="{9E7AE884-3203-4AF9-BFDE-18B50278C882}"/>
    <cellStyle name="Note 2 21" xfId="25520" xr:uid="{FBAB4A38-02E2-4A6D-94D8-212E65190424}"/>
    <cellStyle name="Note 2 21 2" xfId="28203" xr:uid="{CD7D5819-D6DD-42CE-9F43-126BBCBE59F8}"/>
    <cellStyle name="Note 2 22" xfId="25638" xr:uid="{EA6F0301-6CF6-48CA-8692-73204DD469AF}"/>
    <cellStyle name="Note 2 22 2" xfId="27629" xr:uid="{C4D87025-1238-4258-9C14-3E96AFFEDDF7}"/>
    <cellStyle name="Note 2 23" xfId="25614" xr:uid="{0B46FCD6-5896-4744-9D71-944ABEA56A79}"/>
    <cellStyle name="Note 2 23 2" xfId="27977" xr:uid="{4E962621-91BE-463D-9623-BA7B46FCD98B}"/>
    <cellStyle name="Note 2 24" xfId="25793" xr:uid="{32FC7673-A9B8-4761-A5CA-05D3CA3B54AF}"/>
    <cellStyle name="Note 2 25" xfId="25697" xr:uid="{12A46D2D-8879-4C0A-83F5-C6EEFABDBEE4}"/>
    <cellStyle name="Note 2 26" xfId="25849" xr:uid="{7DF65B49-58C5-474B-AA6C-836E618300A0}"/>
    <cellStyle name="Note 2 27" xfId="26031" xr:uid="{31D22882-AAE7-40C4-AA06-04E5D133F883}"/>
    <cellStyle name="Note 2 28" xfId="25940" xr:uid="{56E1894A-A04D-4C6C-BB8C-F877977DDDAB}"/>
    <cellStyle name="Note 2 29" xfId="26136" xr:uid="{AED8F53F-5555-4BB4-A93E-83849502CCD8}"/>
    <cellStyle name="Note 2 3" xfId="3600" xr:uid="{D4E7E8A0-A8AF-4411-853C-187329A25F69}"/>
    <cellStyle name="Note 2 3 10" xfId="27283" xr:uid="{4CAA7156-8CB6-4FD6-AA64-57C9CE417323}"/>
    <cellStyle name="Note 2 3 11" xfId="31189" xr:uid="{7AD221B1-8DDF-47D0-9B92-EA117ABE207F}"/>
    <cellStyle name="Note 2 3 12" xfId="36233" xr:uid="{4C6955E7-A2A3-431A-8DC7-91C68D2B43D2}"/>
    <cellStyle name="Note 2 3 13" xfId="38108" xr:uid="{DAF27605-9DDD-40EE-9AF7-82F5A6FED23B}"/>
    <cellStyle name="Note 2 3 2" xfId="6320" xr:uid="{662DA59B-1592-4724-A006-7E257C4A29B3}"/>
    <cellStyle name="Note 2 3 2 2" xfId="12317" xr:uid="{6E352BA2-5F30-4116-B292-E21414115328}"/>
    <cellStyle name="Note 2 3 2 2 2" xfId="16000" xr:uid="{1F6C44CE-1E87-4778-987E-C2AB383E5A84}"/>
    <cellStyle name="Note 2 3 2 2 3" xfId="17035" xr:uid="{3E4F60E7-FFA8-4D17-B351-24B6656C3835}"/>
    <cellStyle name="Note 2 3 2 2 4" xfId="18005" xr:uid="{5D5D6B37-725B-4E6D-A4D9-D2FBCB8FA443}"/>
    <cellStyle name="Note 2 3 2 2 5" xfId="21776" xr:uid="{372F295E-A337-4B1C-B3D9-DA427340EC5B}"/>
    <cellStyle name="Note 2 3 2 2 6" xfId="23981" xr:uid="{D86B05DA-A827-4596-839D-B7F7916BD935}"/>
    <cellStyle name="Note 2 3 2 3" xfId="14323" xr:uid="{13C85340-78D0-40B7-A04B-DB6B73BA2B92}"/>
    <cellStyle name="Note 2 3 2 4" xfId="13707" xr:uid="{80DD051E-5E61-4CD3-BC5D-890062BCD653}"/>
    <cellStyle name="Note 2 3 2 5" xfId="15170" xr:uid="{1F9B79D9-3176-4AAB-8095-24D1B9CC1ADE}"/>
    <cellStyle name="Note 2 3 2 6" xfId="20102" xr:uid="{66AEFAAA-1792-4A20-A50B-C7CE63FD017B}"/>
    <cellStyle name="Note 2 3 2 7" xfId="20613" xr:uid="{A1696B83-4ED6-4519-AB7B-929FD6116B0C}"/>
    <cellStyle name="Note 2 3 3" xfId="7275" xr:uid="{0E54E313-0C3C-4577-A47C-EFB865F80CDB}"/>
    <cellStyle name="Note 2 3 3 10" xfId="18610" xr:uid="{72317726-7191-46A4-A8A1-096581CED92D}"/>
    <cellStyle name="Note 2 3 3 2" xfId="12465" xr:uid="{EAE2149C-8185-45FD-88FC-836FD5D65E20}"/>
    <cellStyle name="Note 2 3 3 2 2" xfId="16148" xr:uid="{69579B31-42D2-4916-BF7D-515F04206F23}"/>
    <cellStyle name="Note 2 3 3 2 3" xfId="17182" xr:uid="{D14FFF21-549A-42B2-ABCB-811D10B984E1}"/>
    <cellStyle name="Note 2 3 3 2 4" xfId="18153" xr:uid="{CFDEE3DB-D5DB-40A8-9DEF-590A28F735DD}"/>
    <cellStyle name="Note 2 3 3 2 5" xfId="21924" xr:uid="{5855F9F7-67B6-4305-9524-2F79AF4F524E}"/>
    <cellStyle name="Note 2 3 3 2 6" xfId="24129" xr:uid="{A48B3E78-78CC-4FE0-9886-8CD30749115E}"/>
    <cellStyle name="Note 2 3 3 3" xfId="12517" xr:uid="{B10CA963-4C2C-4D4A-B388-34EFF8EEC30D}"/>
    <cellStyle name="Note 2 3 3 3 2" xfId="16200" xr:uid="{6177DCA7-E428-43C6-AC14-B53B8789CBA3}"/>
    <cellStyle name="Note 2 3 3 3 3" xfId="17234" xr:uid="{AEE37231-7B71-48C9-BBB4-7001586CC424}"/>
    <cellStyle name="Note 2 3 3 3 4" xfId="18205" xr:uid="{E48FB250-DC35-4C2F-8D96-0D995CD5B459}"/>
    <cellStyle name="Note 2 3 3 3 5" xfId="21976" xr:uid="{5DC05FA8-EDD0-4FE9-A0ED-1B5C9F70AC7A}"/>
    <cellStyle name="Note 2 3 3 3 6" xfId="24181" xr:uid="{44F7A5D8-21C7-4706-9F81-4F16D25B5A11}"/>
    <cellStyle name="Note 2 3 3 4" xfId="11838" xr:uid="{4C609233-270C-4F12-807A-91612308583A}"/>
    <cellStyle name="Note 2 3 3 4 2" xfId="15526" xr:uid="{D6AE2634-5275-49FE-9D07-E15DA6AC6A97}"/>
    <cellStyle name="Note 2 3 3 4 3" xfId="16568" xr:uid="{A51C7324-7701-49A2-885F-64E4D41A8518}"/>
    <cellStyle name="Note 2 3 3 4 4" xfId="17534" xr:uid="{05FCC7BB-CBBD-4E48-927C-52EFC41BD647}"/>
    <cellStyle name="Note 2 3 3 4 5" xfId="21310" xr:uid="{93B89805-B57E-49DE-8031-C9AD4A1A2F73}"/>
    <cellStyle name="Note 2 3 3 4 6" xfId="23510" xr:uid="{D9838CDA-343D-4E1D-8C21-CBDD1CE31880}"/>
    <cellStyle name="Note 2 3 3 5" xfId="14602" xr:uid="{6D629167-F263-4269-8886-51F561DD8033}"/>
    <cellStyle name="Note 2 3 3 6" xfId="14724" xr:uid="{D5BDA2C2-E876-4498-8E47-4A9C64DA7D53}"/>
    <cellStyle name="Note 2 3 3 7" xfId="16451" xr:uid="{3521C036-3010-476B-89B2-82893A1136E6}"/>
    <cellStyle name="Note 2 3 3 8" xfId="20400" xr:uid="{75FDCC1B-4489-4B37-BC29-C3E28A4390BE}"/>
    <cellStyle name="Note 2 3 3 9" xfId="20564" xr:uid="{A7389F08-4E05-4E7E-BB48-453EDF14924D}"/>
    <cellStyle name="Note 2 3 4" xfId="12069" xr:uid="{D463B862-622A-42AF-A8E4-0FD3CCDC0BEF}"/>
    <cellStyle name="Note 2 3 4 2" xfId="15753" xr:uid="{A7102865-3034-405B-B0D4-5F9EFD692803}"/>
    <cellStyle name="Note 2 3 4 3" xfId="16790" xr:uid="{EEE8E4FE-EABA-4E40-B66C-5E90788F9379}"/>
    <cellStyle name="Note 2 3 4 4" xfId="17758" xr:uid="{24C603C1-3C58-4C0A-A8D0-8CD86F1143CF}"/>
    <cellStyle name="Note 2 3 4 5" xfId="21531" xr:uid="{4A3E5D6E-8254-4CEC-AEDD-F30C26C2BEAE}"/>
    <cellStyle name="Note 2 3 4 6" xfId="23734" xr:uid="{AC25328F-B572-4443-9639-90D185B4CBDF}"/>
    <cellStyle name="Note 2 3 5" xfId="13679" xr:uid="{4EEF629C-2D3B-40EC-9BF7-85853F4396DA}"/>
    <cellStyle name="Note 2 3 6" xfId="14360" xr:uid="{9DF264BD-9C09-4825-B391-9D04CD4D3D0F}"/>
    <cellStyle name="Note 2 3 7" xfId="13881" xr:uid="{96450B2D-766B-4801-8DB4-05A05493EC85}"/>
    <cellStyle name="Note 2 3 8" xfId="19311" xr:uid="{EE0DEAC7-3842-44B2-BBD5-651073D7B194}"/>
    <cellStyle name="Note 2 3 9" xfId="19570" xr:uid="{BDD8E969-E7F5-41A8-88A1-B0E444D15106}"/>
    <cellStyle name="Note 2 30" xfId="26357" xr:uid="{0252DCB9-919A-46D6-8EFB-60908F49C19D}"/>
    <cellStyle name="Note 2 31" xfId="26480" xr:uid="{496B5E67-6392-4C45-AD99-31DC9F1F7F89}"/>
    <cellStyle name="Note 2 32" xfId="26454" xr:uid="{A24736D6-112F-4B1B-A57E-8B29CC3E98AB}"/>
    <cellStyle name="Note 2 33" xfId="26477" xr:uid="{B422802E-73B8-424F-A6C6-F3D738E2D1D9}"/>
    <cellStyle name="Note 2 34" xfId="26837" xr:uid="{AF96A5A8-C06F-4047-8006-8A4C6DC51C34}"/>
    <cellStyle name="Note 2 35" xfId="28352" xr:uid="{F2EE430B-469D-49E1-9845-18723294AC16}"/>
    <cellStyle name="Note 2 36" xfId="28612" xr:uid="{76AE2C62-9092-4B72-87BE-2262D1FCB352}"/>
    <cellStyle name="Note 2 37" xfId="28340" xr:uid="{5B2F1853-74B1-46E0-B025-8FD07091EE63}"/>
    <cellStyle name="Note 2 38" xfId="28639" xr:uid="{409DD2E1-AA9B-457F-B046-8982B2043D2E}"/>
    <cellStyle name="Note 2 39" xfId="28822" xr:uid="{C41F15B8-F3D4-4D8F-9295-2A39AB66906A}"/>
    <cellStyle name="Note 2 4" xfId="3572" xr:uid="{F769411B-5429-44D8-945B-59C36F4B918B}"/>
    <cellStyle name="Note 2 4 10" xfId="31308" xr:uid="{0455854A-8C17-474F-8996-2C2D68513FFA}"/>
    <cellStyle name="Note 2 4 11" xfId="34414" xr:uid="{4C820CDB-7B79-40DD-9547-C0EC2483C5D6}"/>
    <cellStyle name="Note 2 4 12" xfId="34613" xr:uid="{C7A4127F-D256-4F85-9BE5-2599B8215AEF}"/>
    <cellStyle name="Note 2 4 2" xfId="7267" xr:uid="{89B61E0B-3CFF-4A89-AF9E-C4996E67C796}"/>
    <cellStyle name="Note 2 4 2 10" xfId="23335" xr:uid="{895FA8F7-FADB-4B00-8A04-CBA920C7BF06}"/>
    <cellStyle name="Note 2 4 2 2" xfId="12458" xr:uid="{7A4765CD-E471-40D4-81E4-304B365A893F}"/>
    <cellStyle name="Note 2 4 2 2 2" xfId="16141" xr:uid="{8C0B75A7-68FB-419E-8F34-6E55723E5EA0}"/>
    <cellStyle name="Note 2 4 2 2 3" xfId="17175" xr:uid="{C207DED6-1482-44B6-81E0-F50E50BF8DB3}"/>
    <cellStyle name="Note 2 4 2 2 4" xfId="18146" xr:uid="{784351AE-84DC-44F8-AEC9-514138A2C23F}"/>
    <cellStyle name="Note 2 4 2 2 5" xfId="21917" xr:uid="{0EC21FB0-6393-4E7D-9B67-88A4E6ECA901}"/>
    <cellStyle name="Note 2 4 2 2 6" xfId="24122" xr:uid="{0A8392CB-2723-42CA-8D12-75708684F2A8}"/>
    <cellStyle name="Note 2 4 2 3" xfId="12515" xr:uid="{A1B83E4B-B397-4E41-B0C7-3932C346B8A6}"/>
    <cellStyle name="Note 2 4 2 3 2" xfId="16198" xr:uid="{3FA8D161-DF44-446C-A7CE-2E4ABAB0EDD4}"/>
    <cellStyle name="Note 2 4 2 3 3" xfId="17232" xr:uid="{C5E81E0D-296A-4632-AE05-E7FA60D2A721}"/>
    <cellStyle name="Note 2 4 2 3 4" xfId="18203" xr:uid="{6DB481C3-E602-4794-BDB0-0974A28059A8}"/>
    <cellStyle name="Note 2 4 2 3 5" xfId="21974" xr:uid="{E505FDE9-19C7-4D61-87F0-9834CC917E79}"/>
    <cellStyle name="Note 2 4 2 3 6" xfId="24179" xr:uid="{E4787392-D5B1-4DE2-B88A-FB9F1A5080F1}"/>
    <cellStyle name="Note 2 4 2 4" xfId="11830" xr:uid="{A061686E-9489-4F37-B008-E9C4E28E7FEB}"/>
    <cellStyle name="Note 2 4 2 4 2" xfId="15518" xr:uid="{C8CBFA9B-95F1-4E34-BD88-05D6D4388A65}"/>
    <cellStyle name="Note 2 4 2 4 3" xfId="16561" xr:uid="{82E669D4-C386-48A7-9528-93FAD244BC12}"/>
    <cellStyle name="Note 2 4 2 4 4" xfId="17527" xr:uid="{48FD534C-4846-4A5A-86E8-9A5F0EE99CE4}"/>
    <cellStyle name="Note 2 4 2 4 5" xfId="21303" xr:uid="{F59F2429-E1C4-47CE-9178-0EA2F0A5EEB6}"/>
    <cellStyle name="Note 2 4 2 4 6" xfId="23503" xr:uid="{C10F2AFD-2B08-4C89-AE5C-E3053F84DCC6}"/>
    <cellStyle name="Note 2 4 2 5" xfId="14595" xr:uid="{BEEDC693-103A-43C6-B34A-652DF7C63A40}"/>
    <cellStyle name="Note 2 4 2 6" xfId="14779" xr:uid="{30C1074D-EFA9-42BC-8A39-E0CFD24D6B90}"/>
    <cellStyle name="Note 2 4 2 7" xfId="16231" xr:uid="{B698849A-62E1-4632-B06B-C389C861D2E6}"/>
    <cellStyle name="Note 2 4 2 8" xfId="20393" xr:uid="{1EE2AE53-A945-483F-905E-C9EE2130582C}"/>
    <cellStyle name="Note 2 4 2 9" xfId="20623" xr:uid="{4C50D553-63A6-4907-880C-719241BD830C}"/>
    <cellStyle name="Note 2 4 3" xfId="12061" xr:uid="{E7DB71B5-6498-420D-A92E-6C5D7B016D64}"/>
    <cellStyle name="Note 2 4 3 2" xfId="15745" xr:uid="{ECA4F805-B189-422B-A4DB-B255F7DAC505}"/>
    <cellStyle name="Note 2 4 3 3" xfId="16782" xr:uid="{2264F0E2-5DAA-46EE-9314-F551A315643D}"/>
    <cellStyle name="Note 2 4 3 4" xfId="17750" xr:uid="{B510C9FE-608F-4D61-BCE1-F67BDB4BD2C5}"/>
    <cellStyle name="Note 2 4 3 5" xfId="21523" xr:uid="{68615B1C-E992-4332-B25F-773B47C5CD82}"/>
    <cellStyle name="Note 2 4 3 6" xfId="23726" xr:uid="{8E3E0741-958F-4499-88EF-0A1730C8B8CC}"/>
    <cellStyle name="Note 2 4 4" xfId="13666" xr:uid="{4CFDE594-59F6-4592-9F3D-9E9D17B33966}"/>
    <cellStyle name="Note 2 4 5" xfId="16215" xr:uid="{DF143F0F-B403-4605-AE9B-0961229D6C61}"/>
    <cellStyle name="Note 2 4 6" xfId="15359" xr:uid="{11B6DB64-BA30-437D-8E9D-FF6DAD9C7900}"/>
    <cellStyle name="Note 2 4 7" xfId="19300" xr:uid="{1D3C31F1-6496-4FFF-B7C3-385A7FABFBFB}"/>
    <cellStyle name="Note 2 4 8" xfId="20595" xr:uid="{B8A81D5B-419C-45D2-8D06-5835DD96D311}"/>
    <cellStyle name="Note 2 4 9" xfId="27659" xr:uid="{6F021506-62CD-4131-A551-6E5CE0B0E15A}"/>
    <cellStyle name="Note 2 40" xfId="28920" xr:uid="{088CD428-398A-4947-9830-2A053F562EEE}"/>
    <cellStyle name="Note 2 41" xfId="29041" xr:uid="{D221D18D-851C-465F-BF01-6850EAD8DB79}"/>
    <cellStyle name="Note 2 42" xfId="29167" xr:uid="{BB94BD79-0EF5-433C-8E25-98C4F91A4EFF}"/>
    <cellStyle name="Note 2 43" xfId="29036" xr:uid="{6C995A28-43FD-407D-A833-1D4E6F8B375B}"/>
    <cellStyle name="Note 2 44" xfId="29221" xr:uid="{E832E238-73F2-49D0-B14E-96A36E681552}"/>
    <cellStyle name="Note 2 45" xfId="29432" xr:uid="{163F4198-F9E4-4A28-8472-784F6A09C8DE}"/>
    <cellStyle name="Note 2 46" xfId="29450" xr:uid="{C0EE7433-5885-4FF7-A22F-2E6F0F49DCE2}"/>
    <cellStyle name="Note 2 47" xfId="29637" xr:uid="{F5BED64B-C8B1-4BCE-B5B1-F1065999EAB6}"/>
    <cellStyle name="Note 2 48" xfId="29996" xr:uid="{94AD9372-6B5F-4055-975C-1F258A4FAA75}"/>
    <cellStyle name="Note 2 49" xfId="30095" xr:uid="{A515210A-128E-44BE-AF82-AE6253A4B187}"/>
    <cellStyle name="Note 2 5" xfId="6418" xr:uid="{F82B6A8B-2E9D-4B50-8DFD-357B18FFACE3}"/>
    <cellStyle name="Note 2 5 10" xfId="20951" xr:uid="{7D8E1AE9-3297-4550-9D60-FE7A82AA0066}"/>
    <cellStyle name="Note 2 5 11" xfId="27828" xr:uid="{AD889D02-A023-495D-BA2E-FECBCEDD9566}"/>
    <cellStyle name="Note 2 5 12" xfId="33346" xr:uid="{A2C3C251-A0A3-4F58-80BD-E0E68BFA86F0}"/>
    <cellStyle name="Note 2 5 2" xfId="12336" xr:uid="{0F9CF17A-A590-401B-AD14-104A29CFE719}"/>
    <cellStyle name="Note 2 5 2 2" xfId="16019" xr:uid="{EFB9B8DC-0665-4671-B0D3-66E2456C19C3}"/>
    <cellStyle name="Note 2 5 2 3" xfId="17054" xr:uid="{737832D5-53C0-44D5-9E14-E6BF3340A8E3}"/>
    <cellStyle name="Note 2 5 2 4" xfId="18024" xr:uid="{F7BEBF79-F39D-4206-B3B4-78FFC903E814}"/>
    <cellStyle name="Note 2 5 2 5" xfId="21795" xr:uid="{49AF9EB0-B426-49A4-B62E-B01A2817CC96}"/>
    <cellStyle name="Note 2 5 2 6" xfId="24000" xr:uid="{2BC7F37A-285C-42F8-BAEB-038EF36FE614}"/>
    <cellStyle name="Note 2 5 3" xfId="12121" xr:uid="{A0621288-DD60-4139-96FC-302C4B58276D}"/>
    <cellStyle name="Note 2 5 3 2" xfId="15804" xr:uid="{31C2BA17-F85D-4426-99C7-F269AB426F28}"/>
    <cellStyle name="Note 2 5 3 3" xfId="16841" xr:uid="{80C558B7-72EA-4C6B-9EFF-1C75BA188634}"/>
    <cellStyle name="Note 2 5 3 4" xfId="17809" xr:uid="{49B753FE-CE04-41C1-A15A-206AD235D828}"/>
    <cellStyle name="Note 2 5 3 5" xfId="21582" xr:uid="{FB9E92CA-A320-495E-9B56-7B83BD512CF7}"/>
    <cellStyle name="Note 2 5 3 6" xfId="23785" xr:uid="{CF82AB05-407F-47C1-A3FD-B2B292C40D25}"/>
    <cellStyle name="Note 2 5 4" xfId="11003" xr:uid="{52604898-FDF9-4C67-9C63-389055506CE2}"/>
    <cellStyle name="Note 2 5 4 2" xfId="15291" xr:uid="{30F9C9A6-EE7B-4AC6-AFF0-DCEC4D38F9F4}"/>
    <cellStyle name="Note 2 5 4 3" xfId="15071" xr:uid="{84102933-D8C3-4995-A1D5-5D4D8A7E4B5A}"/>
    <cellStyle name="Note 2 5 4 4" xfId="17431" xr:uid="{2A540911-03A8-4D41-B646-32A8D22DBF0B}"/>
    <cellStyle name="Note 2 5 4 5" xfId="21079" xr:uid="{DBC0CAAE-55AC-448E-BFDF-3789C1B576A7}"/>
    <cellStyle name="Note 2 5 4 6" xfId="19767" xr:uid="{6ABD21F5-D2F7-4154-BCF3-60702124E7E6}"/>
    <cellStyle name="Note 2 5 5" xfId="14362" xr:uid="{A5F02CC2-9307-461D-BF5D-AF7F178DC40D}"/>
    <cellStyle name="Note 2 5 6" xfId="13747" xr:uid="{15B2BE40-6DB3-4012-8F0E-B64005909083}"/>
    <cellStyle name="Note 2 5 7" xfId="15196" xr:uid="{1B105B18-C09C-46F8-999A-FA00549F4E01}"/>
    <cellStyle name="Note 2 5 8" xfId="20155" xr:uid="{EF0C4F31-0A1E-444F-AFC9-F5C595CF2535}"/>
    <cellStyle name="Note 2 5 9" xfId="20057" xr:uid="{E82A0318-F809-4FD5-96D1-AB8BDA9089EB}"/>
    <cellStyle name="Note 2 50" xfId="30673" xr:uid="{E29C325C-400F-49CD-BAE7-287FCA58C544}"/>
    <cellStyle name="Note 2 51" xfId="34370" xr:uid="{C3DB6851-A9BA-424B-8B83-EDB43F073BC3}"/>
    <cellStyle name="Note 2 52" xfId="34576" xr:uid="{C7EFD0D4-CD79-4D03-8710-92574E6DB317}"/>
    <cellStyle name="Note 2 53" xfId="34824" xr:uid="{D481A736-753A-44D7-972E-50F7FC8C8098}"/>
    <cellStyle name="Note 2 54" xfId="34680" xr:uid="{BEB693AF-9150-48D0-83BD-5B2F4FB9276C}"/>
    <cellStyle name="Note 2 55" xfId="34961" xr:uid="{1ED17465-C057-4C0E-A398-A173882CE12D}"/>
    <cellStyle name="Note 2 56" xfId="34973" xr:uid="{D7F0F6E7-DB19-484A-B6F1-80F305DBED01}"/>
    <cellStyle name="Note 2 57" xfId="35103" xr:uid="{F334FB52-F6C9-4E23-9BF1-5BE9A9F13468}"/>
    <cellStyle name="Note 2 58" xfId="37235" xr:uid="{B52E4147-76C2-40A3-A5E0-649B69D6C831}"/>
    <cellStyle name="Note 2 59" xfId="38418" xr:uid="{53818455-7BB3-48D1-B3EC-89DDD66D5249}"/>
    <cellStyle name="Note 2 6" xfId="11903" xr:uid="{3EEBF9BB-8AAF-4242-BC06-04EDDED2786B}"/>
    <cellStyle name="Note 2 6 2" xfId="15589" xr:uid="{26609FF9-6E56-4870-A849-43B932A58896}"/>
    <cellStyle name="Note 2 6 3" xfId="16628" xr:uid="{43BFA66C-E49C-4987-BF44-D58D0622936B}"/>
    <cellStyle name="Note 2 6 4" xfId="17595" xr:uid="{596800A4-FA0A-4FD8-B9F8-E8B9A934B365}"/>
    <cellStyle name="Note 2 6 5" xfId="21369" xr:uid="{F2788F60-CB1F-44E2-8072-87AD9641E2AF}"/>
    <cellStyle name="Note 2 6 6" xfId="23571" xr:uid="{51F23C08-CE5F-4E61-B17D-BECA7E106883}"/>
    <cellStyle name="Note 2 6 7" xfId="27601" xr:uid="{A58DDEC2-C8FF-4F1B-BFDF-8661C4843744}"/>
    <cellStyle name="Note 2 6 8" xfId="33656" xr:uid="{6C415ADB-ED9C-4B0E-81AD-EE033155CD87}"/>
    <cellStyle name="Note 2 7" xfId="12812" xr:uid="{19396346-884D-4C71-90CB-51782B35F1E5}"/>
    <cellStyle name="Note 2 7 2" xfId="16279" xr:uid="{BF914F25-D664-412C-9A6B-F4B888BCCFCA}"/>
    <cellStyle name="Note 2 7 3" xfId="17289" xr:uid="{DDFF2655-7856-4B3E-BFF3-8E1A5D5ED067}"/>
    <cellStyle name="Note 2 7 4" xfId="18231" xr:uid="{79C4411D-50A3-4612-8CD7-707DEE719879}"/>
    <cellStyle name="Note 2 7 5" xfId="22061" xr:uid="{983251C3-C1CC-47FB-AD2C-515B784FA784}"/>
    <cellStyle name="Note 2 7 6" xfId="23181" xr:uid="{F0161E4F-3108-4BE3-A115-ED81A7B62C64}"/>
    <cellStyle name="Note 2 7 7" xfId="24207" xr:uid="{8F9F1B5C-13A5-4DD4-8010-4B4523DC5AD5}"/>
    <cellStyle name="Note 2 7 8" xfId="28009" xr:uid="{D4E81CB8-B511-46D7-A9FC-4EE22B648B6F}"/>
    <cellStyle name="Note 2 7 9" xfId="33875" xr:uid="{614DF647-0D5B-4E67-89E5-DFCB0895D095}"/>
    <cellStyle name="Note 2 8" xfId="13022" xr:uid="{5131A881-EB02-4B37-81C5-733676068A62}"/>
    <cellStyle name="Note 2 8 2" xfId="16372" xr:uid="{5630E86A-CB91-4D7F-AE68-3D72795B499F}"/>
    <cellStyle name="Note 2 8 3" xfId="17353" xr:uid="{6D7DCDC6-8A9B-477A-A42C-3A5737E04E23}"/>
    <cellStyle name="Note 2 8 4" xfId="18286" xr:uid="{0C8F5F74-11BE-4D6E-AC51-1081D04CD95B}"/>
    <cellStyle name="Note 2 8 5" xfId="22147" xr:uid="{C266513E-599A-4AF4-BE40-6A070AFF79FF}"/>
    <cellStyle name="Note 2 8 6" xfId="23254" xr:uid="{765600F2-2BFA-4EB9-8159-9D7BEACB5057}"/>
    <cellStyle name="Note 2 8 7" xfId="24262" xr:uid="{1F9828DE-6E43-4655-ADFD-1EC73DF88E95}"/>
    <cellStyle name="Note 2 8 8" xfId="27939" xr:uid="{343A303F-D5F4-4179-93AE-DB358202D367}"/>
    <cellStyle name="Note 2 9" xfId="13108" xr:uid="{7DED21CC-E64F-4F2B-A837-02BDDC853E00}"/>
    <cellStyle name="Note 2 9 2" xfId="16442" xr:uid="{D1980397-E21A-4957-8446-114E05779A48}"/>
    <cellStyle name="Note 2 9 3" xfId="17422" xr:uid="{F681BFBA-8526-4B59-AB2D-C62F8C8929FE}"/>
    <cellStyle name="Note 2 9 4" xfId="18355" xr:uid="{B1A03DDF-64A8-46ED-8564-1F262CDD14AC}"/>
    <cellStyle name="Note 2 9 5" xfId="22217" xr:uid="{DB8A5A9A-84F6-4975-8975-3FED32CF96CD}"/>
    <cellStyle name="Note 2 9 6" xfId="23329" xr:uid="{7CAD723E-7629-4899-84B7-073A07838F21}"/>
    <cellStyle name="Note 2 9 7" xfId="24331" xr:uid="{3BE85A80-5EA3-43DA-8937-97DF7785F2A5}"/>
    <cellStyle name="Note 2 9 8" xfId="27988" xr:uid="{24D56AC9-57BC-4944-9DEB-01E73D721016}"/>
    <cellStyle name="Note 20" xfId="25521" xr:uid="{B959D5A5-31FC-4AED-814B-E16F06E0E37B}"/>
    <cellStyle name="Note 20 2" xfId="37237" xr:uid="{D3B6D10D-C2E4-46E6-9568-84CB3CB81C10}"/>
    <cellStyle name="Note 21" xfId="25679" xr:uid="{928CB673-1757-410A-8B7C-BFDD6C513D15}"/>
    <cellStyle name="Note 21 2" xfId="37548" xr:uid="{A59B650E-C5F3-443E-A6D8-1E306357B45A}"/>
    <cellStyle name="Note 21 2 2" xfId="38109" xr:uid="{95AD6E84-9587-4C33-89AC-9D6210F3F375}"/>
    <cellStyle name="Note 21 3" xfId="37238" xr:uid="{4C0F6F5C-46B3-43C4-ACAE-159D74794321}"/>
    <cellStyle name="Note 22" xfId="25787" xr:uid="{2E454E9C-9E21-4E29-8127-ED808A4797E4}"/>
    <cellStyle name="Note 22 2" xfId="37549" xr:uid="{A7C0ED80-0967-431C-8F78-C8C5EE02A1D6}"/>
    <cellStyle name="Note 22 2 2" xfId="38110" xr:uid="{BEBDECD5-F857-42FF-8A66-7C86304ADB4E}"/>
    <cellStyle name="Note 22 3" xfId="37239" xr:uid="{58ECFBDE-5B36-44DD-96F5-0A82C202C8E9}"/>
    <cellStyle name="Note 23" xfId="25775" xr:uid="{92B4CDC1-43F7-4E95-AA57-631484154E3C}"/>
    <cellStyle name="Note 23 2" xfId="37550" xr:uid="{D3CDDDBC-3033-4517-8971-93C48733E7B6}"/>
    <cellStyle name="Note 23 3" xfId="37240" xr:uid="{A356B334-2759-41E5-9438-7DA60E296B5E}"/>
    <cellStyle name="Note 24" xfId="25700" xr:uid="{0CF412DB-635C-4EDA-AA7E-5AC8164F18A7}"/>
    <cellStyle name="Note 24 2" xfId="37242" xr:uid="{684C4AE1-94E2-4DFC-834B-8E502929BE78}"/>
    <cellStyle name="Note 24 2 2" xfId="38042" xr:uid="{08BCFFB3-F9EC-4D51-84BB-4F1924253FFE}"/>
    <cellStyle name="Note 24 3" xfId="37241" xr:uid="{CC37A916-3536-40BC-BB79-2A8EE1F31096}"/>
    <cellStyle name="Note 24 4" xfId="38041" xr:uid="{7934E760-8CAC-4A2A-B4DD-A69242164D7F}"/>
    <cellStyle name="Note 25" xfId="25850" xr:uid="{E5361354-69D0-438B-A891-FC9D80959F47}"/>
    <cellStyle name="Note 25 2" xfId="37243" xr:uid="{886D74EB-EA7A-46BE-8120-B5D1CDAA4D1E}"/>
    <cellStyle name="Note 26" xfId="25954" xr:uid="{1239131C-B449-4543-AB64-65F35B879CEF}"/>
    <cellStyle name="Note 26 2" xfId="37551" xr:uid="{EF9DDAEF-7DC8-4C36-B01D-F742A5BA22FC}"/>
    <cellStyle name="Note 26 3" xfId="37244" xr:uid="{CE526317-4C3B-46E8-975D-A435FCCD0D9E}"/>
    <cellStyle name="Note 27" xfId="26028" xr:uid="{72207A2C-D9E4-4EEA-8F5C-799D468F0E45}"/>
    <cellStyle name="Note 27 2" xfId="37214" xr:uid="{D6356DD6-7EE0-4599-8A94-F763D90DEB32}"/>
    <cellStyle name="Note 28" xfId="26137" xr:uid="{BBE9CC32-4854-4109-9E38-F79BFC365D00}"/>
    <cellStyle name="Note 28 2" xfId="37609" xr:uid="{9AF5B054-7258-47A3-8691-0BDF68CBEF75}"/>
    <cellStyle name="Note 28 2 2" xfId="38116" xr:uid="{2B3D65AA-BDDA-414E-8D7E-6B48ABE318C5}"/>
    <cellStyle name="Note 28 3" xfId="37552" xr:uid="{D965AD1E-09E2-4E73-823F-567C68B21AC3}"/>
    <cellStyle name="Note 28 4" xfId="38111" xr:uid="{F7C96D28-5D17-490D-B860-A77F5597E5F7}"/>
    <cellStyle name="Note 29" xfId="26358" xr:uid="{001B34E9-7477-4C6A-8A4E-4A5E18A1DD40}"/>
    <cellStyle name="Note 3" xfId="856" xr:uid="{97D88344-52E1-4081-8412-71EEDFCF19FA}"/>
    <cellStyle name="Note 3 10" xfId="13048" xr:uid="{B5D9CD42-2766-4FE6-8655-656F75E4213D}"/>
    <cellStyle name="Note 3 10 2" xfId="16389" xr:uid="{AD709705-6B92-4B8A-970E-3D384192A124}"/>
    <cellStyle name="Note 3 10 3" xfId="17369" xr:uid="{EA368FC9-6300-4286-AD57-9F4286B8FAEF}"/>
    <cellStyle name="Note 3 10 4" xfId="18302" xr:uid="{822EF1BE-7333-49B2-9D4D-671C870C87E4}"/>
    <cellStyle name="Note 3 10 5" xfId="22163" xr:uid="{0D4B51E0-EF35-44EC-8E58-E26780A06CF5}"/>
    <cellStyle name="Note 3 10 6" xfId="23274" xr:uid="{6C107482-3B0F-4B31-A246-CAD08B1D8573}"/>
    <cellStyle name="Note 3 10 7" xfId="24278" xr:uid="{93642EFE-19F7-4076-800B-8E5F07D14F12}"/>
    <cellStyle name="Note 3 10 8" xfId="27397" xr:uid="{63EBCB5E-6D66-43DB-A0E7-D2B1630353AF}"/>
    <cellStyle name="Note 3 11" xfId="13113" xr:uid="{234175EF-031F-46A8-BF8B-A2609590B454}"/>
    <cellStyle name="Note 3 11 2" xfId="16447" xr:uid="{AC78AC4A-C93E-4EAE-B30D-9B2B7810C245}"/>
    <cellStyle name="Note 3 11 3" xfId="17427" xr:uid="{AAC46B3F-1F09-4ADE-AC72-D5C219E89915}"/>
    <cellStyle name="Note 3 11 4" xfId="18360" xr:uid="{7AB9DEEA-D33F-4138-85EF-EBE2D969E72A}"/>
    <cellStyle name="Note 3 11 5" xfId="22222" xr:uid="{753D5B74-B8B9-4703-87A1-734929A8F05F}"/>
    <cellStyle name="Note 3 11 6" xfId="23334" xr:uid="{804A70FD-85ED-40ED-A32A-E1593E993994}"/>
    <cellStyle name="Note 3 11 7" xfId="24336" xr:uid="{6E29D1B7-D947-4BD2-9666-A3A1FB634279}"/>
    <cellStyle name="Note 3 11 8" xfId="28044" xr:uid="{05B6BB49-AB69-4F9E-BB99-5CC568E09A12}"/>
    <cellStyle name="Note 3 12" xfId="13215" xr:uid="{5F6CAA73-F83F-491E-9CE2-13C3F59C6148}"/>
    <cellStyle name="Note 3 12 2" xfId="18469" xr:uid="{BFA51D2E-0C83-4C0D-A8FD-AFFF169231FC}"/>
    <cellStyle name="Note 3 12 3" xfId="22310" xr:uid="{D4B2BCB9-7E5C-492D-A9BB-6026109E6E15}"/>
    <cellStyle name="Note 3 12 4" xfId="23369" xr:uid="{F5014DCC-2273-4500-AE75-5A19EA8AC2B7}"/>
    <cellStyle name="Note 3 12 5" xfId="24356" xr:uid="{CD0AD863-B4A6-4375-8767-B90D98036D6E}"/>
    <cellStyle name="Note 3 12 6" xfId="28077" xr:uid="{809D7C34-4F1C-46E9-B767-503687E74143}"/>
    <cellStyle name="Note 3 13" xfId="13981" xr:uid="{A455CBB7-559C-4771-AF97-3307642E5572}"/>
    <cellStyle name="Note 3 13 2" xfId="27763" xr:uid="{9D07F03A-20EF-4472-90FB-64BED3A8E36B}"/>
    <cellStyle name="Note 3 14" xfId="18716" xr:uid="{430BE085-B7EB-41AF-9459-9997096BABDC}"/>
    <cellStyle name="Note 3 14 2" xfId="28120" xr:uid="{58E59C91-C870-4237-AADC-951EE230AEFD}"/>
    <cellStyle name="Note 3 15" xfId="21147" xr:uid="{11B71467-AD3D-4F3C-90D4-19CF30F0AB60}"/>
    <cellStyle name="Note 3 15 2" xfId="27656" xr:uid="{E4B637F2-7C95-45D4-A673-95E3BF7594E0}"/>
    <cellStyle name="Note 3 16" xfId="24514" xr:uid="{EA99107C-FD13-4996-8409-2B2FB34043ED}"/>
    <cellStyle name="Note 3 16 2" xfId="28149" xr:uid="{ED4A3548-5DD8-40D1-93C0-F247DE40AB7F}"/>
    <cellStyle name="Note 3 17" xfId="24966" xr:uid="{3384AB9D-9747-44A1-8124-C4D2FDEF6911}"/>
    <cellStyle name="Note 3 17 2" xfId="28222" xr:uid="{68B5642F-C9BE-4A00-A44E-B248D286EE7F}"/>
    <cellStyle name="Note 3 18" xfId="25033" xr:uid="{B170485B-D644-4FC4-B757-F89B93ACDFFC}"/>
    <cellStyle name="Note 3 18 2" xfId="27816" xr:uid="{4279EFAB-005A-42D3-BEE4-D36889A56FD7}"/>
    <cellStyle name="Note 3 19" xfId="25241" xr:uid="{685D8814-AAAF-416A-931C-462F85138CBB}"/>
    <cellStyle name="Note 3 19 2" xfId="28200" xr:uid="{221D4765-3E6F-4895-AB9D-475B8435E740}"/>
    <cellStyle name="Note 3 2" xfId="1170" xr:uid="{9109C882-12B0-454C-98DC-DE790EDDED77}"/>
    <cellStyle name="Note 3 2 2" xfId="1809" xr:uid="{18B6618D-DA25-4CD8-A433-948E88A0BCED}"/>
    <cellStyle name="Note 3 2 3" xfId="37246" xr:uid="{62124E5E-3646-443C-B4AB-CE9EE2185D34}"/>
    <cellStyle name="Note 3 20" xfId="25021" xr:uid="{399531F3-FD98-42FA-A27F-6A3E4148E8F1}"/>
    <cellStyle name="Note 3 20 2" xfId="28188" xr:uid="{75EDC511-B0E6-4403-90B3-9DE181F070F8}"/>
    <cellStyle name="Note 3 21" xfId="25191" xr:uid="{8CA47166-FF02-4FF6-90AB-500EFE38B254}"/>
    <cellStyle name="Note 3 21 2" xfId="28045" xr:uid="{053FD32C-A72A-4FED-BE43-771BE8A6B159}"/>
    <cellStyle name="Note 3 22" xfId="25518" xr:uid="{F425026B-6E2C-4C04-9BC8-D8B5B653DB35}"/>
    <cellStyle name="Note 3 22 2" xfId="27918" xr:uid="{240290D8-249B-4549-814A-FD5022175ECD}"/>
    <cellStyle name="Note 3 23" xfId="25640" xr:uid="{76BB5F79-3E37-46E3-B6A5-9031480EFE91}"/>
    <cellStyle name="Note 3 23 2" xfId="27945" xr:uid="{7DD3B88B-70D0-486A-A39B-F3D088BF630A}"/>
    <cellStyle name="Note 3 24" xfId="25612" xr:uid="{6955C56E-A941-41B1-902D-99C517D605F9}"/>
    <cellStyle name="Note 3 24 2" xfId="28237" xr:uid="{D1F76BD4-EB15-4EA0-882C-2F4D83000B50}"/>
    <cellStyle name="Note 3 25" xfId="25634" xr:uid="{CC9A81DE-47A7-4B2A-AAA9-D63734B726AF}"/>
    <cellStyle name="Note 3 26" xfId="25726" xr:uid="{56650377-4044-416B-9FC7-A42D2A0FD9E8}"/>
    <cellStyle name="Note 3 27" xfId="25847" xr:uid="{BE76A0FC-777C-47D2-B2D0-BE3A6A11AC68}"/>
    <cellStyle name="Note 3 28" xfId="25980" xr:uid="{008CBCA3-6491-4E5E-BF82-C4FCAFE21064}"/>
    <cellStyle name="Note 3 29" xfId="25836" xr:uid="{F9826151-C35E-47C5-B8CC-70BABCE1A923}"/>
    <cellStyle name="Note 3 3" xfId="1320" xr:uid="{D321F378-39CA-4BC5-8F0E-008D29FC920D}"/>
    <cellStyle name="Note 3 30" xfId="26134" xr:uid="{B317E923-578F-4479-948D-5999ED58FAE6}"/>
    <cellStyle name="Note 3 31" xfId="26355" xr:uid="{8AD0E941-5755-42AA-AA67-D425BCE97B34}"/>
    <cellStyle name="Note 3 32" xfId="26482" xr:uid="{7AF7C5B1-3B8A-48F1-A820-C5FB99594796}"/>
    <cellStyle name="Note 3 33" xfId="26529" xr:uid="{4F182E96-896A-4E6C-B97E-9A1D85731486}"/>
    <cellStyle name="Note 3 34" xfId="26602" xr:uid="{5D3BCC8E-B834-4C71-9982-1FDAEFE91C55}"/>
    <cellStyle name="Note 3 35" xfId="26839" xr:uid="{565706A2-36A2-4E43-B3D2-BA838C0A83ED}"/>
    <cellStyle name="Note 3 36" xfId="28350" xr:uid="{8CD9831F-55E2-40A5-BA4D-A0F210A50B06}"/>
    <cellStyle name="Note 3 37" xfId="28543" xr:uid="{5EC65797-8140-449F-A26F-8534A1DD1388}"/>
    <cellStyle name="Note 3 38" xfId="28527" xr:uid="{CB2063F6-71D9-41EF-A329-D1936800BB1D}"/>
    <cellStyle name="Note 3 39" xfId="28637" xr:uid="{7CCCC241-CC67-48B1-857D-6AE2550AD152}"/>
    <cellStyle name="Note 3 4" xfId="3555" xr:uid="{3C11371D-0EAA-43C6-BAD6-F295D3CAA1AF}"/>
    <cellStyle name="Note 3 4 10" xfId="27285" xr:uid="{1028FE52-B309-4232-8510-8A7EA51CEAB0}"/>
    <cellStyle name="Note 3 4 11" xfId="31310" xr:uid="{E7810533-E7E8-4F2F-8867-A47E6EDAF6E1}"/>
    <cellStyle name="Note 3 4 12" xfId="34416" xr:uid="{A68DC1BA-36EB-4470-A26F-DA4A8B6B41A9}"/>
    <cellStyle name="Note 3 4 13" xfId="34615" xr:uid="{CE23F0EC-EBB3-4A22-9856-9D3E04A776CB}"/>
    <cellStyle name="Note 3 4 2" xfId="6283" xr:uid="{A4E9C64A-7AC9-4445-8B28-088010C7C7C0}"/>
    <cellStyle name="Note 3 4 2 2" xfId="12309" xr:uid="{7A76540A-20B0-44FB-A45E-A7814D7DBCE8}"/>
    <cellStyle name="Note 3 4 2 2 2" xfId="15992" xr:uid="{1D229901-B9A9-465C-BFB8-90D991F87C0C}"/>
    <cellStyle name="Note 3 4 2 2 3" xfId="17027" xr:uid="{EDAD2E9D-17FB-444B-B412-2895F28D71E9}"/>
    <cellStyle name="Note 3 4 2 2 4" xfId="17997" xr:uid="{4F030677-4316-493A-AD19-103670325366}"/>
    <cellStyle name="Note 3 4 2 2 5" xfId="21768" xr:uid="{4344CDD3-911F-47F8-B068-94E9794ACEA6}"/>
    <cellStyle name="Note 3 4 2 2 6" xfId="23973" xr:uid="{1741EF6A-D1BF-4CF3-8203-12EAA7A248D2}"/>
    <cellStyle name="Note 3 4 2 3" xfId="14308" xr:uid="{E0DC471F-7FDB-4E94-A4D5-D5E13EA90EDA}"/>
    <cellStyle name="Note 3 4 2 4" xfId="13546" xr:uid="{3E78E7B3-09BA-4D77-A695-645161F3642A}"/>
    <cellStyle name="Note 3 4 2 5" xfId="15418" xr:uid="{D2577752-D0BF-4223-B8F2-A13C646501F6}"/>
    <cellStyle name="Note 3 4 2 6" xfId="20086" xr:uid="{5C3D7017-7AFC-4873-BAD4-4566F1831A4C}"/>
    <cellStyle name="Note 3 4 2 7" xfId="19898" xr:uid="{09B5CD43-F62D-4586-919F-FA9A2AAAAAEB}"/>
    <cellStyle name="Note 3 4 3" xfId="7264" xr:uid="{00D1F6D5-707B-4594-BBB6-B1A31F097278}"/>
    <cellStyle name="Note 3 4 3 10" xfId="23341" xr:uid="{E3F8021F-64F8-4FC6-939A-82AF929B26B4}"/>
    <cellStyle name="Note 3 4 3 2" xfId="12455" xr:uid="{957FFA89-9F16-4B8E-9222-DE2DC6873979}"/>
    <cellStyle name="Note 3 4 3 2 2" xfId="16138" xr:uid="{B029D3FE-5E9A-48F4-91E0-400CB3C2F126}"/>
    <cellStyle name="Note 3 4 3 2 3" xfId="17172" xr:uid="{2A8A75C2-6346-4E6E-832E-24BFEDDC8BDE}"/>
    <cellStyle name="Note 3 4 3 2 4" xfId="18143" xr:uid="{5B4B29E2-7DD5-4E47-AD73-0560884FFD93}"/>
    <cellStyle name="Note 3 4 3 2 5" xfId="21914" xr:uid="{8BDB5A24-5C0E-4B87-A032-FE7AEB2840A7}"/>
    <cellStyle name="Note 3 4 3 2 6" xfId="24119" xr:uid="{6D8ABAB1-6885-4DE2-9DEE-7B2E219906F5}"/>
    <cellStyle name="Note 3 4 3 3" xfId="12514" xr:uid="{59D90C38-0599-459A-9189-F9FDE4BB5FB6}"/>
    <cellStyle name="Note 3 4 3 3 2" xfId="16197" xr:uid="{95C0749A-3BAF-44CC-BA33-FCFCC2462167}"/>
    <cellStyle name="Note 3 4 3 3 3" xfId="17231" xr:uid="{84541EA8-FC9B-4200-8905-E2CEB5E7F24C}"/>
    <cellStyle name="Note 3 4 3 3 4" xfId="18202" xr:uid="{79D4952D-97DC-42AE-B549-1966A9FEBC8D}"/>
    <cellStyle name="Note 3 4 3 3 5" xfId="21973" xr:uid="{CC100AEE-0C10-4739-9969-AD549F522075}"/>
    <cellStyle name="Note 3 4 3 3 6" xfId="24178" xr:uid="{94EC58E0-7E2B-4A0B-B149-8EB7AB6AD604}"/>
    <cellStyle name="Note 3 4 3 4" xfId="11828" xr:uid="{DA1E0914-9B8C-46B8-96F7-4D280F4A1B66}"/>
    <cellStyle name="Note 3 4 3 4 2" xfId="15516" xr:uid="{EC752F63-0FE8-47C2-A8D6-CDB9DE630E0C}"/>
    <cellStyle name="Note 3 4 3 4 3" xfId="16559" xr:uid="{B2DA29EC-386C-42A7-BB9F-6406C3D3DECC}"/>
    <cellStyle name="Note 3 4 3 4 4" xfId="17525" xr:uid="{3BBFDEB2-ADFD-49DA-8A5B-802397AC4181}"/>
    <cellStyle name="Note 3 4 3 4 5" xfId="21301" xr:uid="{FC387EEC-95AD-4EDC-A812-EDB4CABB2BF0}"/>
    <cellStyle name="Note 3 4 3 4 6" xfId="23501" xr:uid="{A74206CA-4343-4A6B-839C-AFE2361848EA}"/>
    <cellStyle name="Note 3 4 3 5" xfId="14592" xr:uid="{8B358999-CADF-4EF2-B8EF-2EE21A419BD7}"/>
    <cellStyle name="Note 3 4 3 6" xfId="15218" xr:uid="{200AA1C7-7648-417B-9EF0-AE245F928337}"/>
    <cellStyle name="Note 3 4 3 7" xfId="14835" xr:uid="{55BB1707-7DCE-44CD-97F9-3A58FF0C218D}"/>
    <cellStyle name="Note 3 4 3 8" xfId="20390" xr:uid="{B672B840-5FDF-4F8F-AEBE-6CB08FD148DF}"/>
    <cellStyle name="Note 3 4 3 9" xfId="21064" xr:uid="{00C57849-9FC1-4C2B-8455-7605A3D94B7C}"/>
    <cellStyle name="Note 3 4 4" xfId="12057" xr:uid="{B9A0E48E-2489-4D65-88FA-E2C14B657703}"/>
    <cellStyle name="Note 3 4 4 2" xfId="15741" xr:uid="{B3603104-EAC7-4B7C-84F4-814B3C09F920}"/>
    <cellStyle name="Note 3 4 4 3" xfId="16778" xr:uid="{1CF26E72-76C4-40B4-8AB8-95CAD7157370}"/>
    <cellStyle name="Note 3 4 4 4" xfId="17746" xr:uid="{6A02F81C-04A2-4B5F-A53F-AD05D60241C8}"/>
    <cellStyle name="Note 3 4 4 5" xfId="21519" xr:uid="{8A0B7D67-4B48-49C5-B070-69D5C64A7E75}"/>
    <cellStyle name="Note 3 4 4 6" xfId="23722" xr:uid="{BF1833EE-E4DD-4F53-96B3-5FF13E4D4432}"/>
    <cellStyle name="Note 3 4 5" xfId="13659" xr:uid="{0D5EB7BC-2F6B-4B0F-BF5A-F9DC96BBE0A6}"/>
    <cellStyle name="Note 3 4 6" xfId="16232" xr:uid="{BB4000A1-887D-4830-A9B1-2BC1CF5D5FB8}"/>
    <cellStyle name="Note 3 4 7" xfId="13772" xr:uid="{0779D255-B01D-4577-97FD-92AD1AE80971}"/>
    <cellStyle name="Note 3 4 8" xfId="19292" xr:uid="{AF77E39A-1E34-443C-8D89-3AB47E967B9D}"/>
    <cellStyle name="Note 3 4 9" xfId="18814" xr:uid="{753374AE-C1F4-4F5D-9804-684CC6D426F4}"/>
    <cellStyle name="Note 3 40" xfId="28771" xr:uid="{99C68B49-2E3C-4152-A3E2-6AFAF23EB562}"/>
    <cellStyle name="Note 3 41" xfId="28918" xr:uid="{ED229A6C-0AB6-41DD-9048-46A05C8EEC77}"/>
    <cellStyle name="Note 3 42" xfId="29133" xr:uid="{3F3515A9-4941-45CB-A95C-702530034928}"/>
    <cellStyle name="Note 3 43" xfId="29094" xr:uid="{5C04E5AF-37E6-4A5F-A709-EF9AFC57A59E}"/>
    <cellStyle name="Note 3 44" xfId="29090" xr:uid="{09F0D6AE-8223-4A84-A012-8E10F68D1870}"/>
    <cellStyle name="Note 3 45" xfId="29219" xr:uid="{4D46E309-3B32-425F-B84F-3B2E1E6C064A}"/>
    <cellStyle name="Note 3 46" xfId="29365" xr:uid="{36789C3C-50CA-40E2-AE39-82B2B152050F}"/>
    <cellStyle name="Note 3 47" xfId="29448" xr:uid="{AD4C3888-8B73-4D67-B454-6BF3A80A1918}"/>
    <cellStyle name="Note 3 48" xfId="29778" xr:uid="{B0362E16-875B-4632-B90D-3B2A286C4F9C}"/>
    <cellStyle name="Note 3 49" xfId="29997" xr:uid="{EAD635B3-ECEE-41AF-8492-D5E4225112CE}"/>
    <cellStyle name="Note 3 5" xfId="3546" xr:uid="{F83585F3-445F-42AD-8353-7223B61CBEBC}"/>
    <cellStyle name="Note 3 5 2" xfId="7261" xr:uid="{9466F61A-1DEB-4CF3-859E-67AACDD4C46C}"/>
    <cellStyle name="Note 3 5 2 10" xfId="21069" xr:uid="{8FE9127B-0C23-4929-8D08-ACF0B636CA2E}"/>
    <cellStyle name="Note 3 5 2 2" xfId="12452" xr:uid="{219D3D9D-87D1-4501-BC3F-D2079E024812}"/>
    <cellStyle name="Note 3 5 2 2 2" xfId="16135" xr:uid="{EA39258D-0478-446A-B778-3136B52DE95B}"/>
    <cellStyle name="Note 3 5 2 2 3" xfId="17169" xr:uid="{12C39962-2C59-46FD-81D4-D3EE4040700F}"/>
    <cellStyle name="Note 3 5 2 2 4" xfId="18140" xr:uid="{4DD2FAFA-BF8A-4CE4-A4F4-5F08F0E3791D}"/>
    <cellStyle name="Note 3 5 2 2 5" xfId="21911" xr:uid="{4FD79C5A-3A14-4295-AE9C-8271ED1A0F9A}"/>
    <cellStyle name="Note 3 5 2 2 6" xfId="24116" xr:uid="{B632192D-43E3-4D03-9A06-84260BD4CD10}"/>
    <cellStyle name="Note 3 5 2 3" xfId="12512" xr:uid="{5E7B5C70-AED3-4FAC-A998-7FB2D125CF24}"/>
    <cellStyle name="Note 3 5 2 3 2" xfId="16195" xr:uid="{CE054D51-DCED-4AFD-9AB6-B14AD6660C2F}"/>
    <cellStyle name="Note 3 5 2 3 3" xfId="17229" xr:uid="{1AA2A92B-05E3-4D94-B4AF-FA63102DCF42}"/>
    <cellStyle name="Note 3 5 2 3 4" xfId="18200" xr:uid="{D305EDBC-F7FD-4BD2-9BBF-CFAB12C8217B}"/>
    <cellStyle name="Note 3 5 2 3 5" xfId="21971" xr:uid="{79674E05-C3E2-4811-A16B-17745C37866B}"/>
    <cellStyle name="Note 3 5 2 3 6" xfId="24176" xr:uid="{DC778E1B-090C-4ADD-AB94-EAFDFAED7687}"/>
    <cellStyle name="Note 3 5 2 4" xfId="11825" xr:uid="{9F7CC8EB-6A7E-46B3-8308-3A0F2D941A9B}"/>
    <cellStyle name="Note 3 5 2 4 2" xfId="15513" xr:uid="{4A1A672F-7CEA-4EA0-A6CF-0349066DBF78}"/>
    <cellStyle name="Note 3 5 2 4 3" xfId="16556" xr:uid="{110C2CB9-F0E6-47C7-BC8A-4BAF57311DD9}"/>
    <cellStyle name="Note 3 5 2 4 4" xfId="17522" xr:uid="{D265725D-2E6A-4D91-8705-ACF56986F157}"/>
    <cellStyle name="Note 3 5 2 4 5" xfId="21298" xr:uid="{E50CC286-680C-4CF7-9CB8-B7C6D89E020F}"/>
    <cellStyle name="Note 3 5 2 4 6" xfId="23498" xr:uid="{A7C457DF-2A32-4EEA-A63B-5DE855BB512B}"/>
    <cellStyle name="Note 3 5 2 5" xfId="14589" xr:uid="{9515E388-9F6D-4468-8245-57193A253347}"/>
    <cellStyle name="Note 3 5 2 6" xfId="14237" xr:uid="{ABCB7558-6857-461E-A3B4-494E841C1480}"/>
    <cellStyle name="Note 3 5 2 7" xfId="14869" xr:uid="{0EC849E9-3546-48FD-B631-76342CE9C696}"/>
    <cellStyle name="Note 3 5 2 8" xfId="20387" xr:uid="{C18B640D-1CB4-46E6-9B97-27DA4271166C}"/>
    <cellStyle name="Note 3 5 2 9" xfId="20179" xr:uid="{E9A8C36B-1E42-458B-B5AF-5F2B7A444939}"/>
    <cellStyle name="Note 3 5 3" xfId="12054" xr:uid="{57A98AE4-3178-4BD7-B7CD-1824DB588CB1}"/>
    <cellStyle name="Note 3 5 3 2" xfId="15738" xr:uid="{A8830AB6-9A72-482C-A67D-6CE8D4C623DA}"/>
    <cellStyle name="Note 3 5 3 3" xfId="16775" xr:uid="{FF4BB56C-8F0A-4C3D-840A-F168D7659081}"/>
    <cellStyle name="Note 3 5 3 4" xfId="17743" xr:uid="{3DFFE7BE-A494-4F7D-9BA7-5BE3EA62C5D1}"/>
    <cellStyle name="Note 3 5 3 5" xfId="21516" xr:uid="{B93875FE-DA3D-4BFE-B0AD-AF1C917B56A5}"/>
    <cellStyle name="Note 3 5 3 6" xfId="23719" xr:uid="{3BAF5EF3-F397-49AC-BA5F-C3B4787920CC}"/>
    <cellStyle name="Note 3 5 4" xfId="13655" xr:uid="{9A6AB439-8419-4687-8672-057769C63295}"/>
    <cellStyle name="Note 3 5 5" xfId="13160" xr:uid="{FDB49B70-2695-466A-AC6E-A7F0F46B5461}"/>
    <cellStyle name="Note 3 5 6" xfId="14364" xr:uid="{63815040-CEFC-4337-9E13-10564C031260}"/>
    <cellStyle name="Note 3 5 7" xfId="19287" xr:uid="{A06A98FC-15B5-4A3E-A5A8-E6CEA699FB43}"/>
    <cellStyle name="Note 3 5 8" xfId="21143" xr:uid="{0926E2FF-EA60-472C-ACDF-542F144D9C1F}"/>
    <cellStyle name="Note 3 5 9" xfId="27661" xr:uid="{11C75376-73D3-4A87-B752-1046617CDAA8}"/>
    <cellStyle name="Note 3 50" xfId="29994" xr:uid="{4B95F265-DB2F-4650-9649-53597500FE19}"/>
    <cellStyle name="Note 3 51" xfId="30675" xr:uid="{4B67956D-C7CD-4010-B65E-D15351BF4543}"/>
    <cellStyle name="Note 3 52" xfId="34372" xr:uid="{0CDE4AAE-6BFC-49AD-830C-C32F73EB0589}"/>
    <cellStyle name="Note 3 53" xfId="34578" xr:uid="{82DD6BAD-7EC0-49CA-A852-F7192B2AF4B1}"/>
    <cellStyle name="Note 3 54" xfId="34826" xr:uid="{92F8D257-8BB8-4B9B-9F69-D429828458D9}"/>
    <cellStyle name="Note 3 55" xfId="34678" xr:uid="{730BC325-E70E-47C3-BB88-365EC6A95450}"/>
    <cellStyle name="Note 3 56" xfId="34872" xr:uid="{AF955A2E-1B60-43CB-9933-0C684B0F1462}"/>
    <cellStyle name="Note 3 57" xfId="34779" xr:uid="{95DC0359-2865-4657-BEF9-9792D8F03A8C}"/>
    <cellStyle name="Note 3 58" xfId="35105" xr:uid="{1C42B63E-A082-43B9-BED4-BC77B4E95B14}"/>
    <cellStyle name="Note 3 59" xfId="37245" xr:uid="{8CCC5F59-5951-47A0-927F-DA087E37AF62}"/>
    <cellStyle name="Note 3 6" xfId="4780" xr:uid="{6642FA4C-AEDA-4353-8CD7-7BB3596C6CC1}"/>
    <cellStyle name="Note 3 6 10" xfId="20818" xr:uid="{6D8249A4-181F-4424-8746-6C4D37AF048C}"/>
    <cellStyle name="Note 3 6 11" xfId="27401" xr:uid="{FCAC7D8C-A937-4041-ADA3-51D6986CA1E3}"/>
    <cellStyle name="Note 3 6 2" xfId="12168" xr:uid="{937805DA-943C-4B7A-8F84-42F2CBD97791}"/>
    <cellStyle name="Note 3 6 2 2" xfId="15851" xr:uid="{9A9BB78A-98FA-4269-9E2F-C4F9550313A6}"/>
    <cellStyle name="Note 3 6 2 3" xfId="16888" xr:uid="{183BEAD4-62DE-4A8B-9639-1ED4A3866AEF}"/>
    <cellStyle name="Note 3 6 2 4" xfId="17856" xr:uid="{05D12591-3E37-44BC-8C8E-2D3FEAF50D15}"/>
    <cellStyle name="Note 3 6 2 5" xfId="21629" xr:uid="{4C862DEC-2D50-4EB2-AFBA-3B74884F21CA}"/>
    <cellStyle name="Note 3 6 2 6" xfId="23832" xr:uid="{1B2E6C43-5723-4F45-AD39-F10560D60CFA}"/>
    <cellStyle name="Note 3 6 3" xfId="12175" xr:uid="{86F00A45-97DF-4F45-A2FA-DBB28CFF26BF}"/>
    <cellStyle name="Note 3 6 3 2" xfId="15858" xr:uid="{FC93F9EA-931C-44E1-BE51-EB0B2389B239}"/>
    <cellStyle name="Note 3 6 3 3" xfId="16895" xr:uid="{02BC3A8A-99DD-47B2-8421-2F1005953871}"/>
    <cellStyle name="Note 3 6 3 4" xfId="17863" xr:uid="{EA09D937-7A64-415E-81E2-F5A3E9B4F72A}"/>
    <cellStyle name="Note 3 6 3 5" xfId="21636" xr:uid="{8C3AFB19-5401-40BB-A566-F84C04A94D43}"/>
    <cellStyle name="Note 3 6 3 6" xfId="23839" xr:uid="{1410FC3A-C038-4E9B-8D92-49A60700EA72}"/>
    <cellStyle name="Note 3 6 4" xfId="9672" xr:uid="{087755D5-1B91-4F1A-AD3C-35D397211BE2}"/>
    <cellStyle name="Note 3 6 4 2" xfId="15062" xr:uid="{3929B8BB-D72F-464D-BCD3-EB31FE9D6A18}"/>
    <cellStyle name="Note 3 6 4 3" xfId="14930" xr:uid="{8E7BE1A1-4E15-4354-8018-257CBE5252B5}"/>
    <cellStyle name="Note 3 6 4 4" xfId="14185" xr:uid="{68E7E185-551F-49CA-840D-54ECE115E87B}"/>
    <cellStyle name="Note 3 6 4 5" xfId="20842" xr:uid="{EE14094E-3752-40C9-9C49-9530BF333A7C}"/>
    <cellStyle name="Note 3 6 4 6" xfId="20286" xr:uid="{2B18EA80-5B07-4C65-B1F1-8180C91B5D39}"/>
    <cellStyle name="Note 3 6 5" xfId="13977" xr:uid="{2AA42698-FC6B-4681-B935-ECDDA88F9D9C}"/>
    <cellStyle name="Note 3 6 6" xfId="14081" xr:uid="{8B378451-281D-46A0-9283-91C522E3FE4B}"/>
    <cellStyle name="Note 3 6 7" xfId="14456" xr:uid="{AB6E03AE-C9B0-439C-BA52-383A86610D29}"/>
    <cellStyle name="Note 3 6 8" xfId="19596" xr:uid="{FFBCF9F4-9F7B-41D9-A332-CF30944D5F54}"/>
    <cellStyle name="Note 3 6 9" xfId="19466" xr:uid="{55B29707-C526-4D67-908C-925C39D6EECF}"/>
    <cellStyle name="Note 3 60" xfId="38339" xr:uid="{796AC094-E959-4D27-8E55-60D0BBF1EA2C}"/>
    <cellStyle name="Note 3 7" xfId="11905" xr:uid="{C5211DD4-D552-4BC6-A709-92D26606860C}"/>
    <cellStyle name="Note 3 7 2" xfId="15591" xr:uid="{525A9F5C-B661-452D-ACC3-E7475B0BB9CE}"/>
    <cellStyle name="Note 3 7 3" xfId="16630" xr:uid="{01295830-5F48-4A51-A7C3-C7386BA1359C}"/>
    <cellStyle name="Note 3 7 4" xfId="17597" xr:uid="{BC82B4CF-5ADA-4771-8C9E-54E160FDCD2E}"/>
    <cellStyle name="Note 3 7 5" xfId="21371" xr:uid="{4CFCE741-02EE-411B-9B52-C392C2864C8A}"/>
    <cellStyle name="Note 3 7 6" xfId="23573" xr:uid="{625FF623-18F3-4D41-8A82-08D9481DDC54}"/>
    <cellStyle name="Note 3 7 7" xfId="27596" xr:uid="{90C93EC2-21E5-404C-8E5F-73AC415B7F22}"/>
    <cellStyle name="Note 3 8" xfId="12814" xr:uid="{418D5A1E-3148-4943-9C1A-A1FFB3EE1516}"/>
    <cellStyle name="Note 3 8 2" xfId="16281" xr:uid="{2AE773D8-BFFD-40B6-9B79-A2BED50A2108}"/>
    <cellStyle name="Note 3 8 3" xfId="17291" xr:uid="{ACDC3EF9-F3C0-452D-ADFB-356C3AD63873}"/>
    <cellStyle name="Note 3 8 4" xfId="18233" xr:uid="{472CC021-6894-44C1-B905-452D8ED9E369}"/>
    <cellStyle name="Note 3 8 5" xfId="22063" xr:uid="{740536E3-30A8-450D-8DD4-A40920C367CA}"/>
    <cellStyle name="Note 3 8 6" xfId="23183" xr:uid="{299C0624-2B4C-49B4-AACA-42D57C873AAB}"/>
    <cellStyle name="Note 3 8 7" xfId="24209" xr:uid="{4D91096A-474D-4B4D-835B-1A48A0EE4A4E}"/>
    <cellStyle name="Note 3 8 8" xfId="28032" xr:uid="{09E993CF-A277-4534-90DE-3DDE30210B44}"/>
    <cellStyle name="Note 3 9" xfId="12980" xr:uid="{54DF1B52-C752-4A09-B9E8-77E4D691BBE0}"/>
    <cellStyle name="Note 3 9 2" xfId="16343" xr:uid="{1CA1F8F4-B28D-4930-9A69-39D6AB8DA5B9}"/>
    <cellStyle name="Note 3 9 3" xfId="17325" xr:uid="{330F37E5-D228-4711-A457-1F358AD3C9BB}"/>
    <cellStyle name="Note 3 9 4" xfId="18259" xr:uid="{0056035F-72F0-4D6F-BFDF-F11BD412E155}"/>
    <cellStyle name="Note 3 9 5" xfId="22119" xr:uid="{B5B9D626-01DF-4A28-A6D2-784124A97E9A}"/>
    <cellStyle name="Note 3 9 6" xfId="23226" xr:uid="{5D3C87AC-A439-41E2-9EBB-B9325B5A3F5C}"/>
    <cellStyle name="Note 3 9 7" xfId="24235" xr:uid="{277BA52A-E187-4790-A658-06B0FFE6D12D}"/>
    <cellStyle name="Note 3 9 8" xfId="27669" xr:uid="{87AB8EF3-6E61-4687-9FB6-AFB35A28FF54}"/>
    <cellStyle name="Note 30" xfId="26623" xr:uid="{51856586-9C40-4B24-B75E-EC5FD47DD100}"/>
    <cellStyle name="Note 31" xfId="26561" xr:uid="{D23F6E0B-9805-4D4E-9A48-6035F9866AF2}"/>
    <cellStyle name="Note 32" xfId="26476" xr:uid="{2C1BA110-708B-44D0-A82B-62830DB0FCF7}"/>
    <cellStyle name="Note 33" xfId="26836" xr:uid="{453CF9E1-E11C-4A2E-AC9D-1179E04EE641}"/>
    <cellStyle name="Note 34" xfId="28353" xr:uid="{1E9DB909-721E-4CAD-AB39-AEE6E67C006B}"/>
    <cellStyle name="Note 35" xfId="28529" xr:uid="{F84BE13F-84D6-49F6-9368-8D7A81D7FC3B}"/>
    <cellStyle name="Note 36" xfId="28478" xr:uid="{681CA6A5-634A-4E21-A824-E79A8C1D5A6F}"/>
    <cellStyle name="Note 37" xfId="28640" xr:uid="{943B8291-14D1-4F49-88CF-6B1E6195420C}"/>
    <cellStyle name="Note 38" xfId="28873" xr:uid="{31BF5A4A-41FC-4844-9B0B-7C717E4D1CB1}"/>
    <cellStyle name="Note 39" xfId="28921" xr:uid="{CD13B46D-03DE-4A38-B423-84DCA5FFCCB8}"/>
    <cellStyle name="Note 4" xfId="857" xr:uid="{F7BEDB54-D11B-469F-9481-1EB9D5258F5F}"/>
    <cellStyle name="Note 4 2" xfId="1321" xr:uid="{074F4161-B9ED-49F0-A985-9C52C791C8F4}"/>
    <cellStyle name="Note 4 2 10" xfId="13272" xr:uid="{BF5629D3-978E-4526-85CF-08F4D89C3E0F}"/>
    <cellStyle name="Note 4 2 10 2" xfId="18362" xr:uid="{0841024C-F6B9-4F9D-A9D0-0FA90BFEB084}"/>
    <cellStyle name="Note 4 2 10 3" xfId="22224" xr:uid="{4D7E6273-8960-4860-B207-793927A349CC}"/>
    <cellStyle name="Note 4 2 10 4" xfId="23336" xr:uid="{A795965F-EE75-40F9-A8EC-474F649FADD6}"/>
    <cellStyle name="Note 4 2 10 5" xfId="24337" xr:uid="{A3305C3A-7E0C-4D5C-A99A-C0134FEBB417}"/>
    <cellStyle name="Note 4 2 10 6" xfId="28051" xr:uid="{FA9190B0-6571-4C6A-8472-9E51831B7D14}"/>
    <cellStyle name="Note 4 2 11" xfId="13211" xr:uid="{A586833B-9867-4EA3-AD5D-D0EACB5DB520}"/>
    <cellStyle name="Note 4 2 11 2" xfId="28142" xr:uid="{6DDE9D2C-E1C6-45D6-ABF8-E14CC9BF4BF3}"/>
    <cellStyle name="Note 4 2 12" xfId="18765" xr:uid="{87EC65A0-7AA7-4A21-8723-051D7D1F73BB}"/>
    <cellStyle name="Note 4 2 12 2" xfId="27749" xr:uid="{4F89DC4C-72CA-42F5-9083-ECEF6B2F546F}"/>
    <cellStyle name="Note 4 2 13" xfId="19859" xr:uid="{3EFAC1BE-77B0-469D-A79B-397676C71625}"/>
    <cellStyle name="Note 4 2 13 2" xfId="27641" xr:uid="{87C0A041-E3F0-4043-BBE8-998B81BEDB20}"/>
    <cellStyle name="Note 4 2 14" xfId="24517" xr:uid="{87DA391C-98E2-441A-B4F9-B2282C62254D}"/>
    <cellStyle name="Note 4 2 14 2" xfId="27869" xr:uid="{3879F37D-39F5-4854-9C02-CDD3E4ED14EA}"/>
    <cellStyle name="Note 4 2 15" xfId="25288" xr:uid="{55897365-B7D3-4475-B597-396F437BF212}"/>
    <cellStyle name="Note 4 2 15 2" xfId="27382" xr:uid="{98963694-4BF7-4B27-B00D-A1028FBCC715}"/>
    <cellStyle name="Note 4 2 16" xfId="25168" xr:uid="{F0410CF6-810E-4787-ACB3-E84B3FD39C31}"/>
    <cellStyle name="Note 4 2 16 2" xfId="27717" xr:uid="{639F312A-EB1C-4F1F-B3C4-14D0FE8437A4}"/>
    <cellStyle name="Note 4 2 17" xfId="25155" xr:uid="{DE207297-1391-41B6-BC1D-E89708C2119F}"/>
    <cellStyle name="Note 4 2 17 2" xfId="27953" xr:uid="{164F078A-D07F-4BFE-B6AD-4E2F015DE45B}"/>
    <cellStyle name="Note 4 2 18" xfId="25016" xr:uid="{688597AE-1997-4E44-BF53-802F67663DC9}"/>
    <cellStyle name="Note 4 2 18 2" xfId="28125" xr:uid="{88A29271-C75A-44F6-A411-4CB4B1842637}"/>
    <cellStyle name="Note 4 2 19" xfId="25790" xr:uid="{5F60F8BA-8DAF-4F75-8861-A97A509398B4}"/>
    <cellStyle name="Note 4 2 19 2" xfId="28061" xr:uid="{C5C29B4F-3882-4E0D-8F28-9AD1019B99A6}"/>
    <cellStyle name="Note 4 2 2" xfId="3707" xr:uid="{CDA19817-2AE6-4E0F-B6F6-7BF80FF1D956}"/>
    <cellStyle name="Note 4 2 2 10" xfId="27295" xr:uid="{A2D2FFCF-9634-4815-B937-D0B21CD02805}"/>
    <cellStyle name="Note 4 2 2 11" xfId="31367" xr:uid="{8A00795F-4BBF-4DC3-910D-ACD8E90EF29F}"/>
    <cellStyle name="Note 4 2 2 12" xfId="34428" xr:uid="{32B14EEE-397F-4CF9-B856-149F1B42CACE}"/>
    <cellStyle name="Note 4 2 2 13" xfId="34625" xr:uid="{E646EA21-FA9B-4C08-BC45-7DFC0674CD33}"/>
    <cellStyle name="Note 4 2 2 2" xfId="6404" xr:uid="{91CAFC73-9212-4929-9815-8906CB28A22D}"/>
    <cellStyle name="Note 4 2 2 2 2" xfId="12330" xr:uid="{CEB6AEC7-E41A-4865-8226-B82882BF87E0}"/>
    <cellStyle name="Note 4 2 2 2 2 2" xfId="16013" xr:uid="{89E16AF6-242E-441B-965E-F1C13FB4096E}"/>
    <cellStyle name="Note 4 2 2 2 2 3" xfId="17048" xr:uid="{BCF06BC8-7F11-402D-B271-4464BE3EA018}"/>
    <cellStyle name="Note 4 2 2 2 2 4" xfId="18018" xr:uid="{0BFB4A80-871C-41C8-9DE5-7A6453F562F0}"/>
    <cellStyle name="Note 4 2 2 2 2 5" xfId="21789" xr:uid="{D5C493ED-971A-49C2-8CCC-E5FD1CF49A1A}"/>
    <cellStyle name="Note 4 2 2 2 2 6" xfId="23994" xr:uid="{991630E3-FA91-4AC0-9918-FFD6161D1CEE}"/>
    <cellStyle name="Note 4 2 2 2 3" xfId="14353" xr:uid="{B256BA49-54FE-43B8-B601-17BE80E6332C}"/>
    <cellStyle name="Note 4 2 2 2 4" xfId="15072" xr:uid="{F98839E7-C66E-4994-A51A-D12F5CE93C45}"/>
    <cellStyle name="Note 4 2 2 2 5" xfId="15371" xr:uid="{5C88082D-28D0-463E-B8B6-F3B17E38B7DB}"/>
    <cellStyle name="Note 4 2 2 2 6" xfId="20141" xr:uid="{AEB6DD46-82D3-48BC-9BF9-5F5800D6CF4B}"/>
    <cellStyle name="Note 4 2 2 2 7" xfId="20796" xr:uid="{109A15EB-E381-47AB-BF9F-BC261B3D2FB4}"/>
    <cellStyle name="Note 4 2 2 3" xfId="7298" xr:uid="{6704A82B-46FA-4067-8710-7D690F130058}"/>
    <cellStyle name="Note 4 2 2 3 10" xfId="22105" xr:uid="{52841126-C1A5-4A14-B464-BE861EFB4ACE}"/>
    <cellStyle name="Note 4 2 2 3 2" xfId="12488" xr:uid="{91BD9A9B-E723-4348-B31E-D9B516055443}"/>
    <cellStyle name="Note 4 2 2 3 2 2" xfId="16171" xr:uid="{15483AC2-429F-48E4-902D-681ED88AE753}"/>
    <cellStyle name="Note 4 2 2 3 2 3" xfId="17205" xr:uid="{A40C12EA-C07C-418B-BCD8-F53B02392F43}"/>
    <cellStyle name="Note 4 2 2 3 2 4" xfId="18176" xr:uid="{95F97F9C-B9FF-4125-82C3-32AB6D6DE0DE}"/>
    <cellStyle name="Note 4 2 2 3 2 5" xfId="21947" xr:uid="{91A54B24-043F-458A-8CBE-2A3E808907CC}"/>
    <cellStyle name="Note 4 2 2 3 2 6" xfId="24152" xr:uid="{BD137A44-21B3-47A4-A768-FE7872D41C53}"/>
    <cellStyle name="Note 4 2 2 3 3" xfId="12519" xr:uid="{982F5791-B380-43EF-8598-1C0104628939}"/>
    <cellStyle name="Note 4 2 2 3 3 2" xfId="16202" xr:uid="{407227D5-5DA2-45E4-8FCE-3CA6275DAE74}"/>
    <cellStyle name="Note 4 2 2 3 3 3" xfId="17236" xr:uid="{66610A2D-83E4-466F-87DF-A6A23B5CFE0D}"/>
    <cellStyle name="Note 4 2 2 3 3 4" xfId="18207" xr:uid="{D19C7F47-716C-4B30-BACD-EFF4C78386BB}"/>
    <cellStyle name="Note 4 2 2 3 3 5" xfId="21978" xr:uid="{4CA6AFF2-3496-4052-8098-33D9D09EA2C7}"/>
    <cellStyle name="Note 4 2 2 3 3 6" xfId="24183" xr:uid="{FA0D84EB-6204-44DB-BC04-B7C661DB0A3B}"/>
    <cellStyle name="Note 4 2 2 3 4" xfId="11860" xr:uid="{2C86D11D-11E9-4F49-8DED-5FFFD376C8CB}"/>
    <cellStyle name="Note 4 2 2 3 4 2" xfId="15548" xr:uid="{5B7D77AD-F8BD-420C-A7D1-0899BDC28237}"/>
    <cellStyle name="Note 4 2 2 3 4 3" xfId="16590" xr:uid="{FB7C3293-A51D-4342-8954-66200E8E1BFF}"/>
    <cellStyle name="Note 4 2 2 3 4 4" xfId="17556" xr:uid="{1E1952F8-9145-4D84-94D7-D3624E22AB4D}"/>
    <cellStyle name="Note 4 2 2 3 4 5" xfId="21332" xr:uid="{88EE6EC1-87D9-41D0-8AD0-C940819F102A}"/>
    <cellStyle name="Note 4 2 2 3 4 6" xfId="23532" xr:uid="{24AA4067-25B9-4A52-95EC-55E6F354C4D0}"/>
    <cellStyle name="Note 4 2 2 3 5" xfId="14625" xr:uid="{F5F8286A-6606-470F-9FF6-E0349DBFA3FB}"/>
    <cellStyle name="Note 4 2 2 3 6" xfId="15031" xr:uid="{1CE80BBD-9A46-4770-8F21-CA89D85945E2}"/>
    <cellStyle name="Note 4 2 2 3 7" xfId="15323" xr:uid="{5E3495A1-317D-474C-9EC3-9C6F8CDC3ECE}"/>
    <cellStyle name="Note 4 2 2 3 8" xfId="20423" xr:uid="{6A838C04-8CAF-4B2F-A310-4D8474967D18}"/>
    <cellStyle name="Note 4 2 2 3 9" xfId="19524" xr:uid="{E89254ED-6317-4E84-98E3-10FD67D20AD4}"/>
    <cellStyle name="Note 4 2 2 4" xfId="12092" xr:uid="{0194D9DB-C67E-43F2-8EAD-CE90A40F2785}"/>
    <cellStyle name="Note 4 2 2 4 2" xfId="15776" xr:uid="{BA3C58D1-CDE5-4932-B8CE-D1026575994A}"/>
    <cellStyle name="Note 4 2 2 4 3" xfId="16813" xr:uid="{514C14AF-0B82-43A5-978C-EAB441EC10F1}"/>
    <cellStyle name="Note 4 2 2 4 4" xfId="17781" xr:uid="{B29A19BC-208E-4F40-B658-6902BACECA7C}"/>
    <cellStyle name="Note 4 2 2 4 5" xfId="21554" xr:uid="{C356341F-C87F-4A33-9C53-F894C7D0E894}"/>
    <cellStyle name="Note 4 2 2 4 6" xfId="23757" xr:uid="{2686D4F5-2F5B-419E-8347-BC46CFCBE80C}"/>
    <cellStyle name="Note 4 2 2 5" xfId="13723" xr:uid="{6FA47598-537C-4D36-83D1-3DD2AD419907}"/>
    <cellStyle name="Note 4 2 2 6" xfId="14382" xr:uid="{296EB813-6497-4B62-A76A-E4EDBA53D03B}"/>
    <cellStyle name="Note 4 2 2 7" xfId="15249" xr:uid="{C4B24EDA-91B3-4CE0-9197-E57C04786145}"/>
    <cellStyle name="Note 4 2 2 8" xfId="19360" xr:uid="{EAA40C5D-640C-42C3-9D20-673C84DA031F}"/>
    <cellStyle name="Note 4 2 2 9" xfId="22009" xr:uid="{C9516DFC-CB7B-474C-9DDE-FC923486C7A5}"/>
    <cellStyle name="Note 4 2 20" xfId="25773" xr:uid="{CF12B6FD-A9E9-449E-A3F8-0B3451DCF5B3}"/>
    <cellStyle name="Note 4 2 20 2" xfId="28239" xr:uid="{0CAE2D6B-5BC2-4077-90ED-8551AA31521C}"/>
    <cellStyle name="Note 4 2 21" xfId="25693" xr:uid="{67ADAA7E-8B4A-431C-87FB-60C121C86ABE}"/>
    <cellStyle name="Note 4 2 21 2" xfId="28219" xr:uid="{11E31583-6DB6-4A41-9271-14E0752EBE74}"/>
    <cellStyle name="Note 4 2 22" xfId="25513" xr:uid="{7B90DE57-374E-4EFD-A69C-2A18BBC5D691}"/>
    <cellStyle name="Note 4 2 22 2" xfId="27769" xr:uid="{7246AAC4-0853-423C-9ADF-CB0904F60F9E}"/>
    <cellStyle name="Note 4 2 23" xfId="25804" xr:uid="{3BD5509F-0076-44EC-8BB0-F776F78E5BA6}"/>
    <cellStyle name="Note 4 2 24" xfId="26071" xr:uid="{0F8AD4D3-81C8-4232-ADBC-71B3D6F852C9}"/>
    <cellStyle name="Note 4 2 25" xfId="25966" xr:uid="{05DD2E6A-155A-4246-9B0D-D256DFCAD454}"/>
    <cellStyle name="Note 4 2 26" xfId="26015" xr:uid="{73A36E71-DB88-4342-BE5A-5BCF6BEADF76}"/>
    <cellStyle name="Note 4 2 27" xfId="26323" xr:uid="{A3E8D942-0093-4AAE-B0D6-08DC259A713E}"/>
    <cellStyle name="Note 4 2 28" xfId="26614" xr:uid="{340DCB37-0C40-4EF6-8793-231578F484D8}"/>
    <cellStyle name="Note 4 2 29" xfId="26571" xr:uid="{4CDB616C-F093-4716-9E59-5A197E1DE75F}"/>
    <cellStyle name="Note 4 2 3" xfId="3617" xr:uid="{E9733E16-FFED-4095-B5C6-6AAFE053B82D}"/>
    <cellStyle name="Note 4 2 3 2" xfId="7281" xr:uid="{7A5C90B1-81AC-4543-A18A-00DCF29C5D65}"/>
    <cellStyle name="Note 4 2 3 2 10" xfId="18914" xr:uid="{3D88D0AD-BAA4-4B46-BA00-8BDC6C55FA27}"/>
    <cellStyle name="Note 4 2 3 2 2" xfId="12471" xr:uid="{1B23E80D-17AB-4411-AD13-253250C2E67E}"/>
    <cellStyle name="Note 4 2 3 2 2 2" xfId="16154" xr:uid="{F327C542-2A29-448C-AB73-CB2158198CB8}"/>
    <cellStyle name="Note 4 2 3 2 2 3" xfId="17188" xr:uid="{6C8CFFF5-7A5C-4EC2-9CE6-FB07F3C4D950}"/>
    <cellStyle name="Note 4 2 3 2 2 4" xfId="18159" xr:uid="{EDFAADFD-3416-4B2E-B655-DB0795EAFF0B}"/>
    <cellStyle name="Note 4 2 3 2 2 5" xfId="21930" xr:uid="{4A64AD12-7491-42A2-9F5E-9080B61C2526}"/>
    <cellStyle name="Note 4 2 3 2 2 6" xfId="24135" xr:uid="{46116F4E-CBE1-451E-ACE5-CA1006A335BA}"/>
    <cellStyle name="Note 4 2 3 2 3" xfId="12518" xr:uid="{3FF501AE-3C1A-4DDA-8E7A-0A2372EB689F}"/>
    <cellStyle name="Note 4 2 3 2 3 2" xfId="16201" xr:uid="{63691EFA-B908-4175-B374-A093C8AB5F72}"/>
    <cellStyle name="Note 4 2 3 2 3 3" xfId="17235" xr:uid="{F4FE0CF8-8701-41A2-B698-1D70AC259AD8}"/>
    <cellStyle name="Note 4 2 3 2 3 4" xfId="18206" xr:uid="{FE32EBDA-ED6E-42DC-9D43-69C678C589E7}"/>
    <cellStyle name="Note 4 2 3 2 3 5" xfId="21977" xr:uid="{917C1774-9214-4E79-A439-BA92BE0D1F17}"/>
    <cellStyle name="Note 4 2 3 2 3 6" xfId="24182" xr:uid="{8E2E516A-2155-487E-9A58-6B882E94E439}"/>
    <cellStyle name="Note 4 2 3 2 4" xfId="11844" xr:uid="{AA0AB0D7-71D7-4AAF-97B7-C7ED6E23826F}"/>
    <cellStyle name="Note 4 2 3 2 4 2" xfId="15532" xr:uid="{E81FEDEC-3AE1-4479-93DD-E53707D31084}"/>
    <cellStyle name="Note 4 2 3 2 4 3" xfId="16574" xr:uid="{6119B893-8798-4838-AFFF-E5110A24EA46}"/>
    <cellStyle name="Note 4 2 3 2 4 4" xfId="17540" xr:uid="{6C21BC01-6215-4E8D-A98C-6D427D3CE002}"/>
    <cellStyle name="Note 4 2 3 2 4 5" xfId="21316" xr:uid="{3885AF2C-9648-4511-ABC3-701EE036FCDE}"/>
    <cellStyle name="Note 4 2 3 2 4 6" xfId="23516" xr:uid="{90DE3F74-004C-49D0-8D19-E30E383B8DFB}"/>
    <cellStyle name="Note 4 2 3 2 5" xfId="14608" xr:uid="{E35B596C-14C9-480C-B7A7-AD06F372595D}"/>
    <cellStyle name="Note 4 2 3 2 6" xfId="14035" xr:uid="{9EA22B4C-8E11-4499-8B8C-3F93D4DAA411}"/>
    <cellStyle name="Note 4 2 3 2 7" xfId="15130" xr:uid="{FC8ACA68-3D5C-441A-8752-827D49F9F848}"/>
    <cellStyle name="Note 4 2 3 2 8" xfId="20406" xr:uid="{BC1B4E14-D8E3-40AB-8962-9D8BFEA5B7F3}"/>
    <cellStyle name="Note 4 2 3 2 9" xfId="19795" xr:uid="{6322E822-B567-43D0-A9D1-07E06697C86D}"/>
    <cellStyle name="Note 4 2 3 3" xfId="12075" xr:uid="{3271654B-A73B-4D3A-9D28-39508D3EAB0D}"/>
    <cellStyle name="Note 4 2 3 3 2" xfId="15759" xr:uid="{90DC8633-90F1-4357-86DC-D82D47269642}"/>
    <cellStyle name="Note 4 2 3 3 3" xfId="16796" xr:uid="{8F5C5752-A43D-4C9D-95D9-DAF09C49FCA2}"/>
    <cellStyle name="Note 4 2 3 3 4" xfId="17764" xr:uid="{F5BFEC7D-E132-4E33-8C0D-086D58A23F7E}"/>
    <cellStyle name="Note 4 2 3 3 5" xfId="21537" xr:uid="{9A4025E9-2E8E-4407-B76F-4793C5FDAD1B}"/>
    <cellStyle name="Note 4 2 3 3 6" xfId="23740" xr:uid="{011E387A-B5B7-479A-9F80-2A536DE1F104}"/>
    <cellStyle name="Note 4 2 3 4" xfId="13686" xr:uid="{778F62DB-7CD7-4E2D-AFE2-E243AD30BE0A}"/>
    <cellStyle name="Note 4 2 3 5" xfId="14247" xr:uid="{0042CF31-3080-4D79-8AB7-A420BE60056A}"/>
    <cellStyle name="Note 4 2 3 6" xfId="14827" xr:uid="{FF4BB740-A5B5-46CC-91B0-D3E3519D8088}"/>
    <cellStyle name="Note 4 2 3 7" xfId="19318" xr:uid="{FB668FE9-E512-43ED-B2E8-CDD93EF90293}"/>
    <cellStyle name="Note 4 2 3 8" xfId="20625" xr:uid="{3F7B89CD-AFF1-42F2-A3E7-C754DD4268C5}"/>
    <cellStyle name="Note 4 2 3 9" xfId="27873" xr:uid="{186189DD-8DCC-4BB5-8280-66FDEE4414AA}"/>
    <cellStyle name="Note 4 2 30" xfId="26546" xr:uid="{4D7D48F7-BA6F-4E8B-87B8-39B2266EFB56}"/>
    <cellStyle name="Note 4 2 31" xfId="26489" xr:uid="{62FAB7CA-84CE-4CD0-8054-54470FB1B3FD}"/>
    <cellStyle name="Note 4 2 32" xfId="26850" xr:uid="{0851E8A7-0056-455A-8AAD-F7BC5BBFB490}"/>
    <cellStyle name="Note 4 2 33" xfId="28604" xr:uid="{6C3C07AA-C8B7-47BB-BE82-03D93D53B41E}"/>
    <cellStyle name="Note 4 2 34" xfId="28528" xr:uid="{1215257A-05D7-48E4-B6BC-89D3C06F2654}"/>
    <cellStyle name="Note 4 2 35" xfId="28341" xr:uid="{2A220AA5-1277-4F6B-9E87-D57AC28482B0}"/>
    <cellStyle name="Note 4 2 36" xfId="28863" xr:uid="{325A04B5-E021-4373-88AA-B0BFF1D0AA7C}"/>
    <cellStyle name="Note 4 2 37" xfId="28761" xr:uid="{671D10CC-A973-40EE-A0D2-1E328C38DF65}"/>
    <cellStyle name="Note 4 2 38" xfId="29169" xr:uid="{0ED8C8C3-33BE-466C-AE5B-CBE236CB0E38}"/>
    <cellStyle name="Note 4 2 39" xfId="29060" xr:uid="{DFE4199E-2A11-4188-B8CE-CFA78912C664}"/>
    <cellStyle name="Note 4 2 4" xfId="4650" xr:uid="{47413496-CB82-4E10-A30C-615DDA658EF6}"/>
    <cellStyle name="Note 4 2 4 10" xfId="19155" xr:uid="{643D1825-2E17-479C-A0FE-9E0B69E51691}"/>
    <cellStyle name="Note 4 2 4 11" xfId="28023" xr:uid="{40CD1FDA-0DFA-4B06-832C-95E9A2065FA6}"/>
    <cellStyle name="Note 4 2 4 2" xfId="12153" xr:uid="{54F6D745-DAB9-4CA8-9ADE-CF019902275C}"/>
    <cellStyle name="Note 4 2 4 2 2" xfId="15836" xr:uid="{F4718931-40EB-425F-A0D4-2627316B0D01}"/>
    <cellStyle name="Note 4 2 4 2 3" xfId="16873" xr:uid="{06575E13-4513-47C4-979E-2F26BD0CB989}"/>
    <cellStyle name="Note 4 2 4 2 4" xfId="17841" xr:uid="{83AD4A56-FB10-4A9C-9179-073F2043D323}"/>
    <cellStyle name="Note 4 2 4 2 5" xfId="21614" xr:uid="{B89B9C0F-BDF7-4B04-95BC-F43BB6D3ABC4}"/>
    <cellStyle name="Note 4 2 4 2 6" xfId="23817" xr:uid="{98F82A83-9513-4191-B2E6-3250A15346D4}"/>
    <cellStyle name="Note 4 2 4 3" xfId="12243" xr:uid="{ED2AF3C6-137F-47D6-A342-C14EE1F3C67D}"/>
    <cellStyle name="Note 4 2 4 3 2" xfId="15926" xr:uid="{5D2C0E67-125C-4AC8-9532-59591B2348D6}"/>
    <cellStyle name="Note 4 2 4 3 3" xfId="16961" xr:uid="{E1758FE8-3C9C-4282-A9A5-2A039CD8EB81}"/>
    <cellStyle name="Note 4 2 4 3 4" xfId="17931" xr:uid="{B2655AC3-4560-4F33-A4AA-5D2A0C6AAED8}"/>
    <cellStyle name="Note 4 2 4 3 5" xfId="21702" xr:uid="{8DBBE397-1EB6-4CC3-BFDF-B48623B436C2}"/>
    <cellStyle name="Note 4 2 4 3 6" xfId="23907" xr:uid="{AFEC7752-E117-40E6-9AAB-30FB5F23DCD1}"/>
    <cellStyle name="Note 4 2 4 4" xfId="9547" xr:uid="{17463E3D-700B-4754-9A3D-41DCE9C7B972}"/>
    <cellStyle name="Note 4 2 4 4 2" xfId="15025" xr:uid="{A8E5DE75-6062-4BB4-B767-E509DBC1BB0A}"/>
    <cellStyle name="Note 4 2 4 4 3" xfId="14424" xr:uid="{630B22BB-148F-4652-81BB-708F10F787D0}"/>
    <cellStyle name="Note 4 2 4 4 4" xfId="15028" xr:uid="{89F7C5D1-B817-41E8-A633-AC20E195EBEB}"/>
    <cellStyle name="Note 4 2 4 4 5" xfId="20813" xr:uid="{CD65F20D-449A-4811-8A8D-9AD5FFCC3166}"/>
    <cellStyle name="Note 4 2 4 4 6" xfId="18621" xr:uid="{2E7FBAFB-0559-4D33-9CA7-0BFA26BB0B2C}"/>
    <cellStyle name="Note 4 2 4 5" xfId="13942" xr:uid="{FEBDA123-26E5-482E-83F1-57C4571F44B3}"/>
    <cellStyle name="Note 4 2 4 6" xfId="14253" xr:uid="{1C4BB9EE-D9B0-4465-B5BA-9D3612057C32}"/>
    <cellStyle name="Note 4 2 4 7" xfId="14475" xr:uid="{516E2244-E46A-4E92-8447-5E5614268DDB}"/>
    <cellStyle name="Note 4 2 4 8" xfId="19558" xr:uid="{564A388F-BC7C-4364-87E7-657E6F7D3F6F}"/>
    <cellStyle name="Note 4 2 4 9" xfId="21029" xr:uid="{79F1DCEC-7FD7-4BFE-A286-308D40F7B88C}"/>
    <cellStyle name="Note 4 2 40" xfId="28908" xr:uid="{7CCCF09E-7100-4D80-B98F-25D7500A5E35}"/>
    <cellStyle name="Note 4 2 41" xfId="29113" xr:uid="{5D4BF273-0A19-4298-B8EE-FA733A333627}"/>
    <cellStyle name="Note 4 2 42" xfId="29421" xr:uid="{824F9ACE-3082-4397-84F5-56F5DD2D3FA2}"/>
    <cellStyle name="Note 4 2 43" xfId="29389" xr:uid="{3C2C1BB7-BB30-463E-95DD-8064CCD71A06}"/>
    <cellStyle name="Note 4 2 44" xfId="29626" xr:uid="{B184C658-7B16-4EE9-A6F2-CB6E52B627A4}"/>
    <cellStyle name="Note 4 2 45" xfId="29826" xr:uid="{5046C32B-C69F-4C17-804B-225269A671B6}"/>
    <cellStyle name="Note 4 2 46" xfId="30046" xr:uid="{6F9D2A39-C27F-47D5-B712-F6E6B3E1BCEF}"/>
    <cellStyle name="Note 4 2 47" xfId="29888" xr:uid="{5A522C84-D1BB-4DEE-9FBF-90F4F5DB7EBC}"/>
    <cellStyle name="Note 4 2 48" xfId="30724" xr:uid="{4FFF784A-DB7C-41C7-8AF5-840D5496625E}"/>
    <cellStyle name="Note 4 2 49" xfId="34384" xr:uid="{738E3D6F-F721-4145-B7F3-EA26BF6995D9}"/>
    <cellStyle name="Note 4 2 5" xfId="11917" xr:uid="{FB78FC15-34A2-4E84-B722-13E0B721536E}"/>
    <cellStyle name="Note 4 2 5 2" xfId="15602" xr:uid="{5FD0F86C-F127-4B39-BFB4-4BA072E3C4E0}"/>
    <cellStyle name="Note 4 2 5 3" xfId="16641" xr:uid="{3A7D2855-71A9-4DB2-B68C-19974DBE7D06}"/>
    <cellStyle name="Note 4 2 5 4" xfId="17608" xr:uid="{5F52E10D-CC43-439F-AC5A-6C24DA4A1364}"/>
    <cellStyle name="Note 4 2 5 5" xfId="21382" xr:uid="{8F58A5ED-6C6E-43A4-B482-4AB8460FCFF8}"/>
    <cellStyle name="Note 4 2 5 6" xfId="23584" xr:uid="{FE1BAB90-B954-437C-9E76-EA4D734E4D53}"/>
    <cellStyle name="Note 4 2 5 7" xfId="27924" xr:uid="{81D36218-946B-44ED-8D6C-555F71887E5C}"/>
    <cellStyle name="Note 4 2 50" xfId="34588" xr:uid="{873F468D-F65A-4A78-9C49-44265B2A90E2}"/>
    <cellStyle name="Note 4 2 51" xfId="34899" xr:uid="{0EF75D7A-CA1F-4263-B154-033CB67E3ABA}"/>
    <cellStyle name="Note 4 2 52" xfId="34953" xr:uid="{A9C0020F-2062-415B-B547-7B7E34EA08B3}"/>
    <cellStyle name="Note 4 2 53" xfId="34865" xr:uid="{B9233C1C-9D9D-4D97-8167-87CBF2E53DD9}"/>
    <cellStyle name="Note 4 2 54" xfId="34667" xr:uid="{8B09465F-9822-441D-9CEB-818298453B91}"/>
    <cellStyle name="Note 4 2 55" xfId="35162" xr:uid="{0500F527-BFF0-4A5D-8BE1-F7A767C56679}"/>
    <cellStyle name="Note 4 2 56" xfId="36200" xr:uid="{0FB4A68A-37E9-447D-B68D-10A8CE72C603}"/>
    <cellStyle name="Note 4 2 57" xfId="37248" xr:uid="{57BCFF55-5E07-471D-8EBD-0EF2A9C2D5B3}"/>
    <cellStyle name="Note 4 2 6" xfId="12899" xr:uid="{E5AEFE28-5770-4280-83EC-9C5917FD1385}"/>
    <cellStyle name="Note 4 2 6 2" xfId="16314" xr:uid="{49686F89-47A5-4015-ABE9-AEFCDD79D565}"/>
    <cellStyle name="Note 4 2 6 3" xfId="17307" xr:uid="{40398526-F092-4A84-BAD1-20C0E7C8B03A}"/>
    <cellStyle name="Note 4 2 6 4" xfId="18245" xr:uid="{E5450CF1-A252-4DD6-9E1B-1C685151F984}"/>
    <cellStyle name="Note 4 2 6 5" xfId="22087" xr:uid="{E0448536-F45B-4135-96FA-252B0A8BC658}"/>
    <cellStyle name="Note 4 2 6 6" xfId="23201" xr:uid="{F6E0B9AC-97C1-4A4A-88BF-DCBE71D21596}"/>
    <cellStyle name="Note 4 2 6 7" xfId="24221" xr:uid="{CCEF6797-E37B-4676-BAE6-46746CB47746}"/>
    <cellStyle name="Note 4 2 6 8" xfId="27920" xr:uid="{BA1F80C0-FCD7-4499-876E-1C601E8D5B16}"/>
    <cellStyle name="Note 4 2 7" xfId="13016" xr:uid="{32966BC7-400A-4F12-B713-FBF40AC518BF}"/>
    <cellStyle name="Note 4 2 7 2" xfId="16367" xr:uid="{4DD2CED1-493E-4450-934E-E169D8A6887B}"/>
    <cellStyle name="Note 4 2 7 3" xfId="17349" xr:uid="{BD82DFC5-56EB-458F-8071-71400156AE05}"/>
    <cellStyle name="Note 4 2 7 4" xfId="18282" xr:uid="{3A67F57C-D0CE-4A4E-90BD-DCB922239DDC}"/>
    <cellStyle name="Note 4 2 7 5" xfId="22143" xr:uid="{67440400-602A-48F6-BCC8-52B3454C0A71}"/>
    <cellStyle name="Note 4 2 7 6" xfId="23250" xr:uid="{0DC3D57F-04FF-4FC7-9C30-9C19BE0424A1}"/>
    <cellStyle name="Note 4 2 7 7" xfId="24258" xr:uid="{E20997CA-A4E9-49C4-A271-C2773ABDE28D}"/>
    <cellStyle name="Note 4 2 7 8" xfId="27647" xr:uid="{39C283CE-2C27-4590-AFEF-1A78332B5E59}"/>
    <cellStyle name="Note 4 2 8" xfId="13093" xr:uid="{E2F10979-48FF-45EA-94D5-83D928EEFEC9}"/>
    <cellStyle name="Note 4 2 8 2" xfId="16429" xr:uid="{BAA68C29-1E1C-4DA8-9BA0-261B63F3DFD6}"/>
    <cellStyle name="Note 4 2 8 3" xfId="17409" xr:uid="{6C5F1313-7A2A-42A9-BAED-B2CD2B69F229}"/>
    <cellStyle name="Note 4 2 8 4" xfId="18342" xr:uid="{3E7E1A9E-D8CF-42A9-A91C-5A50B9B93C2A}"/>
    <cellStyle name="Note 4 2 8 5" xfId="22204" xr:uid="{3B5B68D2-847D-49FF-A234-523D0366B746}"/>
    <cellStyle name="Note 4 2 8 6" xfId="23315" xr:uid="{59A69089-5391-4F8C-8CED-DBC217C06859}"/>
    <cellStyle name="Note 4 2 8 7" xfId="24318" xr:uid="{45C21286-4CA0-48BA-AC34-17C1A5124025}"/>
    <cellStyle name="Note 4 2 8 8" xfId="27812" xr:uid="{28145B70-CA81-4FD2-91F9-B8C37B024523}"/>
    <cellStyle name="Note 4 2 9" xfId="13111" xr:uid="{CA3751DB-3176-4692-A4D5-B98CEE2A7380}"/>
    <cellStyle name="Note 4 2 9 2" xfId="16445" xr:uid="{1F3ECCB8-A2E4-4E59-8F57-C04B4902976C}"/>
    <cellStyle name="Note 4 2 9 3" xfId="17425" xr:uid="{1CF4119B-A625-4B1D-BB07-6E8EB724DBA9}"/>
    <cellStyle name="Note 4 2 9 4" xfId="18358" xr:uid="{684A776B-EAA8-4B0D-96A4-14C984DA80D1}"/>
    <cellStyle name="Note 4 2 9 5" xfId="22220" xr:uid="{F1551657-6C9C-4712-9B36-84D44CD3DF27}"/>
    <cellStyle name="Note 4 2 9 6" xfId="23332" xr:uid="{ABB663B4-CAE7-4806-9FF3-9D0DB7D2A8AD}"/>
    <cellStyle name="Note 4 2 9 7" xfId="24334" xr:uid="{02F7DEC7-46D0-4A82-9D87-5035B7236949}"/>
    <cellStyle name="Note 4 2 9 8" xfId="28107" xr:uid="{872E266C-D8FC-4EC7-AACF-AD81850624D8}"/>
    <cellStyle name="Note 4 3" xfId="1811" xr:uid="{40D634D9-FCA2-484E-BBA0-E5FF5DE9B75C}"/>
    <cellStyle name="Note 4 4" xfId="1174" xr:uid="{51EED9C3-C0F8-44AB-B9F4-180148CE1B01}"/>
    <cellStyle name="Note 4 4 2" xfId="36234" xr:uid="{2B5BB088-7A62-4CD8-818A-2155DDC8EBE2}"/>
    <cellStyle name="Note 4 5" xfId="37247" xr:uid="{CAD5FB10-50A4-4CC7-B4E0-91E007E47E53}"/>
    <cellStyle name="Note 40" xfId="29132" xr:uid="{37913B6C-416C-46DE-BD56-C113C97174DC}"/>
    <cellStyle name="Note 41" xfId="29062" xr:uid="{805FB8F8-3C11-4085-B4BE-1CDA4A904EBF}"/>
    <cellStyle name="Note 42" xfId="28902" xr:uid="{9CF0A621-3A76-47CC-A4FD-9ECDE28822AD}"/>
    <cellStyle name="Note 43" xfId="29222" xr:uid="{D0A52768-24BB-404C-AB6F-9279F6DD40A7}"/>
    <cellStyle name="Note 44" xfId="29427" xr:uid="{0F356633-B074-4CF5-AE38-9881B02790AF}"/>
    <cellStyle name="Note 45" xfId="29451" xr:uid="{9D0E95CC-B3D3-444D-BA43-448AD4F81588}"/>
    <cellStyle name="Note 46" xfId="29638" xr:uid="{D29A50A8-1732-431B-9F23-41CB4E72A471}"/>
    <cellStyle name="Note 47" xfId="30068" xr:uid="{634872B5-0BFD-44D9-AB3F-43812A40D642}"/>
    <cellStyle name="Note 48" xfId="29993" xr:uid="{CDF673AA-0A4F-4603-B693-503CED46BED3}"/>
    <cellStyle name="Note 49" xfId="34823" xr:uid="{D9120487-6EE3-42C1-ADF4-D0181F994066}"/>
    <cellStyle name="Note 5" xfId="853" xr:uid="{7EE9C004-8167-4B33-AD0B-E1B3C7832D15}"/>
    <cellStyle name="Note 5 2" xfId="1825" xr:uid="{8CD6282E-4F68-4330-B8CE-88AA86A5CADD}"/>
    <cellStyle name="Note 5 2 2" xfId="37250" xr:uid="{0C46A044-AD71-44B1-82F0-14CE7BDCB6B2}"/>
    <cellStyle name="Note 5 3" xfId="1188" xr:uid="{E9B19CD4-9FF1-4153-9DCA-BEB3B2BBC950}"/>
    <cellStyle name="Note 5 4" xfId="37249" xr:uid="{3263B08F-F6C0-4187-A531-6C37BCDB1705}"/>
    <cellStyle name="Note 50" xfId="34681" xr:uid="{4B4F7A60-E3EF-4298-8EA5-47BA10ACA373}"/>
    <cellStyle name="Note 51" xfId="34964" xr:uid="{711DA515-6409-4BC2-A514-D9B0EB07A15B}"/>
    <cellStyle name="Note 52" xfId="34976" xr:uid="{386FA10C-56FF-42BA-8005-EC280C116122}"/>
    <cellStyle name="Note 53" xfId="35102" xr:uid="{21920DD0-6743-444D-9182-A0A976863057}"/>
    <cellStyle name="Note 54" xfId="37986" xr:uid="{1C6B2965-19CE-43D3-B1DA-3C4107BDDB9E}"/>
    <cellStyle name="Note 6" xfId="1741" xr:uid="{5092C11A-F34E-417D-994D-7F4CC76319E4}"/>
    <cellStyle name="Note 6 10" xfId="27665" xr:uid="{8494680E-6CC7-46E0-A546-62AF996CEFBB}"/>
    <cellStyle name="Note 6 11" xfId="27392" xr:uid="{C58BB0B7-F16A-4B41-B0D7-FCA0D9D91783}"/>
    <cellStyle name="Note 6 12" xfId="27631" xr:uid="{066023AA-C555-4C5D-9928-687BCD494F14}"/>
    <cellStyle name="Note 6 13" xfId="27415" xr:uid="{F41FB1D0-AB1E-4AF5-A428-7637D8AF108F}"/>
    <cellStyle name="Note 6 14" xfId="28015" xr:uid="{A71FB3E5-0DC7-4782-BA91-16D5A4B30EBE}"/>
    <cellStyle name="Note 6 15" xfId="27595" xr:uid="{D1E1A100-7796-4969-8D8C-EBD7105FA61E}"/>
    <cellStyle name="Note 6 16" xfId="28128" xr:uid="{8917F466-3A7B-446B-89AC-565A6376D462}"/>
    <cellStyle name="Note 6 17" xfId="28220" xr:uid="{EDAFA0F5-042B-4ED0-A86C-4F77862ECF3E}"/>
    <cellStyle name="Note 6 18" xfId="28187" xr:uid="{A353D93E-687B-4418-9563-9C44BA44D506}"/>
    <cellStyle name="Note 6 19" xfId="28154" xr:uid="{0B5FC2CD-86DC-4FF1-B869-99BC1237DCD5}"/>
    <cellStyle name="Note 6 2" xfId="4752" xr:uid="{5FCCB85E-FEE8-433C-B4D7-6083FFDC1C6C}"/>
    <cellStyle name="Note 6 2 2" xfId="12165" xr:uid="{E7DA15DF-8AC3-45C3-852C-A21701722B63}"/>
    <cellStyle name="Note 6 2 2 2" xfId="15848" xr:uid="{9BE4B8DE-3648-4DB7-9651-6F2D39E55F53}"/>
    <cellStyle name="Note 6 2 2 3" xfId="16885" xr:uid="{E198E13E-50AE-4875-8E45-E167366225D7}"/>
    <cellStyle name="Note 6 2 2 4" xfId="17853" xr:uid="{1817E524-718A-4474-A9DD-E79933674827}"/>
    <cellStyle name="Note 6 2 2 5" xfId="21626" xr:uid="{77B75774-BF56-481E-BA56-B399DE65C191}"/>
    <cellStyle name="Note 6 2 2 6" xfId="23829" xr:uid="{B61E2D4A-AE9C-4E49-A20B-9A99E78284DE}"/>
    <cellStyle name="Note 6 2 3" xfId="13968" xr:uid="{CDBBE9B3-AAC4-4EC1-86CC-1A453C4A8C7B}"/>
    <cellStyle name="Note 6 2 4" xfId="14026" xr:uid="{682233C2-524E-4F7C-91A4-E8D15CBDCBC5}"/>
    <cellStyle name="Note 6 2 5" xfId="13250" xr:uid="{65976449-363C-4288-AAC6-2BB0BC87ED39}"/>
    <cellStyle name="Note 6 2 6" xfId="19592" xr:uid="{6F25949C-1987-48AB-A605-31A0C49C550D}"/>
    <cellStyle name="Note 6 2 7" xfId="18595" xr:uid="{CFA4FFFA-BE25-42FD-A3A3-4FA667A6595B}"/>
    <cellStyle name="Note 6 2 8" xfId="27282" xr:uid="{907B7357-EB9E-4EA3-82FB-AECEB2118967}"/>
    <cellStyle name="Note 6 2 9" xfId="37252" xr:uid="{18636642-6C08-4220-BA1B-86A79F24FDE3}"/>
    <cellStyle name="Note 6 20" xfId="27740" xr:uid="{013EEABF-8894-465E-9633-BF2FBD4602C8}"/>
    <cellStyle name="Note 6 21" xfId="28240" xr:uid="{2B081C64-8A00-4CC9-B005-D47F99EF2AEA}"/>
    <cellStyle name="Note 6 22" xfId="28172" xr:uid="{58575052-652E-49E2-A2EE-71B659054DF5}"/>
    <cellStyle name="Note 6 23" xfId="27196" xr:uid="{D302DBC8-D76A-477A-B094-D75E24189F0E}"/>
    <cellStyle name="Note 6 24" xfId="30672" xr:uid="{84B439CD-3103-42C4-9ECC-B6A1159D5821}"/>
    <cellStyle name="Note 6 25" xfId="34369" xr:uid="{5CA67201-89B9-48E5-B0FA-2128A8C0D1D3}"/>
    <cellStyle name="Note 6 26" xfId="34575" xr:uid="{D8FD366D-B1A3-4E06-87BE-0D12588B13BD}"/>
    <cellStyle name="Note 6 27" xfId="36201" xr:uid="{D8195657-AB88-42B0-88C3-9FEAD824B381}"/>
    <cellStyle name="Note 6 28" xfId="37251" xr:uid="{7CCB4580-F12B-48F1-A2F9-782250F1CC0E}"/>
    <cellStyle name="Note 6 3" xfId="6504" xr:uid="{8ADD2E96-17D8-47DA-8A4C-EDEA15304176}"/>
    <cellStyle name="Note 6 3 10" xfId="20231" xr:uid="{802B1AE4-CC84-473D-AFC1-62816FCE1B60}"/>
    <cellStyle name="Note 6 3 11" xfId="27658" xr:uid="{DDB98D52-DAD0-4B99-95B2-22C7177D0611}"/>
    <cellStyle name="Note 6 3 2" xfId="12339" xr:uid="{984403CA-1F96-4D05-BFD1-E4BEFE46021A}"/>
    <cellStyle name="Note 6 3 2 2" xfId="16022" xr:uid="{2035B410-5D35-4E3E-8852-8CF969DB46EB}"/>
    <cellStyle name="Note 6 3 2 3" xfId="17057" xr:uid="{20BB8D98-80C5-4F64-8EE0-7E8291DE8181}"/>
    <cellStyle name="Note 6 3 2 4" xfId="18027" xr:uid="{B64D4522-C398-44EF-A972-23EF108A6A2D}"/>
    <cellStyle name="Note 6 3 2 5" xfId="21798" xr:uid="{D3BFBF76-832D-400F-BE56-EFBE77BDAB8D}"/>
    <cellStyle name="Note 6 3 2 6" xfId="24003" xr:uid="{80B2A90E-E2D4-4373-B00B-12527CCED022}"/>
    <cellStyle name="Note 6 3 3" xfId="12189" xr:uid="{D4D276C5-D850-4E54-B085-B33D106F958A}"/>
    <cellStyle name="Note 6 3 3 2" xfId="15872" xr:uid="{77B727DF-9FC5-4202-B2C4-FBC3A6EF1065}"/>
    <cellStyle name="Note 6 3 3 3" xfId="16909" xr:uid="{66606E96-DB2E-49B6-AA66-E7C8737AF328}"/>
    <cellStyle name="Note 6 3 3 4" xfId="17877" xr:uid="{FA31A8BA-E040-4B44-BFF7-9035EDDA8E23}"/>
    <cellStyle name="Note 6 3 3 5" xfId="21650" xr:uid="{175538D7-1AD7-4BF9-9E13-47D0E7260E58}"/>
    <cellStyle name="Note 6 3 3 6" xfId="23853" xr:uid="{A7873758-85FB-4A81-87FE-D1AFA567D8C4}"/>
    <cellStyle name="Note 6 3 4" xfId="11089" xr:uid="{FB57695E-9094-4EC6-9095-951AB163498D}"/>
    <cellStyle name="Note 6 3 4 2" xfId="15305" xr:uid="{12543667-3FD2-4781-BCC4-F3A821E6E677}"/>
    <cellStyle name="Note 6 3 4 3" xfId="13793" xr:uid="{F43C16FA-2970-4D74-8D00-28685603DE9B}"/>
    <cellStyle name="Note 6 3 4 4" xfId="17432" xr:uid="{844A1AF8-EC18-4EAE-86CB-378CD0406C6C}"/>
    <cellStyle name="Note 6 3 4 5" xfId="21094" xr:uid="{C28A4616-D874-4749-9BE3-383ABF2D8F51}"/>
    <cellStyle name="Note 6 3 4 6" xfId="21108" xr:uid="{9983D701-2557-41BD-8FD0-993E95B46E80}"/>
    <cellStyle name="Note 6 3 5" xfId="14377" xr:uid="{17270576-C9A4-42AA-AC85-7BD65B37B881}"/>
    <cellStyle name="Note 6 3 6" xfId="13497" xr:uid="{CFB758EB-FC16-40F6-A2FE-396AAE9375C5}"/>
    <cellStyle name="Note 6 3 7" xfId="13709" xr:uid="{2BF4FB84-373F-4FA3-B18F-A592416F2FAA}"/>
    <cellStyle name="Note 6 3 8" xfId="20170" xr:uid="{C303871D-1625-4D43-8A73-BB272D50BE92}"/>
    <cellStyle name="Note 6 3 9" xfId="21085" xr:uid="{DA6221CF-4793-4C2F-B130-B5ECE82D4445}"/>
    <cellStyle name="Note 6 4" xfId="11902" xr:uid="{70E81150-A05C-41CE-B939-D2490399011A}"/>
    <cellStyle name="Note 6 4 2" xfId="15588" xr:uid="{35D8C459-1933-4D71-A14C-07545AD42D44}"/>
    <cellStyle name="Note 6 4 3" xfId="16627" xr:uid="{57E5081B-CBE0-436B-8528-DBF96E5437C1}"/>
    <cellStyle name="Note 6 4 4" xfId="17594" xr:uid="{F3512C4F-1D49-43F3-A102-E6574D0CB9BF}"/>
    <cellStyle name="Note 6 4 5" xfId="21368" xr:uid="{F5A40DE8-DDC6-4748-80D7-839BD3F67505}"/>
    <cellStyle name="Note 6 4 6" xfId="23570" xr:uid="{A96ED5EC-69DA-4894-A030-7AA20736C58D}"/>
    <cellStyle name="Note 6 4 7" xfId="27405" xr:uid="{2EE37BF3-235A-4A5F-8042-EAD3A8637329}"/>
    <cellStyle name="Note 6 5" xfId="13212" xr:uid="{C0267B00-9CB6-47C0-A1A1-2B917A6A0570}"/>
    <cellStyle name="Note 6 5 2" xfId="27692" xr:uid="{B476529E-BB41-46BE-BEE7-A65E3F4E2AAE}"/>
    <cellStyle name="Note 6 6" xfId="16302" xr:uid="{8A147303-5FBE-4570-81F6-826C052D26C9}"/>
    <cellStyle name="Note 6 6 2" xfId="27778" xr:uid="{0A9D8485-4084-4CD7-9896-C71085DB50FA}"/>
    <cellStyle name="Note 6 7" xfId="13291" xr:uid="{956BEF39-6A4B-4088-8E50-31373A62B478}"/>
    <cellStyle name="Note 6 7 2" xfId="27620" xr:uid="{70BEC8A5-8CD2-4A32-90A5-09AD08993DB7}"/>
    <cellStyle name="Note 6 8" xfId="18713" xr:uid="{6EB66765-F479-462E-8DD1-E8AC4D96B027}"/>
    <cellStyle name="Note 6 8 2" xfId="27383" xr:uid="{CA03CE15-4ED8-42A3-BA83-D8AA14F958D6}"/>
    <cellStyle name="Note 6 9" xfId="22229" xr:uid="{C66AEE95-B410-479E-95AA-96E5C0ED3A64}"/>
    <cellStyle name="Note 6 9 2" xfId="27320" xr:uid="{24E0091F-FB16-449E-8ED1-AAC6837CEB61}"/>
    <cellStyle name="Note 7" xfId="3533" xr:uid="{621D05D1-F598-4231-959C-A3ED16DCFA94}"/>
    <cellStyle name="Note 7 10" xfId="31307" xr:uid="{F72D0B4B-469A-46A7-BB82-F95BDFD68B0A}"/>
    <cellStyle name="Note 7 11" xfId="34413" xr:uid="{627635A6-E64A-41D4-9C9F-EFE37E727D0F}"/>
    <cellStyle name="Note 7 12" xfId="34612" xr:uid="{B72DA761-7D72-4279-9587-A1F8BC3E199D}"/>
    <cellStyle name="Note 7 13" xfId="37253" xr:uid="{BDA6A3F2-3E33-4AEE-82A0-BDAA6A2BFFC2}"/>
    <cellStyle name="Note 7 2" xfId="6268" xr:uid="{F39F8A96-8533-47B2-B989-51642B29EF3C}"/>
    <cellStyle name="Note 7 2 2" xfId="12305" xr:uid="{7E0568C0-6C68-48AC-BF3B-1A4E82322D6F}"/>
    <cellStyle name="Note 7 2 2 2" xfId="15988" xr:uid="{3F99B408-DC44-48B9-919C-B94E40286B31}"/>
    <cellStyle name="Note 7 2 2 3" xfId="17023" xr:uid="{1EDD8958-F209-4564-812B-C3BA7B7C2C39}"/>
    <cellStyle name="Note 7 2 2 4" xfId="17993" xr:uid="{E0265977-81B4-4F14-8456-0A73188D74FB}"/>
    <cellStyle name="Note 7 2 2 5" xfId="21764" xr:uid="{36312559-2E23-4E8F-B2CF-3B5987EF1238}"/>
    <cellStyle name="Note 7 2 2 6" xfId="23969" xr:uid="{393C9041-7F42-4CAB-A980-4494079FC5F9}"/>
    <cellStyle name="Note 7 2 3" xfId="14301" xr:uid="{E5572EB7-C9AD-482B-A34E-98FA1BFD8EC7}"/>
    <cellStyle name="Note 7 2 4" xfId="14897" xr:uid="{DABC988C-3F6B-4A05-926C-1917ED5F1367}"/>
    <cellStyle name="Note 7 2 5" xfId="16257" xr:uid="{2FEE6741-262C-4068-A330-AB594F056FA6}"/>
    <cellStyle name="Note 7 2 6" xfId="20077" xr:uid="{96611D89-E1DC-4196-B44E-81BFD02BA642}"/>
    <cellStyle name="Note 7 2 7" xfId="20735" xr:uid="{C6EBED62-FECE-4C9D-9C69-02EDA833AA11}"/>
    <cellStyle name="Note 7 2 8" xfId="37254" xr:uid="{9802B317-A2BC-4EF6-BCDB-826D402ACD79}"/>
    <cellStyle name="Note 7 3" xfId="7254" xr:uid="{9587AF14-F7AE-4068-A6E3-3DF5FE6E1B0B}"/>
    <cellStyle name="Note 7 3 10" xfId="18830" xr:uid="{7657DE48-1621-47AF-80A9-39DC77E4B977}"/>
    <cellStyle name="Note 7 3 2" xfId="12445" xr:uid="{20AFC12A-B841-4019-9858-5FF249A66877}"/>
    <cellStyle name="Note 7 3 2 2" xfId="16128" xr:uid="{82D3B412-9B90-4F54-99FE-2B5AEAD4B55C}"/>
    <cellStyle name="Note 7 3 2 3" xfId="17162" xr:uid="{74962354-D458-4A5A-B942-B873F84527B1}"/>
    <cellStyle name="Note 7 3 2 4" xfId="18133" xr:uid="{85B8BCD6-7E30-4529-AF7A-C9E48059909D}"/>
    <cellStyle name="Note 7 3 2 5" xfId="21904" xr:uid="{86B84666-BF48-403D-A5D0-1F547050FA2C}"/>
    <cellStyle name="Note 7 3 2 6" xfId="24109" xr:uid="{58EA6EAE-5C96-422D-B411-66B1C1A7A648}"/>
    <cellStyle name="Note 7 3 3" xfId="12511" xr:uid="{4348C83B-AFE9-477F-9E64-19F4D4C4AC8D}"/>
    <cellStyle name="Note 7 3 3 2" xfId="16194" xr:uid="{CA2A9051-35A7-4134-941B-105A6CBEBA89}"/>
    <cellStyle name="Note 7 3 3 3" xfId="17228" xr:uid="{20EDABF4-2760-4C07-9620-864D4C86FE6C}"/>
    <cellStyle name="Note 7 3 3 4" xfId="18199" xr:uid="{80C0272F-A96B-4435-B12F-D2F0E6BD7576}"/>
    <cellStyle name="Note 7 3 3 5" xfId="21970" xr:uid="{B286AEE0-1B40-4E69-96E8-46DC171E121E}"/>
    <cellStyle name="Note 7 3 3 6" xfId="24175" xr:uid="{EA6C3A21-EB18-42C9-9464-ECEBAD644658}"/>
    <cellStyle name="Note 7 3 4" xfId="11819" xr:uid="{3BB8A8C0-FD34-49AE-8C7A-09CB5974CEC3}"/>
    <cellStyle name="Note 7 3 4 2" xfId="15507" xr:uid="{BC24A19B-B0DC-4CC4-9F73-87C2A198B90A}"/>
    <cellStyle name="Note 7 3 4 3" xfId="16550" xr:uid="{D857CB5C-B74E-4013-8EAC-F3A5D124E331}"/>
    <cellStyle name="Note 7 3 4 4" xfId="17516" xr:uid="{4549381F-6C21-45FB-BF91-D2CE0B4674A6}"/>
    <cellStyle name="Note 7 3 4 5" xfId="21292" xr:uid="{2385E53F-6FF0-4A42-8F68-A325DA6CF66B}"/>
    <cellStyle name="Note 7 3 4 6" xfId="23492" xr:uid="{066E7059-BB3E-4F02-820A-64F8D1750F72}"/>
    <cellStyle name="Note 7 3 5" xfId="14582" xr:uid="{F039A7BD-6495-402C-9745-760942B6B7C0}"/>
    <cellStyle name="Note 7 3 6" xfId="13762" xr:uid="{6CF62393-AFD8-4C19-9729-357AAD89448D}"/>
    <cellStyle name="Note 7 3 7" xfId="13889" xr:uid="{80FE7656-61D1-409C-A076-F00CA828AF78}"/>
    <cellStyle name="Note 7 3 8" xfId="20380" xr:uid="{D03550AE-B6C9-4713-AE65-1B1D6851DEE4}"/>
    <cellStyle name="Note 7 3 9" xfId="20712" xr:uid="{18895C4E-CBA7-48BD-9259-FC37935965B1}"/>
    <cellStyle name="Note 7 4" xfId="12047" xr:uid="{3ADACF8D-5DCE-4B28-9862-786E80F284D2}"/>
    <cellStyle name="Note 7 4 2" xfId="15731" xr:uid="{86CB299A-027C-4763-85D9-647E2F0919C6}"/>
    <cellStyle name="Note 7 4 3" xfId="16768" xr:uid="{CAC96E4D-7299-48E7-B300-8760EC1DC9A6}"/>
    <cellStyle name="Note 7 4 4" xfId="17736" xr:uid="{0999A3EB-F7B8-4688-BD05-8872414162EC}"/>
    <cellStyle name="Note 7 4 5" xfId="21509" xr:uid="{C852DB94-ADF0-482E-A30C-3DD761EA3087}"/>
    <cellStyle name="Note 7 4 6" xfId="23712" xr:uid="{4E376E78-51CD-4D2D-82BC-8778C62DB0D9}"/>
    <cellStyle name="Note 7 5" xfId="13646" xr:uid="{4BA50517-7B72-4944-A6F6-A7397E17BD11}"/>
    <cellStyle name="Note 7 6" xfId="15586" xr:uid="{A991FC31-F465-48CF-81E0-74ADA8531218}"/>
    <cellStyle name="Note 7 7" xfId="14476" xr:uid="{29766700-E3F5-4180-AB7D-D758C454701A}"/>
    <cellStyle name="Note 7 8" xfId="19277" xr:uid="{08DBC021-011B-4F48-BC61-4FBA408869FC}"/>
    <cellStyle name="Note 7 9" xfId="23397" xr:uid="{36F347C1-E95F-46EE-B37F-10CA6C832042}"/>
    <cellStyle name="Note 8" xfId="3420" xr:uid="{24664358-9EB1-47E1-AB8C-2A1BF1C2A80D}"/>
    <cellStyle name="Note 8 10" xfId="37255" xr:uid="{E5D486C6-3A27-4ED5-BB73-449E2B03F22F}"/>
    <cellStyle name="Note 8 2" xfId="7241" xr:uid="{F681640E-0B60-4AA5-ADD8-729C8D245BD3}"/>
    <cellStyle name="Note 8 2 10" xfId="19446" xr:uid="{81AA7951-C8CE-4D7B-825C-DAA9E6198D98}"/>
    <cellStyle name="Note 8 2 11" xfId="37256" xr:uid="{B2049535-0B60-4D7F-BE85-2813CD1935C0}"/>
    <cellStyle name="Note 8 2 2" xfId="12432" xr:uid="{9EFB96E1-08CC-4684-AE23-0E712066E420}"/>
    <cellStyle name="Note 8 2 2 2" xfId="16115" xr:uid="{9E4EBA1A-4838-4A88-B20A-7E3332CACF3B}"/>
    <cellStyle name="Note 8 2 2 3" xfId="17149" xr:uid="{F49E3BA7-A543-4B65-94F7-CE7D19442691}"/>
    <cellStyle name="Note 8 2 2 4" xfId="18120" xr:uid="{3E4B71E5-580B-4563-8E7E-68B9A3E29457}"/>
    <cellStyle name="Note 8 2 2 5" xfId="21891" xr:uid="{4CACB81C-C4D6-41F3-BC3A-EE3C438339CD}"/>
    <cellStyle name="Note 8 2 2 6" xfId="24096" xr:uid="{290B3C96-5866-46EF-97B6-0B8BB3C25A11}"/>
    <cellStyle name="Note 8 2 3" xfId="12510" xr:uid="{1B232E56-1761-4225-90E2-59A8475D9779}"/>
    <cellStyle name="Note 8 2 3 2" xfId="16193" xr:uid="{A2F770A8-279D-4E5A-8B26-40CDF7EC8671}"/>
    <cellStyle name="Note 8 2 3 3" xfId="17227" xr:uid="{E1B885EF-76C9-4D14-8C14-2F5D2EBF00E6}"/>
    <cellStyle name="Note 8 2 3 4" xfId="18198" xr:uid="{4BBD63CD-2F53-4914-8AB7-66CCD25F7437}"/>
    <cellStyle name="Note 8 2 3 5" xfId="21969" xr:uid="{EB82C2B3-E9DB-4CFB-B792-150789976E00}"/>
    <cellStyle name="Note 8 2 3 6" xfId="24174" xr:uid="{5CDC8AEB-C551-4A09-82C2-3AD926DEBB63}"/>
    <cellStyle name="Note 8 2 4" xfId="11807" xr:uid="{6A6D48A8-CC4A-4FB5-8109-14A228F1814F}"/>
    <cellStyle name="Note 8 2 4 2" xfId="15495" xr:uid="{9980C6A0-4EA5-4F0C-844C-D62A031CD57A}"/>
    <cellStyle name="Note 8 2 4 3" xfId="16538" xr:uid="{0FAAF870-FB5C-4194-B802-A32F34377B44}"/>
    <cellStyle name="Note 8 2 4 4" xfId="17504" xr:uid="{AE3FA9BD-842F-41C3-943E-E9474B31BAAC}"/>
    <cellStyle name="Note 8 2 4 5" xfId="21280" xr:uid="{56234084-2DCE-4FA8-A036-5CAEC08D4AB4}"/>
    <cellStyle name="Note 8 2 4 6" xfId="23480" xr:uid="{6879977D-E1D5-4EB7-B8C8-59BA72917188}"/>
    <cellStyle name="Note 8 2 5" xfId="14569" xr:uid="{447DEF6A-A963-47D9-8694-D7C42BB09D0E}"/>
    <cellStyle name="Note 8 2 6" xfId="14097" xr:uid="{74D85F76-91F4-4584-A15D-7A7D527B3EFE}"/>
    <cellStyle name="Note 8 2 7" xfId="13315" xr:uid="{F63F36E2-F155-4BCA-8D42-5720AD2443A8}"/>
    <cellStyle name="Note 8 2 8" xfId="20367" xr:uid="{166BD9A6-03D7-4694-A209-D686E9A165B1}"/>
    <cellStyle name="Note 8 2 9" xfId="22093" xr:uid="{A4781665-3304-41A5-A2C1-C6CD56E3198B}"/>
    <cellStyle name="Note 8 3" xfId="12034" xr:uid="{3EABE9F9-97AD-4C5E-8D91-6F4BD0E8B193}"/>
    <cellStyle name="Note 8 3 2" xfId="15718" xr:uid="{0B661C1A-6B2A-4B3A-9D6A-38B22CB574CA}"/>
    <cellStyle name="Note 8 3 3" xfId="16755" xr:uid="{ACC452C6-90BD-4EA8-A7B4-2E17660582F7}"/>
    <cellStyle name="Note 8 3 4" xfId="17723" xr:uid="{0108E7C1-7BBB-466F-9831-252CFC346C2E}"/>
    <cellStyle name="Note 8 3 5" xfId="21496" xr:uid="{8690F5B6-0DDA-4232-95D4-941FA1BC116E}"/>
    <cellStyle name="Note 8 3 6" xfId="23699" xr:uid="{7EA70EE7-5BA5-4A23-95FE-CB2B91F00A67}"/>
    <cellStyle name="Note 8 4" xfId="13617" xr:uid="{38C02477-8EB7-45A3-8243-198F62100438}"/>
    <cellStyle name="Note 8 5" xfId="13268" xr:uid="{5C2D465E-78CF-4D10-A240-5D2C158640BA}"/>
    <cellStyle name="Note 8 6" xfId="13434" xr:uid="{2B1A4A7D-360F-4E70-9A1A-FA9C492E1F37}"/>
    <cellStyle name="Note 8 7" xfId="19246" xr:uid="{98CB111B-C443-419F-9B91-020C8497BB32}"/>
    <cellStyle name="Note 8 8" xfId="19449" xr:uid="{4F17413F-957B-4CEF-BE56-2F9CFB248FF6}"/>
    <cellStyle name="Note 8 9" xfId="31489" xr:uid="{D521B1B3-A195-4A50-A334-720837BDCE8E}"/>
    <cellStyle name="Note 9" xfId="12811" xr:uid="{A76F0BB2-4F1D-4ADD-823E-56222529ABB9}"/>
    <cellStyle name="Note 9 2" xfId="16278" xr:uid="{1D686DEC-099B-480E-885C-74CAEC0FF5CB}"/>
    <cellStyle name="Note 9 2 2" xfId="37258" xr:uid="{9C2123FF-34ED-4083-A444-30E20C94FF42}"/>
    <cellStyle name="Note 9 3" xfId="17288" xr:uid="{886007B6-25FE-4D7F-8275-75CD4F37BDB6}"/>
    <cellStyle name="Note 9 4" xfId="18230" xr:uid="{58CD3762-63B3-4A27-B4E2-B2F4B579FDAE}"/>
    <cellStyle name="Note 9 5" xfId="22060" xr:uid="{16CC186C-3B5A-416A-AC6D-ADCECC8B7CD2}"/>
    <cellStyle name="Note 9 6" xfId="23180" xr:uid="{985F116C-A674-4FC7-80A6-D1F44EE2451F}"/>
    <cellStyle name="Note 9 7" xfId="24206" xr:uid="{3DF7EBBC-4F92-4EA9-AA30-CA679791E2B8}"/>
    <cellStyle name="Note 9 8" xfId="37257" xr:uid="{0E0F6BCA-78CF-46A7-A1D6-C58888734CAE}"/>
    <cellStyle name="nPlode" xfId="858" xr:uid="{020A358C-CBAE-4265-A908-83C6A483FFC1}"/>
    <cellStyle name="oft Excel]_x000d__x000a_Comment=The open=/f lines load custom functions into the Paste Function list._x000d__x000a_Maximized=3_x000d__x000a_Basics=1_x000d__x000a_A" xfId="1203" xr:uid="{7D891584-40A3-4798-B59C-20D095E19E0B}"/>
    <cellStyle name="oft Excel]_x000d__x000a_Comment=The open=/f lines load custom functions into the Paste Function list._x000d__x000a_Maximized=3_x000d__x000a_Basics=1_x000d__x000a_A 10" xfId="4346" xr:uid="{96A4F171-FA1B-4A41-8D4D-C5E7E853F284}"/>
    <cellStyle name="oft Excel]_x000d__x000a_Comment=The open=/f lines load custom functions into the Paste Function list._x000d__x000a_Maximized=3_x000d__x000a_Basics=1_x000d__x000a_A 10 2" xfId="6929" xr:uid="{E2617373-9E3A-48FB-804F-52B86601D877}"/>
    <cellStyle name="oft Excel]_x000d__x000a_Comment=The open=/f lines load custom functions into the Paste Function list._x000d__x000a_Maximized=3_x000d__x000a_Basics=1_x000d__x000a_A 10 2 2" xfId="11497" xr:uid="{81ECFD0D-C746-412F-9971-B7F315F0D71E}"/>
    <cellStyle name="oft Excel]_x000d__x000a_Comment=The open=/f lines load custom functions into the Paste Function list._x000d__x000a_Maximized=3_x000d__x000a_Basics=1_x000d__x000a_A 10 3" xfId="9254" xr:uid="{76B5C8E8-D06B-455A-A1A0-1A8F7C528E8C}"/>
    <cellStyle name="oft Excel]_x000d__x000a_Comment=The open=/f lines load custom functions into the Paste Function list._x000d__x000a_Maximized=3_x000d__x000a_Basics=1_x000d__x000a_A 11" xfId="4539" xr:uid="{1E7B2463-2CBE-484A-852D-A65F7F4376F0}"/>
    <cellStyle name="oft Excel]_x000d__x000a_Comment=The open=/f lines load custom functions into the Paste Function list._x000d__x000a_Maximized=3_x000d__x000a_Basics=1_x000d__x000a_A 11 2" xfId="7117" xr:uid="{29909B5C-0538-41BF-9C6B-688C7A40A01C}"/>
    <cellStyle name="oft Excel]_x000d__x000a_Comment=The open=/f lines load custom functions into the Paste Function list._x000d__x000a_Maximized=3_x000d__x000a_Basics=1_x000d__x000a_A 11 2 2" xfId="11685" xr:uid="{2057072D-E17C-41B6-BD6D-62C127ACB952}"/>
    <cellStyle name="oft Excel]_x000d__x000a_Comment=The open=/f lines load custom functions into the Paste Function list._x000d__x000a_Maximized=3_x000d__x000a_Basics=1_x000d__x000a_A 11 3" xfId="9442" xr:uid="{C938CB52-8852-4664-A1F4-63AFA7EDCB19}"/>
    <cellStyle name="oft Excel]_x000d__x000a_Comment=The open=/f lines load custom functions into the Paste Function list._x000d__x000a_Maximized=3_x000d__x000a_Basics=1_x000d__x000a_A 12" xfId="4799" xr:uid="{DC780E99-B2B9-4373-A341-853E98A21003}"/>
    <cellStyle name="oft Excel]_x000d__x000a_Comment=The open=/f lines load custom functions into the Paste Function list._x000d__x000a_Maximized=3_x000d__x000a_Basics=1_x000d__x000a_A 12 2" xfId="9691" xr:uid="{96298DCD-AEC5-496C-BAA0-4245172F2AD8}"/>
    <cellStyle name="oft Excel]_x000d__x000a_Comment=The open=/f lines load custom functions into the Paste Function list._x000d__x000a_Maximized=3_x000d__x000a_Basics=1_x000d__x000a_A 13" xfId="7471" xr:uid="{53A367B0-D7A9-4A4F-8363-54EC46199BFF}"/>
    <cellStyle name="oft Excel]_x000d__x000a_Comment=The open=/f lines load custom functions into the Paste Function list._x000d__x000a_Maximized=3_x000d__x000a_Basics=1_x000d__x000a_A 14" xfId="12880" xr:uid="{A8146247-7337-4D19-8D41-9D50672F32E6}"/>
    <cellStyle name="oft Excel]_x000d__x000a_Comment=The open=/f lines load custom functions into the Paste Function list._x000d__x000a_Maximized=3_x000d__x000a_Basics=1_x000d__x000a_A 15" xfId="18525" xr:uid="{6542CD09-30AF-4C73-A375-0C4C6D0FBFCF}"/>
    <cellStyle name="oft Excel]_x000d__x000a_Comment=The open=/f lines load custom functions into the Paste Function list._x000d__x000a_Maximized=3_x000d__x000a_Basics=1_x000d__x000a_A 15 2" xfId="22344" xr:uid="{74C57D42-F219-49D6-A617-E5E590B8ADCB}"/>
    <cellStyle name="oft Excel]_x000d__x000a_Comment=The open=/f lines load custom functions into the Paste Function list._x000d__x000a_Maximized=3_x000d__x000a_Basics=1_x000d__x000a_A 16" xfId="24502" xr:uid="{77EBF151-80FD-4840-B660-1BE5FEF88B9F}"/>
    <cellStyle name="oft Excel]_x000d__x000a_Comment=The open=/f lines load custom functions into the Paste Function list._x000d__x000a_Maximized=3_x000d__x000a_Basics=1_x000d__x000a_A 17" xfId="25207" xr:uid="{D6865F90-41FB-4FF0-BF66-D1DEE3EA96AF}"/>
    <cellStyle name="oft Excel]_x000d__x000a_Comment=The open=/f lines load custom functions into the Paste Function list._x000d__x000a_Maximized=3_x000d__x000a_Basics=1_x000d__x000a_A 18" xfId="25451" xr:uid="{A7A5369D-32A9-46A8-AC62-0B6B922EFDB8}"/>
    <cellStyle name="oft Excel]_x000d__x000a_Comment=The open=/f lines load custom functions into the Paste Function list._x000d__x000a_Maximized=3_x000d__x000a_Basics=1_x000d__x000a_A 19" xfId="25702" xr:uid="{2F90AE81-EABA-4A0E-A5DE-464305B1B880}"/>
    <cellStyle name="oft Excel]_x000d__x000a_Comment=The open=/f lines load custom functions into the Paste Function list._x000d__x000a_Maximized=3_x000d__x000a_Basics=1_x000d__x000a_A 2" xfId="2099" xr:uid="{89DBFE48-C248-4597-BACE-C3808E3FD518}"/>
    <cellStyle name="oft Excel]_x000d__x000a_Comment=The open=/f lines load custom functions into the Paste Function list._x000d__x000a_Maximized=3_x000d__x000a_Basics=1_x000d__x000a_A 2 2" xfId="5017" xr:uid="{50176083-EE65-49BD-88D6-1C539D02CF26}"/>
    <cellStyle name="oft Excel]_x000d__x000a_Comment=The open=/f lines load custom functions into the Paste Function list._x000d__x000a_Maximized=3_x000d__x000a_Basics=1_x000d__x000a_A 2 2 2" xfId="9872" xr:uid="{47C13662-8B9E-48E5-98C9-244C96976BED}"/>
    <cellStyle name="oft Excel]_x000d__x000a_Comment=The open=/f lines load custom functions into the Paste Function list._x000d__x000a_Maximized=3_x000d__x000a_Basics=1_x000d__x000a_A 2 3" xfId="7648" xr:uid="{71B9BE47-1171-440E-8ACF-7BB880F746FD}"/>
    <cellStyle name="oft Excel]_x000d__x000a_Comment=The open=/f lines load custom functions into the Paste Function list._x000d__x000a_Maximized=3_x000d__x000a_Basics=1_x000d__x000a_A 2 4" xfId="27801" xr:uid="{AF6B3FDF-FAC4-4865-91D8-31CBB5BDC006}"/>
    <cellStyle name="oft Excel]_x000d__x000a_Comment=The open=/f lines load custom functions into the Paste Function list._x000d__x000a_Maximized=3_x000d__x000a_Basics=1_x000d__x000a_A 2 5" xfId="31348" xr:uid="{2679FDBF-5D1E-4C08-942E-71A29BCE7969}"/>
    <cellStyle name="oft Excel]_x000d__x000a_Comment=The open=/f lines load custom functions into the Paste Function list._x000d__x000a_Maximized=3_x000d__x000a_Basics=1_x000d__x000a_A 20" xfId="26007" xr:uid="{8D729C9A-95FA-4085-9B34-8E4E69EEBE13}"/>
    <cellStyle name="oft Excel]_x000d__x000a_Comment=The open=/f lines load custom functions into the Paste Function list._x000d__x000a_Maximized=3_x000d__x000a_Basics=1_x000d__x000a_A 21" xfId="26278" xr:uid="{C509FF59-8AB3-4FEA-B89A-8F6531A81DFF}"/>
    <cellStyle name="oft Excel]_x000d__x000a_Comment=The open=/f lines load custom functions into the Paste Function list._x000d__x000a_Maximized=3_x000d__x000a_Basics=1_x000d__x000a_A 22" xfId="26539" xr:uid="{AD759E6C-9F65-4E94-9881-67319F4996B6}"/>
    <cellStyle name="oft Excel]_x000d__x000a_Comment=The open=/f lines load custom functions into the Paste Function list._x000d__x000a_Maximized=3_x000d__x000a_Basics=1_x000d__x000a_A 23" xfId="26786" xr:uid="{33A4023A-BA8A-4753-AFF5-6637F6E289B0}"/>
    <cellStyle name="oft Excel]_x000d__x000a_Comment=The open=/f lines load custom functions into the Paste Function list._x000d__x000a_Maximized=3_x000d__x000a_Basics=1_x000d__x000a_A 24" xfId="26976" xr:uid="{2D1027D9-7D23-4FA9-A4A7-56CB4B1AC1E1}"/>
    <cellStyle name="oft Excel]_x000d__x000a_Comment=The open=/f lines load custom functions into the Paste Function list._x000d__x000a_Maximized=3_x000d__x000a_Basics=1_x000d__x000a_A 25" xfId="27225" xr:uid="{2CCBA18F-D64B-46CC-B47B-0CE6E6EC1858}"/>
    <cellStyle name="oft Excel]_x000d__x000a_Comment=The open=/f lines load custom functions into the Paste Function list._x000d__x000a_Maximized=3_x000d__x000a_Basics=1_x000d__x000a_A 26" xfId="28535" xr:uid="{660B4435-9DD5-464C-9901-8F062863BDC6}"/>
    <cellStyle name="oft Excel]_x000d__x000a_Comment=The open=/f lines load custom functions into the Paste Function list._x000d__x000a_Maximized=3_x000d__x000a_Basics=1_x000d__x000a_A 27" xfId="28799" xr:uid="{0776BBE8-D9E1-4B58-8473-FE89778D8393}"/>
    <cellStyle name="oft Excel]_x000d__x000a_Comment=The open=/f lines load custom functions into the Paste Function list._x000d__x000a_Maximized=3_x000d__x000a_Basics=1_x000d__x000a_A 28" xfId="29107" xr:uid="{3AB0E139-A2C7-46D8-A694-400F584A013A}"/>
    <cellStyle name="oft Excel]_x000d__x000a_Comment=The open=/f lines load custom functions into the Paste Function list._x000d__x000a_Maximized=3_x000d__x000a_Basics=1_x000d__x000a_A 29" xfId="29369" xr:uid="{6AC2B62B-4C45-4BD5-9AA6-10CEAF957077}"/>
    <cellStyle name="oft Excel]_x000d__x000a_Comment=The open=/f lines load custom functions into the Paste Function list._x000d__x000a_Maximized=3_x000d__x000a_Basics=1_x000d__x000a_A 3" xfId="2326" xr:uid="{8C1BFAD6-66A5-4857-8EFC-6D124201A982}"/>
    <cellStyle name="oft Excel]_x000d__x000a_Comment=The open=/f lines load custom functions into the Paste Function list._x000d__x000a_Maximized=3_x000d__x000a_Basics=1_x000d__x000a_A 3 2" xfId="5226" xr:uid="{20D2AAFB-502E-4798-B089-EF321273B080}"/>
    <cellStyle name="oft Excel]_x000d__x000a_Comment=The open=/f lines load custom functions into the Paste Function list._x000d__x000a_Maximized=3_x000d__x000a_Basics=1_x000d__x000a_A 3 2 2" xfId="10051" xr:uid="{38210F8B-6CDB-47C4-A3D8-EF6F55A1A184}"/>
    <cellStyle name="oft Excel]_x000d__x000a_Comment=The open=/f lines load custom functions into the Paste Function list._x000d__x000a_Maximized=3_x000d__x000a_Basics=1_x000d__x000a_A 3 3" xfId="7825" xr:uid="{F1417D6B-1D7B-457E-A3F2-F05549558305}"/>
    <cellStyle name="oft Excel]_x000d__x000a_Comment=The open=/f lines load custom functions into the Paste Function list._x000d__x000a_Maximized=3_x000d__x000a_Basics=1_x000d__x000a_A 3 4" xfId="33433" xr:uid="{6303853A-A102-4700-AEA7-0E30B121460F}"/>
    <cellStyle name="oft Excel]_x000d__x000a_Comment=The open=/f lines load custom functions into the Paste Function list._x000d__x000a_Maximized=3_x000d__x000a_Basics=1_x000d__x000a_A 30" xfId="29583" xr:uid="{433D9616-5FB9-4D57-A51A-FE33427C58F5}"/>
    <cellStyle name="oft Excel]_x000d__x000a_Comment=The open=/f lines load custom functions into the Paste Function list._x000d__x000a_Maximized=3_x000d__x000a_Basics=1_x000d__x000a_A 31" xfId="29773" xr:uid="{8957AECF-175A-4445-B5FA-A39413DF8378}"/>
    <cellStyle name="oft Excel]_x000d__x000a_Comment=The open=/f lines load custom functions into the Paste Function list._x000d__x000a_Maximized=3_x000d__x000a_Basics=1_x000d__x000a_A 32" xfId="30042" xr:uid="{48A8487E-A189-4F03-9182-90ACB43EDF85}"/>
    <cellStyle name="oft Excel]_x000d__x000a_Comment=The open=/f lines load custom functions into the Paste Function list._x000d__x000a_Maximized=3_x000d__x000a_Basics=1_x000d__x000a_A 33" xfId="30250" xr:uid="{560B14CD-54A7-478B-9F4C-2F7E8474F7B1}"/>
    <cellStyle name="oft Excel]_x000d__x000a_Comment=The open=/f lines load custom functions into the Paste Function list._x000d__x000a_Maximized=3_x000d__x000a_Basics=1_x000d__x000a_A 34" xfId="34546" xr:uid="{44E4F242-9DFB-4C80-8261-9CA90A8FF9AA}"/>
    <cellStyle name="oft Excel]_x000d__x000a_Comment=The open=/f lines load custom functions into the Paste Function list._x000d__x000a_Maximized=3_x000d__x000a_Basics=1_x000d__x000a_A 35" xfId="34873" xr:uid="{A2091BD3-B075-4AE2-87EF-5EF0101F1D53}"/>
    <cellStyle name="oft Excel]_x000d__x000a_Comment=The open=/f lines load custom functions into the Paste Function list._x000d__x000a_Maximized=3_x000d__x000a_Basics=1_x000d__x000a_A 36" xfId="35141" xr:uid="{B062AD39-D347-425B-8FC3-CBAFE50D1A13}"/>
    <cellStyle name="oft Excel]_x000d__x000a_Comment=The open=/f lines load custom functions into the Paste Function list._x000d__x000a_Maximized=3_x000d__x000a_Basics=1_x000d__x000a_A 37" xfId="35317" xr:uid="{098E0F58-1C3B-4082-95BD-02FDE361A38E}"/>
    <cellStyle name="oft Excel]_x000d__x000a_Comment=The open=/f lines load custom functions into the Paste Function list._x000d__x000a_Maximized=3_x000d__x000a_Basics=1_x000d__x000a_A 38" xfId="35469" xr:uid="{135B7D3E-2B2B-4A18-8676-349A28851852}"/>
    <cellStyle name="oft Excel]_x000d__x000a_Comment=The open=/f lines load custom functions into the Paste Function list._x000d__x000a_Maximized=3_x000d__x000a_Basics=1_x000d__x000a_A 39" xfId="35623" xr:uid="{44057207-9AFE-4FDF-BB9B-89A2686F6220}"/>
    <cellStyle name="oft Excel]_x000d__x000a_Comment=The open=/f lines load custom functions into the Paste Function list._x000d__x000a_Maximized=3_x000d__x000a_Basics=1_x000d__x000a_A 4" xfId="2557" xr:uid="{C31A17F6-1CFA-4AA4-B01E-E41FF4D7F99F}"/>
    <cellStyle name="oft Excel]_x000d__x000a_Comment=The open=/f lines load custom functions into the Paste Function list._x000d__x000a_Maximized=3_x000d__x000a_Basics=1_x000d__x000a_A 4 2" xfId="5432" xr:uid="{851C0625-8D8B-40EA-9334-BC3597EE18C7}"/>
    <cellStyle name="oft Excel]_x000d__x000a_Comment=The open=/f lines load custom functions into the Paste Function list._x000d__x000a_Maximized=3_x000d__x000a_Basics=1_x000d__x000a_A 4 2 2" xfId="10229" xr:uid="{26CB1DB0-99D4-40D6-AA29-3EEC2DC1BFC9}"/>
    <cellStyle name="oft Excel]_x000d__x000a_Comment=The open=/f lines load custom functions into the Paste Function list._x000d__x000a_Maximized=3_x000d__x000a_Basics=1_x000d__x000a_A 4 3" xfId="8002" xr:uid="{9FEB058B-1ABA-450B-B78B-02DACF0A4E6F}"/>
    <cellStyle name="oft Excel]_x000d__x000a_Comment=The open=/f lines load custom functions into the Paste Function list._x000d__x000a_Maximized=3_x000d__x000a_Basics=1_x000d__x000a_A 4 4" xfId="33770" xr:uid="{515E8BE5-82B9-4F5E-BEAD-DB86617C388F}"/>
    <cellStyle name="oft Excel]_x000d__x000a_Comment=The open=/f lines load custom functions into the Paste Function list._x000d__x000a_Maximized=3_x000d__x000a_Basics=1_x000d__x000a_A 40" xfId="35863" xr:uid="{FB89B63E-8C62-42CA-8ECD-45BDE645817C}"/>
    <cellStyle name="oft Excel]_x000d__x000a_Comment=The open=/f lines load custom functions into the Paste Function list._x000d__x000a_Maximized=3_x000d__x000a_Basics=1_x000d__x000a_A 5" xfId="2806" xr:uid="{EB99055F-1608-42AB-A3E9-E1310A588620}"/>
    <cellStyle name="oft Excel]_x000d__x000a_Comment=The open=/f lines load custom functions into the Paste Function list._x000d__x000a_Maximized=3_x000d__x000a_Basics=1_x000d__x000a_A 5 2" xfId="5648" xr:uid="{5F331CFE-668A-446F-9EA6-48B0EB9802B6}"/>
    <cellStyle name="oft Excel]_x000d__x000a_Comment=The open=/f lines load custom functions into the Paste Function list._x000d__x000a_Maximized=3_x000d__x000a_Basics=1_x000d__x000a_A 5 2 2" xfId="10408" xr:uid="{DE9D3AF8-6675-456F-981C-2F28E956E4F1}"/>
    <cellStyle name="oft Excel]_x000d__x000a_Comment=The open=/f lines load custom functions into the Paste Function list._x000d__x000a_Maximized=3_x000d__x000a_Basics=1_x000d__x000a_A 5 3" xfId="8179" xr:uid="{7E329CE5-1E7B-4366-A3DF-B5ECD36F26BA}"/>
    <cellStyle name="oft Excel]_x000d__x000a_Comment=The open=/f lines load custom functions into the Paste Function list._x000d__x000a_Maximized=3_x000d__x000a_Basics=1_x000d__x000a_A 5 4" xfId="34013" xr:uid="{6365A6C5-3F2D-4E84-8F0C-A204A0A33B2C}"/>
    <cellStyle name="oft Excel]_x000d__x000a_Comment=The open=/f lines load custom functions into the Paste Function list._x000d__x000a_Maximized=3_x000d__x000a_Basics=1_x000d__x000a_A 6" xfId="3058" xr:uid="{D0C3EB9D-3257-4C3B-AA80-5AE4E0625E8A}"/>
    <cellStyle name="oft Excel]_x000d__x000a_Comment=The open=/f lines load custom functions into the Paste Function list._x000d__x000a_Maximized=3_x000d__x000a_Basics=1_x000d__x000a_A 6 2" xfId="5868" xr:uid="{2E199436-4A4B-4E95-A04D-034A00B871FC}"/>
    <cellStyle name="oft Excel]_x000d__x000a_Comment=The open=/f lines load custom functions into the Paste Function list._x000d__x000a_Maximized=3_x000d__x000a_Basics=1_x000d__x000a_A 6 2 2" xfId="10593" xr:uid="{89AA4175-A4FB-4E94-BB30-A98100C63567}"/>
    <cellStyle name="oft Excel]_x000d__x000a_Comment=The open=/f lines load custom functions into the Paste Function list._x000d__x000a_Maximized=3_x000d__x000a_Basics=1_x000d__x000a_A 6 3" xfId="8361" xr:uid="{8F4D4F14-29F7-4446-9736-C6BAAD630808}"/>
    <cellStyle name="oft Excel]_x000d__x000a_Comment=The open=/f lines load custom functions into the Paste Function list._x000d__x000a_Maximized=3_x000d__x000a_Basics=1_x000d__x000a_A 6 4" xfId="34286" xr:uid="{A0FEA00A-2260-454C-B889-673C73A85982}"/>
    <cellStyle name="oft Excel]_x000d__x000a_Comment=The open=/f lines load custom functions into the Paste Function list._x000d__x000a_Maximized=3_x000d__x000a_Basics=1_x000d__x000a_A 7" xfId="3317" xr:uid="{81AABB2C-CF29-4E29-BE5E-C9F10264BF35}"/>
    <cellStyle name="oft Excel]_x000d__x000a_Comment=The open=/f lines load custom functions into the Paste Function list._x000d__x000a_Maximized=3_x000d__x000a_Basics=1_x000d__x000a_A 7 2" xfId="6089" xr:uid="{79D81843-B47A-451C-97C8-60039FA3BF13}"/>
    <cellStyle name="oft Excel]_x000d__x000a_Comment=The open=/f lines load custom functions into the Paste Function list._x000d__x000a_Maximized=3_x000d__x000a_Basics=1_x000d__x000a_A 7 2 2" xfId="10771" xr:uid="{6295DFA3-B75A-4915-9E31-5C5881654E8B}"/>
    <cellStyle name="oft Excel]_x000d__x000a_Comment=The open=/f lines load custom functions into the Paste Function list._x000d__x000a_Maximized=3_x000d__x000a_Basics=1_x000d__x000a_A 7 3" xfId="8538" xr:uid="{6C856BDF-2F0A-4D06-B937-98B7EFC73B17}"/>
    <cellStyle name="oft Excel]_x000d__x000a_Comment=The open=/f lines load custom functions into the Paste Function list._x000d__x000a_Maximized=3_x000d__x000a_Basics=1_x000d__x000a_A 8" xfId="3622" xr:uid="{F082C91F-B522-47CA-B477-2C4EF3D5397B}"/>
    <cellStyle name="oft Excel]_x000d__x000a_Comment=The open=/f lines load custom functions into the Paste Function list._x000d__x000a_Maximized=3_x000d__x000a_Basics=1_x000d__x000a_A 8 2" xfId="6337" xr:uid="{6EC87C66-076A-46C4-A44C-5D326FC712D2}"/>
    <cellStyle name="oft Excel]_x000d__x000a_Comment=The open=/f lines load custom functions into the Paste Function list._x000d__x000a_Maximized=3_x000d__x000a_Basics=1_x000d__x000a_A 8 2 2" xfId="10953" xr:uid="{02FB1B60-B5BF-4375-A2B4-50EF0DD044C6}"/>
    <cellStyle name="oft Excel]_x000d__x000a_Comment=The open=/f lines load custom functions into the Paste Function list._x000d__x000a_Maximized=3_x000d__x000a_Basics=1_x000d__x000a_A 8 3" xfId="8715" xr:uid="{7449302C-730E-480F-B7D6-808A1356C40D}"/>
    <cellStyle name="oft Excel]_x000d__x000a_Comment=The open=/f lines load custom functions into the Paste Function list._x000d__x000a_Maximized=3_x000d__x000a_Basics=1_x000d__x000a_A 9" xfId="3887" xr:uid="{4EBE623F-B5B4-4AD0-BE2E-817443A21097}"/>
    <cellStyle name="oft Excel]_x000d__x000a_Comment=The open=/f lines load custom functions into the Paste Function list._x000d__x000a_Maximized=3_x000d__x000a_Basics=1_x000d__x000a_A 9 2" xfId="6555" xr:uid="{6A4A675D-A5B2-4D0C-AC47-2593D6BCF4D9}"/>
    <cellStyle name="oft Excel]_x000d__x000a_Comment=The open=/f lines load custom functions into the Paste Function list._x000d__x000a_Maximized=3_x000d__x000a_Basics=1_x000d__x000a_A 9 2 2" xfId="11134" xr:uid="{B760C8DE-762A-4EF4-995C-C68DE7C4A4E7}"/>
    <cellStyle name="oft Excel]_x000d__x000a_Comment=The open=/f lines load custom functions into the Paste Function list._x000d__x000a_Maximized=3_x000d__x000a_Basics=1_x000d__x000a_A 9 3" xfId="8892" xr:uid="{2C2C9BB4-F18B-472E-913C-AA8CC90E699C}"/>
    <cellStyle name="Output 10" xfId="13047" xr:uid="{001230DB-DB9B-4B65-B23F-84791078A3CF}"/>
    <cellStyle name="Output 10 2" xfId="16388" xr:uid="{35677CDC-DDF1-41EB-878B-98EAFD816186}"/>
    <cellStyle name="Output 10 3" xfId="17368" xr:uid="{D2F2AD92-84B0-43F7-AB06-807A5093BAF1}"/>
    <cellStyle name="Output 10 4" xfId="18301" xr:uid="{354E02EB-5682-4E00-9E58-36DC51481A37}"/>
    <cellStyle name="Output 10 5" xfId="22162" xr:uid="{921A1CFE-FA38-4252-A540-B4872C297609}"/>
    <cellStyle name="Output 10 6" xfId="23273" xr:uid="{A1CD047E-2F53-43CD-81F9-5666DC35DC92}"/>
    <cellStyle name="Output 10 7" xfId="24277" xr:uid="{820A8ABE-1EB2-42CB-92FD-EDB746E2FD2F}"/>
    <cellStyle name="Output 10 8" xfId="37260" xr:uid="{8765EA69-6E4C-415A-979E-A4BBF956E402}"/>
    <cellStyle name="Output 11" xfId="13091" xr:uid="{F5CEEDD8-6933-4747-B0E2-F973A55F22CF}"/>
    <cellStyle name="Output 11 2" xfId="16427" xr:uid="{2EC1BF0E-1AEF-43B1-8B18-BBBEF71DE203}"/>
    <cellStyle name="Output 11 3" xfId="17407" xr:uid="{FE32ED2A-FCA3-44E9-8437-15CBAD3B300C}"/>
    <cellStyle name="Output 11 4" xfId="18340" xr:uid="{8EA61404-0732-408B-9C73-DB023499CA97}"/>
    <cellStyle name="Output 11 5" xfId="22202" xr:uid="{0254064B-56EE-4A2E-974B-FA4F79776C73}"/>
    <cellStyle name="Output 11 6" xfId="23313" xr:uid="{4024F691-4FFB-46CE-BD2C-3C14442ADF8E}"/>
    <cellStyle name="Output 11 7" xfId="24316" xr:uid="{DF4EEC2B-AEB0-446A-814E-07D6D9449F4C}"/>
    <cellStyle name="Output 11 8" xfId="37261" xr:uid="{514ED611-40EC-46F3-BE0E-69EA1417A40B}"/>
    <cellStyle name="Output 12" xfId="18470" xr:uid="{546CEF17-238B-4A02-9F9D-F2EF14AFEA99}"/>
    <cellStyle name="Output 12 2" xfId="22311" xr:uid="{18F1C769-1335-4254-B8BF-6F050150D332}"/>
    <cellStyle name="Output 12 3" xfId="23370" xr:uid="{988B4A0A-CCEE-4875-9671-FE03FF9C5473}"/>
    <cellStyle name="Output 12 4" xfId="24357" xr:uid="{2689714A-8161-4029-ADF0-E1336B08AC63}"/>
    <cellStyle name="Output 12 5" xfId="37262" xr:uid="{E8B483F4-35DE-4187-94B4-7520077870E9}"/>
    <cellStyle name="Output 13" xfId="24513" xr:uid="{2208A39B-4FEC-4B1B-AD11-A7189B99A7B2}"/>
    <cellStyle name="Output 13 2" xfId="37263" xr:uid="{582F56ED-7D22-4EA0-8430-73B12BE512AA}"/>
    <cellStyle name="Output 14" xfId="24967" xr:uid="{C4CE56AF-F588-44A1-B7D5-FC70DB8F49D2}"/>
    <cellStyle name="Output 14 2" xfId="37264" xr:uid="{6C891B8D-410F-4581-97D4-242481E2E804}"/>
    <cellStyle name="Output 15" xfId="25215" xr:uid="{4EDB8C06-8FF3-43FD-AB13-57EDDCD95FA9}"/>
    <cellStyle name="Output 15 2" xfId="37265" xr:uid="{2BFF8ABD-70F3-455D-AC4E-F900257A13DD}"/>
    <cellStyle name="Output 16" xfId="25306" xr:uid="{1B615DEC-F6E7-4426-AC81-54A1501C9C27}"/>
    <cellStyle name="Output 16 2" xfId="37266" xr:uid="{81C79209-8B21-46AB-B24D-E3E8D5B29EF9}"/>
    <cellStyle name="Output 17" xfId="25151" xr:uid="{E9ABE2AD-570A-4A0F-B7E4-E8DD6997FAF9}"/>
    <cellStyle name="Output 17 2" xfId="37267" xr:uid="{C982DA87-0582-48C2-BF3D-E0B952AFE79F}"/>
    <cellStyle name="Output 18" xfId="25255" xr:uid="{D08BA6DD-A3BB-4DD2-B874-D9B326FA8E86}"/>
    <cellStyle name="Output 18 2" xfId="37268" xr:uid="{8AA10BEB-7E90-403A-B215-ED1BC3BF2C3D}"/>
    <cellStyle name="Output 19" xfId="25517" xr:uid="{12CFD876-74E2-4D99-8986-C2DBDAF44CEE}"/>
    <cellStyle name="Output 19 2" xfId="37269" xr:uid="{82E28341-6663-4D84-B7D6-9CD346FE7F51}"/>
    <cellStyle name="Output 2" xfId="860" xr:uid="{FFDA17EE-35D4-4816-B967-FBEF2EE8B701}"/>
    <cellStyle name="Output 2 10" xfId="13100" xr:uid="{BDE5EE43-F838-4E70-A420-2C062A2673D9}"/>
    <cellStyle name="Output 2 10 2" xfId="16435" xr:uid="{FAE384A6-552C-4EE7-B058-4BCDD1D80AAA}"/>
    <cellStyle name="Output 2 10 3" xfId="17415" xr:uid="{64F51345-9E03-454A-83BF-95D717DD775F}"/>
    <cellStyle name="Output 2 10 4" xfId="18348" xr:uid="{3C486F8A-3C29-45BB-8E6C-DEF3E0B08E95}"/>
    <cellStyle name="Output 2 10 5" xfId="22210" xr:uid="{B69F77AF-5B46-48F4-B61C-02F5DFD22E2B}"/>
    <cellStyle name="Output 2 10 6" xfId="23322" xr:uid="{17CA0878-E5A7-4788-80ED-F89B2A75AA45}"/>
    <cellStyle name="Output 2 10 7" xfId="24324" xr:uid="{72FEFBD9-1766-433C-9AD9-C79D31D7A5AD}"/>
    <cellStyle name="Output 2 10 8" xfId="27593" xr:uid="{D96F4CB1-C0DD-4532-BF68-3C2633B72AF0}"/>
    <cellStyle name="Output 2 11" xfId="13217" xr:uid="{27731FF4-C713-4C7A-A007-956C85144951}"/>
    <cellStyle name="Output 2 11 2" xfId="18471" xr:uid="{75F8D11D-09B8-4873-BED2-F99CACD51C00}"/>
    <cellStyle name="Output 2 11 3" xfId="22312" xr:uid="{5D0C90C1-5B53-438A-A5BB-DDBD07FDCB22}"/>
    <cellStyle name="Output 2 11 4" xfId="23371" xr:uid="{02D80068-4C23-403B-B6B4-A16C47608C0A}"/>
    <cellStyle name="Output 2 11 5" xfId="24358" xr:uid="{9405C69F-955E-4922-A738-0F4C4EE6DFEF}"/>
    <cellStyle name="Output 2 11 6" xfId="27539" xr:uid="{07064D04-159A-4EF0-95D5-31C6DB6536DE}"/>
    <cellStyle name="Output 2 12" xfId="15412" xr:uid="{C57FB631-0623-4D23-8AF3-D0A9E6C8A7F5}"/>
    <cellStyle name="Output 2 12 2" xfId="27611" xr:uid="{EAF7E250-FEA1-4AB3-B32F-935D04948077}"/>
    <cellStyle name="Output 2 13" xfId="18718" xr:uid="{F435C458-C1F9-4546-8FDF-2D77B10D5A23}"/>
    <cellStyle name="Output 2 13 2" xfId="27542" xr:uid="{55CC1AC0-37B6-4B96-A288-FB932AD4CA50}"/>
    <cellStyle name="Output 2 14" xfId="20532" xr:uid="{4A4A7961-AF33-4829-AA47-80E1BF349915}"/>
    <cellStyle name="Output 2 14 2" xfId="28008" xr:uid="{77401748-F932-4ADF-915B-85830AE98F7C}"/>
    <cellStyle name="Output 2 15" xfId="24515" xr:uid="{0AB52FFF-59EF-4B1C-833E-768F05E80F2C}"/>
    <cellStyle name="Output 2 15 2" xfId="27543" xr:uid="{52D13390-83D4-4866-B8D3-4618B3C4D850}"/>
    <cellStyle name="Output 2 16" xfId="24968" xr:uid="{E5703320-65C2-468A-B5B7-726D3A7DCFE9}"/>
    <cellStyle name="Output 2 16 2" xfId="27833" xr:uid="{4DBBD5C1-99EF-4827-B282-5CEBC23C0413}"/>
    <cellStyle name="Output 2 17" xfId="25032" xr:uid="{CC7F982F-689F-4BE3-908D-47704783C17B}"/>
    <cellStyle name="Output 2 17 2" xfId="28197" xr:uid="{5D1768A1-5199-4890-921C-DA81B24345F7}"/>
    <cellStyle name="Output 2 18" xfId="25307" xr:uid="{590F3AD0-69A3-4801-A9A3-9CE4BDF9A0DB}"/>
    <cellStyle name="Output 2 18 2" xfId="28078" xr:uid="{68FDAE22-D63A-4275-89F9-26379BAE9B6D}"/>
    <cellStyle name="Output 2 19" xfId="25232" xr:uid="{7B1B134F-E3E6-422A-827C-087133EBB94A}"/>
    <cellStyle name="Output 2 19 2" xfId="27934" xr:uid="{D87083B3-1190-4D58-96EF-037CFAD7A9A5}"/>
    <cellStyle name="Output 2 2" xfId="861" xr:uid="{2FDC6BC8-244F-4E4A-9937-2D5FE798CB6B}"/>
    <cellStyle name="Output 2 2 10" xfId="13273" xr:uid="{91298D38-B03D-4CCF-8499-BF59E6B1B1A3}"/>
    <cellStyle name="Output 2 2 10 2" xfId="18581" xr:uid="{08FABC50-C608-498A-92ED-FAC701B0BAAE}"/>
    <cellStyle name="Output 2 2 10 3" xfId="22370" xr:uid="{A3BA9ACB-0CDE-4CE3-8139-C1E8FBAD3ED1}"/>
    <cellStyle name="Output 2 2 10 4" xfId="23402" xr:uid="{0CD516CD-0E43-4159-9117-28A948E56740}"/>
    <cellStyle name="Output 2 2 10 5" xfId="24380" xr:uid="{6CB76633-0053-4E4F-8779-4C81F380AA5C}"/>
    <cellStyle name="Output 2 2 10 6" xfId="28007" xr:uid="{6C034C80-C3A0-4579-B14D-BBC6A50393A3}"/>
    <cellStyle name="Output 2 2 11" xfId="13210" xr:uid="{641B537E-209C-41D7-BA31-04D5760E9A10}"/>
    <cellStyle name="Output 2 2 11 2" xfId="27616" xr:uid="{94416221-439F-4A04-BF2F-8FEBE3B275F4}"/>
    <cellStyle name="Output 2 2 12" xfId="18766" xr:uid="{D8B22248-814C-43BA-B6A2-E78420DCE109}"/>
    <cellStyle name="Output 2 2 12 2" xfId="27400" xr:uid="{E4AF334F-097A-47E9-9329-44D8A298C791}"/>
    <cellStyle name="Output 2 2 13" xfId="20215" xr:uid="{44AFDF3C-3EB5-4D91-90FF-6412CAA20437}"/>
    <cellStyle name="Output 2 2 13 2" xfId="27635" xr:uid="{3D5072D6-5CE1-4A98-BB0B-A232670D71D3}"/>
    <cellStyle name="Output 2 2 14" xfId="24518" xr:uid="{CA9A909A-D6DF-4CE3-BAFC-CBB219948C7B}"/>
    <cellStyle name="Output 2 2 14 2" xfId="27643" xr:uid="{AEF562EF-1E86-4A1E-AF02-68127EE7893B}"/>
    <cellStyle name="Output 2 2 15" xfId="25289" xr:uid="{926A36AA-638B-42CD-851D-10C00157096D}"/>
    <cellStyle name="Output 2 2 15 2" xfId="27590" xr:uid="{4AA43A80-B040-4F97-8D27-1C9EAC748430}"/>
    <cellStyle name="Output 2 2 16" xfId="25169" xr:uid="{63E20A25-4256-4D0B-B4D4-57816657CFD4}"/>
    <cellStyle name="Output 2 2 16 2" xfId="28063" xr:uid="{B0E56176-416F-47E5-8746-42C58463C280}"/>
    <cellStyle name="Output 2 2 17" xfId="25027" xr:uid="{46D3B298-96E2-4E4A-9FB4-D3251ECDE985}"/>
    <cellStyle name="Output 2 2 17 2" xfId="27434" xr:uid="{4A203F0D-FAC7-41E6-ACDA-126417CCE478}"/>
    <cellStyle name="Output 2 2 18" xfId="25295" xr:uid="{E2E3E285-2196-41F3-8244-EE37DBE3C9A5}"/>
    <cellStyle name="Output 2 2 18 2" xfId="28227" xr:uid="{5D09C1CA-9130-4FFE-91DE-208E8528B185}"/>
    <cellStyle name="Output 2 2 19" xfId="25791" xr:uid="{8EDD8F34-B6BC-401F-AD17-282F2CCF201C}"/>
    <cellStyle name="Output 2 2 19 2" xfId="28201" xr:uid="{9FCEE3A1-0C67-46DB-B13F-37BDF90EC7FF}"/>
    <cellStyle name="Output 2 2 2" xfId="3723" xr:uid="{F713B632-F9A1-42A4-A1F1-D03E1C60D76A}"/>
    <cellStyle name="Output 2 2 2 10" xfId="20553" xr:uid="{65FB288E-1312-48E0-9B9C-D141649B8879}"/>
    <cellStyle name="Output 2 2 2 11" xfId="27296" xr:uid="{D2D4CA30-5BE3-42DD-AD3B-261693BC46E5}"/>
    <cellStyle name="Output 2 2 2 12" xfId="31368" xr:uid="{73755C40-713A-4049-A0FD-3CF473B1C426}"/>
    <cellStyle name="Output 2 2 2 13" xfId="34429" xr:uid="{79EC6E96-6810-4977-B637-C4487711B3A2}"/>
    <cellStyle name="Output 2 2 2 14" xfId="34626" xr:uid="{70946C88-2246-4010-A143-ADBFF35115AC}"/>
    <cellStyle name="Output 2 2 2 2" xfId="6412" xr:uid="{26E6691A-1AC0-43CD-8C5E-89FBBFDD3FBD}"/>
    <cellStyle name="Output 2 2 2 2 2" xfId="12335" xr:uid="{E74938FB-B5EB-43C2-A76B-2E6209267124}"/>
    <cellStyle name="Output 2 2 2 2 2 2" xfId="16018" xr:uid="{38C7CAE0-990E-44F5-9038-9584CDDF9186}"/>
    <cellStyle name="Output 2 2 2 2 2 3" xfId="17053" xr:uid="{E261A812-2097-4ED0-9254-F1FA4FE9C563}"/>
    <cellStyle name="Output 2 2 2 2 2 4" xfId="18023" xr:uid="{26A9C237-9450-41CF-85DE-0C00EED26F75}"/>
    <cellStyle name="Output 2 2 2 2 2 5" xfId="21794" xr:uid="{35647E40-FC01-4D45-93FB-A0F422C35D01}"/>
    <cellStyle name="Output 2 2 2 2 2 6" xfId="22965" xr:uid="{D262218B-9AFC-4FF0-A965-6191FF30BD45}"/>
    <cellStyle name="Output 2 2 2 2 2 7" xfId="23999" xr:uid="{C0E760B7-19C9-49CD-A0C8-8DF1931D7E1B}"/>
    <cellStyle name="Output 2 2 2 2 3" xfId="12151" xr:uid="{912E59F1-55FA-43F1-A54C-F994DC1371EF}"/>
    <cellStyle name="Output 2 2 2 2 3 2" xfId="15834" xr:uid="{5E6B9C07-2114-499C-A7B4-DFE81973DF8B}"/>
    <cellStyle name="Output 2 2 2 2 3 3" xfId="16871" xr:uid="{229F2390-C016-4490-AE0F-D5FAABECE032}"/>
    <cellStyle name="Output 2 2 2 2 3 4" xfId="17839" xr:uid="{545888D8-8A2A-47FE-8FEC-734629BE1C92}"/>
    <cellStyle name="Output 2 2 2 2 3 5" xfId="21612" xr:uid="{86EF1D5B-179A-44B7-925C-1467E87CDEBA}"/>
    <cellStyle name="Output 2 2 2 2 3 6" xfId="22792" xr:uid="{401215B3-F771-42F7-B2D7-6532E1661041}"/>
    <cellStyle name="Output 2 2 2 2 3 7" xfId="23815" xr:uid="{FDAB7070-5A58-4BCF-BC0B-D12C437F0709}"/>
    <cellStyle name="Output 2 2 2 2 4" xfId="14359" xr:uid="{5679577A-0191-4379-8177-CB9186AE0CF1}"/>
    <cellStyle name="Output 2 2 2 2 5" xfId="14447" xr:uid="{E7E271F0-05AC-4E0B-AB4E-C478CC70769B}"/>
    <cellStyle name="Output 2 2 2 2 6" xfId="13144" xr:uid="{A603F13B-D5A6-43BF-ACAD-86FB064FA2B2}"/>
    <cellStyle name="Output 2 2 2 2 7" xfId="20149" xr:uid="{377D2B11-41BC-49B0-9CA5-A1D7032BA4A0}"/>
    <cellStyle name="Output 2 2 2 2 8" xfId="20676" xr:uid="{BF367C66-0B42-4CD9-8BE6-3F3F48AFCE74}"/>
    <cellStyle name="Output 2 2 2 2 9" xfId="21059" xr:uid="{5291B879-5F09-4648-AA51-A11E41894637}"/>
    <cellStyle name="Output 2 2 2 3" xfId="7308" xr:uid="{3A830ECA-2E24-4EE1-A834-D950C54267AC}"/>
    <cellStyle name="Output 2 2 2 3 2" xfId="12498" xr:uid="{4F56FAC9-8AF1-4857-A62E-A91F94C11870}"/>
    <cellStyle name="Output 2 2 2 3 2 2" xfId="16181" xr:uid="{8BB64F1A-2A1A-40A0-9E16-B43678C17599}"/>
    <cellStyle name="Output 2 2 2 3 2 3" xfId="17215" xr:uid="{1203EA49-F107-4B97-95CB-5F34D7021E34}"/>
    <cellStyle name="Output 2 2 2 3 2 4" xfId="18186" xr:uid="{F7593BDC-92CE-4F1C-8CA4-BA04E8A512D8}"/>
    <cellStyle name="Output 2 2 2 3 2 5" xfId="21957" xr:uid="{AF6204E4-4D8B-4CBD-98E4-EE94D521960D}"/>
    <cellStyle name="Output 2 2 2 3 2 6" xfId="23120" xr:uid="{5A924895-11D3-479E-91D2-288B0713DFA6}"/>
    <cellStyle name="Output 2 2 2 3 2 7" xfId="24162" xr:uid="{77B91C57-51CF-4491-925C-F95F720BA909}"/>
    <cellStyle name="Output 2 2 2 3 3" xfId="11870" xr:uid="{7E53A3A7-B49D-481C-A1B6-B7651D82E92D}"/>
    <cellStyle name="Output 2 2 2 3 3 2" xfId="15558" xr:uid="{FA4020FE-2BBA-4EF2-A362-C8ED15BD73EE}"/>
    <cellStyle name="Output 2 2 2 3 3 3" xfId="16600" xr:uid="{D18FBD97-297E-4802-A63A-F46179449D43}"/>
    <cellStyle name="Output 2 2 2 3 3 4" xfId="17566" xr:uid="{71E9C529-4A8C-45EC-80FC-CD0E5D7160D5}"/>
    <cellStyle name="Output 2 2 2 3 3 5" xfId="21342" xr:uid="{7B45AB2F-5A4E-4365-BC83-8137C81BC171}"/>
    <cellStyle name="Output 2 2 2 3 3 6" xfId="22539" xr:uid="{1446C2A0-196C-4F77-84A2-EE234F8ABDA6}"/>
    <cellStyle name="Output 2 2 2 3 3 7" xfId="23542" xr:uid="{F67440C7-DCE1-4FD3-9371-006E4AA8241B}"/>
    <cellStyle name="Output 2 2 2 3 4" xfId="14635" xr:uid="{8BEC239E-A30A-45BB-A5EC-D6209A5D9090}"/>
    <cellStyle name="Output 2 2 2 3 5" xfId="14873" xr:uid="{F5AE1460-5005-4630-ADEE-874A3CBE4F2A}"/>
    <cellStyle name="Output 2 2 2 3 6" xfId="16328" xr:uid="{DCEA1A1F-3C5B-4A16-A662-3BECC5871066}"/>
    <cellStyle name="Output 2 2 2 3 7" xfId="20433" xr:uid="{285B2FA8-8DD0-4372-953D-CD359A84BA51}"/>
    <cellStyle name="Output 2 2 2 3 8" xfId="20656" xr:uid="{0B212594-B746-4AEF-8DA3-C9B28EADC503}"/>
    <cellStyle name="Output 2 2 2 3 9" xfId="23147" xr:uid="{34C650F0-2016-4861-AA24-5F43C3C1B685}"/>
    <cellStyle name="Output 2 2 2 4" xfId="12102" xr:uid="{B7722C21-79F6-4F25-AA21-992B14CE0E6F}"/>
    <cellStyle name="Output 2 2 2 4 2" xfId="15786" xr:uid="{C70044FE-5D03-42B6-A616-65B7508ED6FC}"/>
    <cellStyle name="Output 2 2 2 4 3" xfId="16823" xr:uid="{A03DC42F-7A2C-499C-9A33-DDB06F24A165}"/>
    <cellStyle name="Output 2 2 2 4 4" xfId="17791" xr:uid="{EDA41E76-2DD8-467B-A3F6-085A0B0D3DFB}"/>
    <cellStyle name="Output 2 2 2 4 5" xfId="21564" xr:uid="{6D1374F3-A4B7-4717-B683-6E5D43194A28}"/>
    <cellStyle name="Output 2 2 2 4 6" xfId="22745" xr:uid="{D843D0AE-95DA-4B58-AA60-31F74799B9D3}"/>
    <cellStyle name="Output 2 2 2 4 7" xfId="23767" xr:uid="{9DF7ED57-1918-4E4A-8C65-A288E7F269DB}"/>
    <cellStyle name="Output 2 2 2 5" xfId="13735" xr:uid="{4A4F5DBE-B049-447F-BCF1-E0A5B56E3ADA}"/>
    <cellStyle name="Output 2 2 2 6" xfId="14346" xr:uid="{440511F1-E8E8-4041-A42C-191C2967DA28}"/>
    <cellStyle name="Output 2 2 2 7" xfId="14964" xr:uid="{09AFF743-3CA8-4F5C-891F-BE598E924048}"/>
    <cellStyle name="Output 2 2 2 8" xfId="19373" xr:uid="{0CC2161B-BCAD-4BA6-9FC5-285629264E7A}"/>
    <cellStyle name="Output 2 2 2 9" xfId="18642" xr:uid="{C4C0469C-5338-470E-A37C-BFFF08181B37}"/>
    <cellStyle name="Output 2 2 20" xfId="25774" xr:uid="{0F51433B-3954-4F74-85BC-A780E79F9878}"/>
    <cellStyle name="Output 2 2 20 2" xfId="27583" xr:uid="{3C3B9017-2D36-4B9F-9601-0E78DB18C86B}"/>
    <cellStyle name="Output 2 2 21" xfId="25709" xr:uid="{EAEFBEC5-8ADF-4A63-8889-B02C9FF19165}"/>
    <cellStyle name="Output 2 2 21 2" xfId="28166" xr:uid="{7E0E01E8-125F-4C07-98CF-9AF9B9C17518}"/>
    <cellStyle name="Output 2 2 22" xfId="25714" xr:uid="{BD9EA962-32F2-42DF-8D1C-FD51521BD580}"/>
    <cellStyle name="Output 2 2 22 2" xfId="28026" xr:uid="{00B3A2D8-4917-4223-B89B-CE6C1B04464D}"/>
    <cellStyle name="Output 2 2 23" xfId="25646" xr:uid="{69470F6D-6C4E-462D-9032-9E9CC889A0B1}"/>
    <cellStyle name="Output 2 2 24" xfId="26072" xr:uid="{2FD93515-94CB-4168-BAD1-489A6EA933F9}"/>
    <cellStyle name="Output 2 2 25" xfId="26000" xr:uid="{B8E65C09-A9A4-4D8C-A511-D0C204299852}"/>
    <cellStyle name="Output 2 2 26" xfId="26034" xr:uid="{2675BFB7-7494-4D56-96AC-717AFBEAD1C9}"/>
    <cellStyle name="Output 2 2 27" xfId="26324" xr:uid="{97F31867-8006-488C-8199-CF5DF811DEF9}"/>
    <cellStyle name="Output 2 2 28" xfId="26615" xr:uid="{827CC21E-77AB-4A31-853D-47F5B15F679C}"/>
    <cellStyle name="Output 2 2 29" xfId="26528" xr:uid="{82A78EF2-9322-4444-AD64-535CF34CAD67}"/>
    <cellStyle name="Output 2 2 3" xfId="3574" xr:uid="{3F98F745-D8B7-493A-80F5-2A6EA1A47C87}"/>
    <cellStyle name="Output 2 2 3 10" xfId="27874" xr:uid="{05179285-677C-4F9A-9291-B2FCC12E44AD}"/>
    <cellStyle name="Output 2 2 3 2" xfId="7269" xr:uid="{923E5602-F7CF-4352-9B9C-742310652A4E}"/>
    <cellStyle name="Output 2 2 3 2 2" xfId="12460" xr:uid="{1C7C196F-878A-41CD-AC71-2F4120C2AED5}"/>
    <cellStyle name="Output 2 2 3 2 2 2" xfId="16143" xr:uid="{F48EA671-CEAB-4D95-84B5-D5A46CBB308B}"/>
    <cellStyle name="Output 2 2 3 2 2 3" xfId="17177" xr:uid="{98FF20E6-DD55-4C7C-9F74-0DCAA271BF0F}"/>
    <cellStyle name="Output 2 2 3 2 2 4" xfId="18148" xr:uid="{76EDD416-702C-43AA-AB1E-64C2D721D0B4}"/>
    <cellStyle name="Output 2 2 3 2 2 5" xfId="21919" xr:uid="{0B2B540E-ECD1-4577-A41E-21CB42F31077}"/>
    <cellStyle name="Output 2 2 3 2 2 6" xfId="23084" xr:uid="{17216198-71E7-42F7-ABC5-8686A9408856}"/>
    <cellStyle name="Output 2 2 3 2 2 7" xfId="24124" xr:uid="{70A5C88D-68E0-4199-8E3F-88C3F47CB028}"/>
    <cellStyle name="Output 2 2 3 2 3" xfId="11832" xr:uid="{55E2E887-D555-4D3B-A66D-A52BDCA9C37F}"/>
    <cellStyle name="Output 2 2 3 2 3 2" xfId="15520" xr:uid="{F4A9935D-4321-4781-B505-24D50F62ABD6}"/>
    <cellStyle name="Output 2 2 3 2 3 3" xfId="16563" xr:uid="{E43CC29E-0FF9-4B29-8693-A579D4060D72}"/>
    <cellStyle name="Output 2 2 3 2 3 4" xfId="17529" xr:uid="{8C008993-5352-4BDD-8AED-FB8D1CB1DB24}"/>
    <cellStyle name="Output 2 2 3 2 3 5" xfId="21305" xr:uid="{B0896417-02A5-4479-A839-1CDA1E8F3A42}"/>
    <cellStyle name="Output 2 2 3 2 3 6" xfId="22506" xr:uid="{8AB4EAA9-4AF5-43BD-896B-D5EB73C5F8D1}"/>
    <cellStyle name="Output 2 2 3 2 3 7" xfId="23505" xr:uid="{6010B5E4-3F9F-4A31-87B5-2690BD084D2C}"/>
    <cellStyle name="Output 2 2 3 2 4" xfId="14597" xr:uid="{2D7723D3-D367-49A7-BD37-DEB6B94DAC13}"/>
    <cellStyle name="Output 2 2 3 2 5" xfId="14152" xr:uid="{C3DD7FFF-1134-4C59-AD7E-795C25CBA583}"/>
    <cellStyle name="Output 2 2 3 2 6" xfId="15060" xr:uid="{7803B410-53B9-4BEE-909D-16DC27873402}"/>
    <cellStyle name="Output 2 2 3 2 7" xfId="20395" xr:uid="{0E63B02E-4F1B-46F1-B4AA-105014836D8A}"/>
    <cellStyle name="Output 2 2 3 2 8" xfId="19996" xr:uid="{CF5F8289-B9DE-4FA7-87C3-3A0BB74759E3}"/>
    <cellStyle name="Output 2 2 3 2 9" xfId="23302" xr:uid="{14DDE0A7-3445-4092-B37B-40317CAF9F64}"/>
    <cellStyle name="Output 2 2 3 3" xfId="12063" xr:uid="{D76D35C8-71F8-4542-A91A-99307465A5E2}"/>
    <cellStyle name="Output 2 2 3 3 2" xfId="15747" xr:uid="{930473D1-A823-4312-A1D7-13D393E685C3}"/>
    <cellStyle name="Output 2 2 3 3 3" xfId="16784" xr:uid="{044BAEFE-F5BE-4434-8930-FD197E8CBC7F}"/>
    <cellStyle name="Output 2 2 3 3 4" xfId="17752" xr:uid="{F9F13F6A-4F90-4468-9355-FA8CB41896BD}"/>
    <cellStyle name="Output 2 2 3 3 5" xfId="21525" xr:uid="{45A845A0-A4BE-4A0D-99C3-868317EC417D}"/>
    <cellStyle name="Output 2 2 3 3 6" xfId="22710" xr:uid="{9498DFF9-10D9-4C08-B68C-11ECAD153145}"/>
    <cellStyle name="Output 2 2 3 3 7" xfId="23728" xr:uid="{FB18EBD4-76EB-4559-BD0F-2053FB39BD4C}"/>
    <cellStyle name="Output 2 2 3 4" xfId="13668" xr:uid="{3695D287-4DC7-48D4-BBC1-3CE1BFD5A22D}"/>
    <cellStyle name="Output 2 2 3 5" xfId="1736" xr:uid="{79A84081-110B-48B0-81B8-AA392ACE6CBC}"/>
    <cellStyle name="Output 2 2 3 6" xfId="17303" xr:uid="{E52E0B2F-8A0A-404A-ACE7-8C488CB42570}"/>
    <cellStyle name="Output 2 2 3 7" xfId="19302" xr:uid="{6E619D5C-2B37-4DFA-8A9B-358F99324398}"/>
    <cellStyle name="Output 2 2 3 8" xfId="19428" xr:uid="{677B0C5B-FA5A-4FFA-9FC4-A3059E0993BA}"/>
    <cellStyle name="Output 2 2 3 9" xfId="20221" xr:uid="{7FEA20B4-D5B0-46EB-B3D6-AB000458598D}"/>
    <cellStyle name="Output 2 2 30" xfId="26491" xr:uid="{1C4869F5-E8FF-4340-A8A2-DD39C51447D4}"/>
    <cellStyle name="Output 2 2 31" xfId="26617" xr:uid="{8774A44A-EDA9-4AF5-8951-07E4197A3518}"/>
    <cellStyle name="Output 2 2 32" xfId="26851" xr:uid="{02A369B4-0E51-48B8-A20E-C4D10D58CCC6}"/>
    <cellStyle name="Output 2 2 33" xfId="28605" xr:uid="{D0B14BD8-76A0-4D5D-BB05-527E16DFCE18}"/>
    <cellStyle name="Output 2 2 34" xfId="28615" xr:uid="{2952B125-0D4C-4D32-8253-14C02BB81A33}"/>
    <cellStyle name="Output 2 2 35" xfId="28444" xr:uid="{4BF3D9E2-F8C4-4094-AF2A-26221F298F4E}"/>
    <cellStyle name="Output 2 2 36" xfId="28864" xr:uid="{B300AD3B-4244-4159-80F3-2414C911CFCF}"/>
    <cellStyle name="Output 2 2 37" xfId="28827" xr:uid="{0A4CDCF8-BCCC-4C68-A383-DAB11E59759A}"/>
    <cellStyle name="Output 2 2 38" xfId="29170" xr:uid="{AD640E41-2D45-4D31-83D0-3A73074C2E60}"/>
    <cellStyle name="Output 2 2 39" xfId="28896" xr:uid="{8635D283-F53F-4394-8D3C-96B4F5CCC32A}"/>
    <cellStyle name="Output 2 2 4" xfId="6357" xr:uid="{083609A9-8E29-4256-90F4-EBE5D4072D06}"/>
    <cellStyle name="Output 2 2 4 10" xfId="28024" xr:uid="{FC9B2908-2C16-45A7-8DC4-B54BC516F07F}"/>
    <cellStyle name="Output 2 2 4 2" xfId="12328" xr:uid="{9730EF0D-0FC3-49B9-A64F-95E170AD5B35}"/>
    <cellStyle name="Output 2 2 4 2 2" xfId="16011" xr:uid="{E54559BF-4E77-4704-978D-6A9AFF8D5923}"/>
    <cellStyle name="Output 2 2 4 2 3" xfId="17046" xr:uid="{752F9ECD-C1B7-4305-8792-713E30E824B4}"/>
    <cellStyle name="Output 2 2 4 2 4" xfId="18016" xr:uid="{5EA442DF-D2E7-4C56-A429-E2664FE5BA39}"/>
    <cellStyle name="Output 2 2 4 2 5" xfId="21787" xr:uid="{3A0E7C80-7202-4400-A943-73FB0D1184B2}"/>
    <cellStyle name="Output 2 2 4 2 6" xfId="22959" xr:uid="{605FA881-2008-4788-A761-69290E03A38C}"/>
    <cellStyle name="Output 2 2 4 2 7" xfId="23992" xr:uid="{23FB8823-25A3-452B-86BB-EA629C807EF9}"/>
    <cellStyle name="Output 2 2 4 3" xfId="10967" xr:uid="{B82AC2BF-C33D-4DE7-B7F5-D081CBC3D839}"/>
    <cellStyle name="Output 2 2 4 3 2" xfId="15281" xr:uid="{A5453DC1-9E52-461C-B9AD-1A5AC04D5FD7}"/>
    <cellStyle name="Output 2 2 4 3 3" xfId="15087" xr:uid="{A9B533E8-205A-4CDE-ADD7-B05C22A46A3F}"/>
    <cellStyle name="Output 2 2 4 3 4" xfId="17430" xr:uid="{211EE60D-25DA-4D6A-8124-E524BB7FD009}"/>
    <cellStyle name="Output 2 2 4 3 5" xfId="21072" xr:uid="{27C0EE96-5E12-417E-ADF9-D9F86287B893}"/>
    <cellStyle name="Output 2 2 4 3 6" xfId="20593" xr:uid="{73CD5F84-831A-404F-BA87-5C7E64F96965}"/>
    <cellStyle name="Output 2 2 4 3 7" xfId="23187" xr:uid="{8F34CCD9-C2DC-4809-9191-D032A6C4EC26}"/>
    <cellStyle name="Output 2 2 4 4" xfId="14341" xr:uid="{7A164A38-9181-4FD4-8276-8EF2A062D85C}"/>
    <cellStyle name="Output 2 2 4 5" xfId="13284" xr:uid="{B8E9FCD7-0F64-4742-9124-AAAF823F1303}"/>
    <cellStyle name="Output 2 2 4 6" xfId="13903" xr:uid="{0B792777-BF36-4000-99B3-1D4106A94D59}"/>
    <cellStyle name="Output 2 2 4 7" xfId="20118" xr:uid="{0AD0CE2E-CB19-4CA8-9E8E-3527F88AABAB}"/>
    <cellStyle name="Output 2 2 4 8" xfId="19421" xr:uid="{A55390AD-0E8E-4D57-8D5D-0A4EA97B8154}"/>
    <cellStyle name="Output 2 2 4 9" xfId="21028" xr:uid="{EBCA5720-9E35-49E1-A328-CEAA61CE7FCE}"/>
    <cellStyle name="Output 2 2 40" xfId="28907" xr:uid="{87236FA2-D629-44F4-8152-D878303FB66D}"/>
    <cellStyle name="Output 2 2 41" xfId="29184" xr:uid="{7E2F45E2-8143-4D26-9820-B44F8F4AA8FB}"/>
    <cellStyle name="Output 2 2 42" xfId="29422" xr:uid="{07FD5D2B-FA08-4919-88E9-ADDDF4290CB5}"/>
    <cellStyle name="Output 2 2 43" xfId="29364" xr:uid="{80CC9A8E-74C7-470E-B3DC-A493FF145464}"/>
    <cellStyle name="Output 2 2 44" xfId="29627" xr:uid="{DBDB1066-7249-4269-BDAC-49F486B0649F}"/>
    <cellStyle name="Output 2 2 45" xfId="29827" xr:uid="{510F3BAF-6E66-4DCE-BDD0-57A9A42A25D3}"/>
    <cellStyle name="Output 2 2 46" xfId="29877" xr:uid="{82DAB95B-C857-4B3F-9D1B-B89CAB625AF9}"/>
    <cellStyle name="Output 2 2 47" xfId="30003" xr:uid="{2E93A970-64F7-4943-9A1E-574B0514A58D}"/>
    <cellStyle name="Output 2 2 48" xfId="30725" xr:uid="{DAFEBDD8-DD44-4A93-8A77-01B34DB71E03}"/>
    <cellStyle name="Output 2 2 49" xfId="34385" xr:uid="{21A00BE0-F5D2-49B0-8855-B1D3F4E06169}"/>
    <cellStyle name="Output 2 2 5" xfId="11918" xr:uid="{A71EA664-3BAC-43AA-B0E6-0E927D9757C2}"/>
    <cellStyle name="Output 2 2 5 2" xfId="15603" xr:uid="{BE62F4D6-A53A-4C2A-8E03-94B59E116153}"/>
    <cellStyle name="Output 2 2 5 3" xfId="16642" xr:uid="{61AD4DA4-0ACA-45CB-BF8D-DFA9EF9FC6F9}"/>
    <cellStyle name="Output 2 2 5 4" xfId="17609" xr:uid="{70D7E65A-0723-4176-8249-F9EAF00A2EC1}"/>
    <cellStyle name="Output 2 2 5 5" xfId="21383" xr:uid="{1932CD98-973C-4881-BD2A-004AE8373813}"/>
    <cellStyle name="Output 2 2 5 6" xfId="22574" xr:uid="{62E96CE6-52D6-45B0-8C68-360F24BA1B02}"/>
    <cellStyle name="Output 2 2 5 7" xfId="23585" xr:uid="{CDBD582A-2398-4CB0-9176-B84290C3E88A}"/>
    <cellStyle name="Output 2 2 5 8" xfId="27944" xr:uid="{9801FC5E-AAD4-41B2-A3E2-3B67576DD535}"/>
    <cellStyle name="Output 2 2 50" xfId="34589" xr:uid="{3DE848C6-7E9D-468D-915A-0EABCB828920}"/>
    <cellStyle name="Output 2 2 51" xfId="34900" xr:uid="{12B4BE0A-6695-45F6-9BAC-3B8736FAA215}"/>
    <cellStyle name="Output 2 2 52" xfId="34954" xr:uid="{24F8417A-6EBB-443F-8DE1-8FB79BB9AC30}"/>
    <cellStyle name="Output 2 2 53" xfId="34866" xr:uid="{2E3622CA-5C54-4E40-8E24-F6FC2603011B}"/>
    <cellStyle name="Output 2 2 54" xfId="34671" xr:uid="{A4FCE8AE-04A5-4A43-892C-121B7F90D1C2}"/>
    <cellStyle name="Output 2 2 55" xfId="35163" xr:uid="{AC2AC1F9-8718-4BA4-9827-7B713FC6368B}"/>
    <cellStyle name="Output 2 2 56" xfId="1322" xr:uid="{46D73151-58F5-4235-BAF9-0A8C4F152DD7}"/>
    <cellStyle name="Output 2 2 6" xfId="12900" xr:uid="{1C548C70-864A-4EFC-BA53-3E6B5A6FDB92}"/>
    <cellStyle name="Output 2 2 6 2" xfId="16315" xr:uid="{B16772ED-4E95-4390-8666-59E0FD2CF597}"/>
    <cellStyle name="Output 2 2 6 3" xfId="17308" xr:uid="{7A62047F-A1BF-4290-B50A-56322E707086}"/>
    <cellStyle name="Output 2 2 6 4" xfId="18246" xr:uid="{200B98EA-2DB3-444C-8F0D-94ABE53D54CD}"/>
    <cellStyle name="Output 2 2 6 5" xfId="22088" xr:uid="{05B3B299-0B05-4C61-9BD7-29FB319074E5}"/>
    <cellStyle name="Output 2 2 6 6" xfId="23202" xr:uid="{5728B408-B0F1-4152-9CE1-EE1A6BF68F9F}"/>
    <cellStyle name="Output 2 2 6 7" xfId="24222" xr:uid="{65976A92-97BA-4DCF-9FEE-6BA93BCB01D9}"/>
    <cellStyle name="Output 2 2 6 8" xfId="27826" xr:uid="{A5B52362-33CA-4390-A5C0-4B5E298A025A}"/>
    <cellStyle name="Output 2 2 7" xfId="13018" xr:uid="{3A188323-C15B-4764-B30A-09755926DE64}"/>
    <cellStyle name="Output 2 2 7 2" xfId="16369" xr:uid="{402027FF-789D-4089-AC37-DFD85D13E955}"/>
    <cellStyle name="Output 2 2 7 3" xfId="17351" xr:uid="{CE495B75-2D91-48BF-9C5C-0254792555B3}"/>
    <cellStyle name="Output 2 2 7 4" xfId="18284" xr:uid="{05245D87-B4E2-475A-BB01-57BA357391E6}"/>
    <cellStyle name="Output 2 2 7 5" xfId="22145" xr:uid="{CAD939B9-D89B-4FCB-A496-74B66C4A9FAB}"/>
    <cellStyle name="Output 2 2 7 6" xfId="23252" xr:uid="{4A72636D-B87C-42B5-805B-88E9D1AE0538}"/>
    <cellStyle name="Output 2 2 7 7" xfId="24260" xr:uid="{E8F25A39-E00B-4FDC-86C8-4DF31D78B6FB}"/>
    <cellStyle name="Output 2 2 7 8" xfId="27720" xr:uid="{9CB25718-A880-4AA8-901C-6320CDC2550D}"/>
    <cellStyle name="Output 2 2 8" xfId="13097" xr:uid="{318D5B29-0788-4C01-979D-E68412F580DB}"/>
    <cellStyle name="Output 2 2 8 2" xfId="16433" xr:uid="{E673C76B-6EAD-40D5-8217-C338CF2BDAFB}"/>
    <cellStyle name="Output 2 2 8 3" xfId="17413" xr:uid="{0FEDA26F-0FDF-4929-8592-476EEF8E3E5B}"/>
    <cellStyle name="Output 2 2 8 4" xfId="18346" xr:uid="{F780DFE2-18A7-4388-B25C-EBC5AD705617}"/>
    <cellStyle name="Output 2 2 8 5" xfId="22208" xr:uid="{26085697-64D9-4383-BBC3-903FAF8AC4FD}"/>
    <cellStyle name="Output 2 2 8 6" xfId="23319" xr:uid="{94CBEA2A-E1F1-4AB9-BD92-0EA83C8BB16C}"/>
    <cellStyle name="Output 2 2 8 7" xfId="24322" xr:uid="{BD32CC34-1767-4899-9187-E82058CDAAF7}"/>
    <cellStyle name="Output 2 2 8 8" xfId="27436" xr:uid="{F2951C9E-BA69-4D09-8A9A-5903CB6398B5}"/>
    <cellStyle name="Output 2 2 9" xfId="13105" xr:uid="{84F55D5B-49F0-4BA0-98D2-5FA7267AF098}"/>
    <cellStyle name="Output 2 2 9 2" xfId="16440" xr:uid="{F7C03AEE-A13B-4614-8D87-DA590C0FCA27}"/>
    <cellStyle name="Output 2 2 9 3" xfId="17420" xr:uid="{379F65BD-7CB4-404C-BC3A-4E2DB35DF9E7}"/>
    <cellStyle name="Output 2 2 9 4" xfId="18353" xr:uid="{65AC8A4B-EF05-4108-8633-149DAF05C057}"/>
    <cellStyle name="Output 2 2 9 5" xfId="22215" xr:uid="{356FE2B8-DF49-4632-A633-37E5631FE9ED}"/>
    <cellStyle name="Output 2 2 9 6" xfId="23327" xr:uid="{A3837412-5790-440A-B05D-44E91D5A3BD9}"/>
    <cellStyle name="Output 2 2 9 7" xfId="24329" xr:uid="{23AA36E3-C095-4694-B084-0FD0BF99F87E}"/>
    <cellStyle name="Output 2 2 9 8" xfId="27370" xr:uid="{51F1283C-F790-4DBA-B497-4233D0F81CAC}"/>
    <cellStyle name="Output 2 20" xfId="25257" xr:uid="{4673223D-4DD7-475C-8021-889FF1F05744}"/>
    <cellStyle name="Output 2 20 2" xfId="27586" xr:uid="{45E935EA-2E23-4DFB-B5B4-2F480D7DB649}"/>
    <cellStyle name="Output 2 21" xfId="25516" xr:uid="{9D40B300-E4BC-4301-BDFE-FD3332EF9E7F}"/>
    <cellStyle name="Output 2 21 2" xfId="27969" xr:uid="{126B9488-A44E-472D-A409-3E0104DA56AA}"/>
    <cellStyle name="Output 2 22" xfId="25806" xr:uid="{DFBF47DC-25A4-4DAE-9D8E-176B0401262F}"/>
    <cellStyle name="Output 2 22 2" xfId="27961" xr:uid="{DC77E0AE-7F17-44FD-9A4C-C8AB842BDA95}"/>
    <cellStyle name="Output 2 23" xfId="25770" xr:uid="{09F25913-ED54-4AFE-A141-5044BC61DBD5}"/>
    <cellStyle name="Output 2 23 2" xfId="27795" xr:uid="{8E3A83B9-8978-4EE4-805C-B5400DDD89A3}"/>
    <cellStyle name="Output 2 24" xfId="25635" xr:uid="{6A2A1158-37F3-4518-BBF0-3E27A6C87CA0}"/>
    <cellStyle name="Output 2 25" xfId="25825" xr:uid="{7F5E7D12-40A1-45A6-BB32-1982649BADB2}"/>
    <cellStyle name="Output 2 26" xfId="25845" xr:uid="{4133511F-0E88-4AB6-9786-BC1F78493805}"/>
    <cellStyle name="Output 2 27" xfId="26063" xr:uid="{4EC0F139-ACE3-4927-ACCF-9D9A07D9DF4D}"/>
    <cellStyle name="Output 2 28" xfId="25969" xr:uid="{255A7CFA-C982-4AF8-9721-A92A5C47B855}"/>
    <cellStyle name="Output 2 29" xfId="26132" xr:uid="{B4DFFC5A-1FE8-43BF-9604-BD8931390312}"/>
    <cellStyle name="Output 2 3" xfId="3395" xr:uid="{658A0F97-E548-4891-A6F7-007A1CDD7C7C}"/>
    <cellStyle name="Output 2 3 10" xfId="18730" xr:uid="{9DEDF067-A81F-4E8C-9721-B50128DF95DC}"/>
    <cellStyle name="Output 2 3 11" xfId="27287" xr:uid="{C2B7579E-5BFD-41B5-A204-5DDB2083C62F}"/>
    <cellStyle name="Output 2 3 12" xfId="31312" xr:uid="{ED284E54-7F68-45CA-9095-1F7602AB0334}"/>
    <cellStyle name="Output 2 3 13" xfId="34418" xr:uid="{23906BC7-88AB-4A26-843F-917651F4A6A6}"/>
    <cellStyle name="Output 2 3 14" xfId="34617" xr:uid="{B29A3886-9F9D-4530-B6E5-2E9C7081032C}"/>
    <cellStyle name="Output 2 3 2" xfId="6154" xr:uid="{604DADBE-8E2D-4A9A-BE9B-B86E30035C3A}"/>
    <cellStyle name="Output 2 3 2 2" xfId="12290" xr:uid="{99A250DA-C0C2-46EF-BF26-72BCF8D0F263}"/>
    <cellStyle name="Output 2 3 2 2 2" xfId="15973" xr:uid="{D2123F0C-FB9A-4C61-80CA-9CEFE2355B62}"/>
    <cellStyle name="Output 2 3 2 2 3" xfId="17008" xr:uid="{41CE5576-6CB1-42CC-96B7-4BFF692D0E57}"/>
    <cellStyle name="Output 2 3 2 2 4" xfId="17978" xr:uid="{846B7455-4924-4729-BAA6-4A0D1329C20A}"/>
    <cellStyle name="Output 2 3 2 2 5" xfId="21749" xr:uid="{B960CF69-E4D1-4B17-8C69-975804600AC5}"/>
    <cellStyle name="Output 2 3 2 2 6" xfId="22923" xr:uid="{137DD7B8-ED48-430B-B293-6D6EA244D25B}"/>
    <cellStyle name="Output 2 3 2 2 7" xfId="23954" xr:uid="{8084CB2B-54D8-4BEA-BEBC-C8C09E087CDE}"/>
    <cellStyle name="Output 2 3 2 3" xfId="12354" xr:uid="{C283A3AF-7936-4F64-8111-638800566FCD}"/>
    <cellStyle name="Output 2 3 2 3 2" xfId="16037" xr:uid="{563A9374-F5C4-4B49-B5AD-ED2092E608D2}"/>
    <cellStyle name="Output 2 3 2 3 3" xfId="17071" xr:uid="{87D85B3E-4DDD-40AD-8AED-B38A03F93A8B}"/>
    <cellStyle name="Output 2 3 2 3 4" xfId="18042" xr:uid="{0576EFAF-E6D1-419C-9E10-64EB48B76CCD}"/>
    <cellStyle name="Output 2 3 2 3 5" xfId="21813" xr:uid="{CFA4D8A2-F254-4C32-B6B6-033570EAA1CE}"/>
    <cellStyle name="Output 2 3 2 3 6" xfId="22982" xr:uid="{C99FCFF6-378D-43E5-B6C8-4994C2284F65}"/>
    <cellStyle name="Output 2 3 2 3 7" xfId="24018" xr:uid="{525F0F4B-28CB-413F-A2AC-025092E6B6F1}"/>
    <cellStyle name="Output 2 3 2 4" xfId="14270" xr:uid="{EAE7A75C-83B3-4DD6-8896-695B5238F0CF}"/>
    <cellStyle name="Output 2 3 2 5" xfId="13448" xr:uid="{0068FFD7-690C-4987-A238-690FB9463A57}"/>
    <cellStyle name="Output 2 3 2 6" xfId="14159" xr:uid="{65EE46E1-FC45-48D3-897F-276BC268D0C6}"/>
    <cellStyle name="Output 2 3 2 7" xfId="20032" xr:uid="{8671166B-0061-4619-A20F-4F4B9923B33A}"/>
    <cellStyle name="Output 2 3 2 8" xfId="22031" xr:uid="{B6B962E2-2F39-446B-8932-FF82070C1B1D}"/>
    <cellStyle name="Output 2 3 2 9" xfId="21141" xr:uid="{D476049F-11A6-42BC-BD26-39829F2DD127}"/>
    <cellStyle name="Output 2 3 3" xfId="7228" xr:uid="{48DC9848-6C81-4319-9C09-DC0F4B4A4780}"/>
    <cellStyle name="Output 2 3 3 2" xfId="12419" xr:uid="{C99A7F12-FA17-4CFB-B944-A73CCD38F2D8}"/>
    <cellStyle name="Output 2 3 3 2 2" xfId="16102" xr:uid="{0DB17319-C244-49FB-91CF-41503A44A1BE}"/>
    <cellStyle name="Output 2 3 3 2 3" xfId="17136" xr:uid="{7FF9A74C-734D-4EA8-BCD5-906A8D2EA4CF}"/>
    <cellStyle name="Output 2 3 3 2 4" xfId="18107" xr:uid="{0DA73A5B-1EF2-4CFF-A20D-9A8A3F89FEE8}"/>
    <cellStyle name="Output 2 3 3 2 5" xfId="21878" xr:uid="{56C50B3B-029B-42DD-9AFA-240BA1AFF23F}"/>
    <cellStyle name="Output 2 3 3 2 6" xfId="23047" xr:uid="{39677AB6-068D-41D9-AF52-1929E3A8BE53}"/>
    <cellStyle name="Output 2 3 3 2 7" xfId="24083" xr:uid="{ABA28276-8ADB-4C1A-8D11-B6550471D822}"/>
    <cellStyle name="Output 2 3 3 3" xfId="11796" xr:uid="{640BC8F3-9EE0-4057-8181-F856B9C31B5A}"/>
    <cellStyle name="Output 2 3 3 3 2" xfId="15484" xr:uid="{4626805D-C330-4FEB-9151-E7AB14044D15}"/>
    <cellStyle name="Output 2 3 3 3 3" xfId="16527" xr:uid="{AE54EF5A-2337-4D92-9C0C-D716BFF9E043}"/>
    <cellStyle name="Output 2 3 3 3 4" xfId="17493" xr:uid="{37576476-6AA8-41EC-BC23-418BDFF817F1}"/>
    <cellStyle name="Output 2 3 3 3 5" xfId="21269" xr:uid="{BC0DE46B-1101-46DF-8A9A-13F4001DD838}"/>
    <cellStyle name="Output 2 3 3 3 6" xfId="22475" xr:uid="{96E53C31-C714-48B9-9162-41374C1A648C}"/>
    <cellStyle name="Output 2 3 3 3 7" xfId="23469" xr:uid="{9BB4B066-5E5D-42C1-AE45-3E531E6111A6}"/>
    <cellStyle name="Output 2 3 3 4" xfId="14556" xr:uid="{3341822C-5E23-4A62-B447-A2D68E3FE0D1}"/>
    <cellStyle name="Output 2 3 3 5" xfId="15233" xr:uid="{256361D5-F618-421E-9F40-4C3B01536448}"/>
    <cellStyle name="Output 2 3 3 6" xfId="14160" xr:uid="{BD0B2BF1-50BB-4BA6-8809-391A5AC74A81}"/>
    <cellStyle name="Output 2 3 3 7" xfId="20354" xr:uid="{BD5B961C-85DE-4133-906D-A84D00AF3042}"/>
    <cellStyle name="Output 2 3 3 8" xfId="19048" xr:uid="{7BE490C5-3F59-47EC-8AD4-B13E2CBECB04}"/>
    <cellStyle name="Output 2 3 3 9" xfId="19617" xr:uid="{FF65723A-9305-4208-B77E-23AF6EB284CB}"/>
    <cellStyle name="Output 2 3 4" xfId="12021" xr:uid="{5267715C-092F-40FA-A1FF-3CC62A27596E}"/>
    <cellStyle name="Output 2 3 4 2" xfId="15705" xr:uid="{93DC45EC-29E9-40A4-A4CB-B8A53F446353}"/>
    <cellStyle name="Output 2 3 4 3" xfId="16742" xr:uid="{595763DB-3B9B-40F2-B08E-1C65E3C2D2AF}"/>
    <cellStyle name="Output 2 3 4 4" xfId="17710" xr:uid="{8A80C487-8642-41CB-A488-05C45F13254C}"/>
    <cellStyle name="Output 2 3 4 5" xfId="21483" xr:uid="{EF84F5EC-5D23-4DF2-A21E-9A1361DC2F9D}"/>
    <cellStyle name="Output 2 3 4 6" xfId="22674" xr:uid="{DF9547AD-5770-4395-8DCB-4F297E7AAA43}"/>
    <cellStyle name="Output 2 3 4 7" xfId="23686" xr:uid="{43935B3C-4471-47FA-A10B-1F4FADB91E45}"/>
    <cellStyle name="Output 2 3 5" xfId="13604" xr:uid="{669751CF-413F-42FE-8F99-FE57010032DD}"/>
    <cellStyle name="Output 2 3 6" xfId="15304" xr:uid="{03F9D9FB-14CB-4369-A512-F59042A0E5A9}"/>
    <cellStyle name="Output 2 3 7" xfId="16217" xr:uid="{34947EB2-69DC-48E8-96F8-BABF942C6678}"/>
    <cellStyle name="Output 2 3 8" xfId="19226" xr:uid="{4B4E95D5-83AF-4325-A169-514C8CD8532B}"/>
    <cellStyle name="Output 2 3 9" xfId="20259" xr:uid="{FAE2F1EF-888E-45A6-B5AB-69F5670F990F}"/>
    <cellStyle name="Output 2 30" xfId="26353" xr:uid="{3B7DFE7A-33DD-4645-A7A5-29BAF2574914}"/>
    <cellStyle name="Output 2 31" xfId="26635" xr:uid="{15E0BAB6-7B68-4CF9-AF06-C1703A63068D}"/>
    <cellStyle name="Output 2 32" xfId="26637" xr:uid="{2194FD2B-003E-47B4-8A58-F658923A1695}"/>
    <cellStyle name="Output 2 33" xfId="26344" xr:uid="{68064E21-E0E7-45F9-B6FB-1C4B40AA8358}"/>
    <cellStyle name="Output 2 34" xfId="26841" xr:uid="{E5734DE4-EB82-4A94-9692-7DB252144FC3}"/>
    <cellStyle name="Output 2 35" xfId="28348" xr:uid="{5CB95767-D3A3-4BE3-B5B0-07EB2BD483A1}"/>
    <cellStyle name="Output 2 36" xfId="28473" xr:uid="{8E3C9BA7-99C0-4433-823C-DAE322553D68}"/>
    <cellStyle name="Output 2 37" xfId="28454" xr:uid="{6756C5F6-A928-4EC5-9EA9-FAE4747528BF}"/>
    <cellStyle name="Output 2 38" xfId="28635" xr:uid="{42E9903F-9028-4E56-866A-4AB3ADC1500D}"/>
    <cellStyle name="Output 2 39" xfId="28885" xr:uid="{E618595D-E84D-46E9-8F2A-B81E387FF450}"/>
    <cellStyle name="Output 2 4" xfId="3398" xr:uid="{FEF06B85-B0EA-49FC-9B7B-C6E2C373DA02}"/>
    <cellStyle name="Output 2 4 10" xfId="27663" xr:uid="{33592A32-7187-4506-A38E-3D0401243094}"/>
    <cellStyle name="Output 2 4 2" xfId="7230" xr:uid="{00E4B06A-7796-434F-AE42-980E443EF95E}"/>
    <cellStyle name="Output 2 4 2 2" xfId="12421" xr:uid="{BC42C839-7755-4B07-AECF-2053DE422CAD}"/>
    <cellStyle name="Output 2 4 2 2 2" xfId="16104" xr:uid="{7AB8A65E-DFA6-4031-874B-EFC47FC29006}"/>
    <cellStyle name="Output 2 4 2 2 3" xfId="17138" xr:uid="{2FAE672F-FA9E-47C1-9AD0-B903F639C9B2}"/>
    <cellStyle name="Output 2 4 2 2 4" xfId="18109" xr:uid="{A994F8DD-7D52-4AF2-9F79-4D7DAEB7B001}"/>
    <cellStyle name="Output 2 4 2 2 5" xfId="21880" xr:uid="{277D43C1-8100-49A4-A8F4-D3E23367EB25}"/>
    <cellStyle name="Output 2 4 2 2 6" xfId="23049" xr:uid="{B7DF98C4-2BA7-45D5-B4CA-D0BA53D5877A}"/>
    <cellStyle name="Output 2 4 2 2 7" xfId="24085" xr:uid="{12EEA1FE-BB8C-4D46-AD10-CE339D4DC69A}"/>
    <cellStyle name="Output 2 4 2 3" xfId="11798" xr:uid="{66D80647-A5EA-4F7A-B972-B552AB343B8B}"/>
    <cellStyle name="Output 2 4 2 3 2" xfId="15486" xr:uid="{CAAF8635-9D71-4759-9FC8-DA394311692B}"/>
    <cellStyle name="Output 2 4 2 3 3" xfId="16529" xr:uid="{AD6E75ED-51D3-45B6-BCEC-DD6EC1F92BC2}"/>
    <cellStyle name="Output 2 4 2 3 4" xfId="17495" xr:uid="{F0CDBA57-0C95-4137-A38F-3DB0A0F9BB9A}"/>
    <cellStyle name="Output 2 4 2 3 5" xfId="21271" xr:uid="{9FD4D405-B554-414B-864F-341D912DD589}"/>
    <cellStyle name="Output 2 4 2 3 6" xfId="22477" xr:uid="{800617E6-13B4-4115-954E-47E2D938DEBB}"/>
    <cellStyle name="Output 2 4 2 3 7" xfId="23471" xr:uid="{A645C436-A189-490C-BE3D-CDB954A845E7}"/>
    <cellStyle name="Output 2 4 2 4" xfId="14558" xr:uid="{0E1CA873-2BC9-46E2-B7BA-4A1DEDB502AA}"/>
    <cellStyle name="Output 2 4 2 5" xfId="13556" xr:uid="{839BA726-CAFC-4704-869A-C108F624B296}"/>
    <cellStyle name="Output 2 4 2 6" xfId="14935" xr:uid="{A4B64646-C334-4A93-9301-6E8A9321AD56}"/>
    <cellStyle name="Output 2 4 2 7" xfId="20356" xr:uid="{AB588ED4-D2E2-49CF-8EFB-F6B6036D2BAA}"/>
    <cellStyle name="Output 2 4 2 8" xfId="20945" xr:uid="{A7D269DF-BC69-4A99-A3B5-57723699774B}"/>
    <cellStyle name="Output 2 4 2 9" xfId="22076" xr:uid="{2BD65BAA-566D-4F95-8096-B669021097AA}"/>
    <cellStyle name="Output 2 4 3" xfId="12023" xr:uid="{9B070C4F-5DF2-432F-8D2B-8E8FBDDD75F0}"/>
    <cellStyle name="Output 2 4 3 2" xfId="15707" xr:uid="{AE89E72F-301E-4BCE-8CB4-46D38EFCA954}"/>
    <cellStyle name="Output 2 4 3 3" xfId="16744" xr:uid="{33971023-2ABF-4141-A553-1EC73375A983}"/>
    <cellStyle name="Output 2 4 3 4" xfId="17712" xr:uid="{54D75BC7-E527-416E-A1B6-52D83AA3A88D}"/>
    <cellStyle name="Output 2 4 3 5" xfId="21485" xr:uid="{1FF57399-8D98-41D0-8C08-F881A0D36502}"/>
    <cellStyle name="Output 2 4 3 6" xfId="22676" xr:uid="{D38823E5-8D37-436C-9D4D-3575DEBDF554}"/>
    <cellStyle name="Output 2 4 3 7" xfId="23688" xr:uid="{FEE52219-27A0-4C82-8835-B668DCB42B5D}"/>
    <cellStyle name="Output 2 4 4" xfId="13606" xr:uid="{C5B73ACD-EA8B-4C77-A337-5982D6537B20}"/>
    <cellStyle name="Output 2 4 5" xfId="13185" xr:uid="{E2B93087-CF89-4501-8727-DDC0055D6A38}"/>
    <cellStyle name="Output 2 4 6" xfId="13542" xr:uid="{4E52AA96-124B-48B9-95C8-BB3F2ABF1FE5}"/>
    <cellStyle name="Output 2 4 7" xfId="19229" xr:uid="{9606AE98-667A-436B-BBC8-BD3C792EC560}"/>
    <cellStyle name="Output 2 4 8" xfId="22362" xr:uid="{5DCAE380-A5A4-4BAE-8B52-CA56FA5304E5}"/>
    <cellStyle name="Output 2 4 9" xfId="20274" xr:uid="{605B211E-F7BA-438C-B396-5B2F5684658F}"/>
    <cellStyle name="Output 2 40" xfId="28916" xr:uid="{EACCCEB0-9497-4D9E-975A-A08757C1FAE1}"/>
    <cellStyle name="Output 2 41" xfId="29176" xr:uid="{30607566-CBE4-4EF8-9385-CB5C086A2B81}"/>
    <cellStyle name="Output 2 42" xfId="29195" xr:uid="{DEDD1535-6A00-4600-A0FA-F43E76FCE70A}"/>
    <cellStyle name="Output 2 43" xfId="29197" xr:uid="{4C9E3799-4E7F-490D-8D61-32F0DD357AA8}"/>
    <cellStyle name="Output 2 44" xfId="29217" xr:uid="{4886C526-557E-457D-9557-B0F4515B8543}"/>
    <cellStyle name="Output 2 45" xfId="29417" xr:uid="{A13FA054-4199-44F6-9770-758236059E79}"/>
    <cellStyle name="Output 2 46" xfId="29446" xr:uid="{3ECA4FF4-947D-440D-84E6-0C52D812C504}"/>
    <cellStyle name="Output 2 47" xfId="29777" xr:uid="{6DCB9DFA-1E21-4E6E-B7F0-375ED3086AB2}"/>
    <cellStyle name="Output 2 48" xfId="29999" xr:uid="{6B7D174C-6AE3-4189-AA57-FB0EB376372D}"/>
    <cellStyle name="Output 2 49" xfId="29879" xr:uid="{A2B1B0E1-9EE5-4406-8FD5-285C1C4A167E}"/>
    <cellStyle name="Output 2 5" xfId="4737" xr:uid="{05B716F0-B453-4D26-987A-942AE5AB60AB}"/>
    <cellStyle name="Output 2 5 10" xfId="27827" xr:uid="{FF566E82-893B-4A87-981E-16A15747C1DE}"/>
    <cellStyle name="Output 2 5 2" xfId="12158" xr:uid="{91F3D6CA-F8C0-4118-AC64-91E1D3909DEE}"/>
    <cellStyle name="Output 2 5 2 2" xfId="15841" xr:uid="{DC7CE98D-89FC-4BE8-B90E-9486DD4E9623}"/>
    <cellStyle name="Output 2 5 2 3" xfId="16878" xr:uid="{5ABD0743-C8D8-4D04-A889-A8875F994A40}"/>
    <cellStyle name="Output 2 5 2 4" xfId="17846" xr:uid="{6F10E72C-FC89-436A-890A-8F939BF0E528}"/>
    <cellStyle name="Output 2 5 2 5" xfId="21619" xr:uid="{A8289A9D-A340-489D-AB5C-4DDB3B7B096E}"/>
    <cellStyle name="Output 2 5 2 6" xfId="22798" xr:uid="{01FB3CF1-6D22-4384-A4DF-B0881126D587}"/>
    <cellStyle name="Output 2 5 2 7" xfId="23822" xr:uid="{F72FAD56-F02C-48DC-A661-4A0585BDC274}"/>
    <cellStyle name="Output 2 5 3" xfId="9632" xr:uid="{8D2AE081-72C6-4A5A-877E-3A54A13DD243}"/>
    <cellStyle name="Output 2 5 3 2" xfId="15045" xr:uid="{45D52A03-03EF-4BF3-8701-DF65FE03F156}"/>
    <cellStyle name="Output 2 5 3 3" xfId="14651" xr:uid="{EE782D53-16CB-48E1-8FF3-418CD4566102}"/>
    <cellStyle name="Output 2 5 3 4" xfId="15171" xr:uid="{6695F088-F561-4F7F-9A47-BAF19A8F447E}"/>
    <cellStyle name="Output 2 5 3 5" xfId="20832" xr:uid="{3EC4618E-6D1D-43E3-9B81-3E5729703CEF}"/>
    <cellStyle name="Output 2 5 3 6" xfId="19682" xr:uid="{3F303E53-5778-4592-8F77-AD66E860CB0E}"/>
    <cellStyle name="Output 2 5 3 7" xfId="18739" xr:uid="{72B2AA7C-5585-40CC-AF25-5BF97ED471CA}"/>
    <cellStyle name="Output 2 5 4" xfId="13959" xr:uid="{A1AFBA1C-BA01-4873-97F5-383D0202AFC3}"/>
    <cellStyle name="Output 2 5 5" xfId="13519" xr:uid="{92F4F877-5A0B-4E59-923E-4281D44F9290}"/>
    <cellStyle name="Output 2 5 6" xfId="15083" xr:uid="{9DA0199E-8543-486B-A45F-56DCC20B0933}"/>
    <cellStyle name="Output 2 5 7" xfId="19583" xr:uid="{8EDB6E24-1A50-47CE-AE03-CB73F563CDA2}"/>
    <cellStyle name="Output 2 5 8" xfId="19440" xr:uid="{BC5CE6E4-641A-4593-9B16-9AAA7FEE7059}"/>
    <cellStyle name="Output 2 5 9" xfId="20565" xr:uid="{6BE63378-E3AE-48D9-92DD-0309F0155B57}"/>
    <cellStyle name="Output 2 50" xfId="30677" xr:uid="{FD858BF1-D33C-43F3-95BE-CE57032A49BC}"/>
    <cellStyle name="Output 2 51" xfId="34374" xr:uid="{39A129F8-7902-407C-8F11-30A3E7D386B2}"/>
    <cellStyle name="Output 2 52" xfId="34580" xr:uid="{3B97E90B-7A75-4534-8368-F9101A031E3F}"/>
    <cellStyle name="Output 2 53" xfId="34828" xr:uid="{E500B435-1489-4FE5-B104-299DE425F61C}"/>
    <cellStyle name="Output 2 54" xfId="34676" xr:uid="{4C67417F-BF01-404E-9FF0-4ED0BBDBCF99}"/>
    <cellStyle name="Output 2 55" xfId="34971" xr:uid="{259E06B6-4CAB-4B60-8469-C64735739788}"/>
    <cellStyle name="Output 2 56" xfId="34980" xr:uid="{2F3829A0-419F-4F81-9D40-45315ABB10D6}"/>
    <cellStyle name="Output 2 57" xfId="35107" xr:uid="{416C4FD4-BDE8-49A9-88F7-F4DA3DABFEAA}"/>
    <cellStyle name="Output 2 58" xfId="37270" xr:uid="{F608799F-4504-44F1-9984-FC6982A75912}"/>
    <cellStyle name="Output 2 6" xfId="11907" xr:uid="{4B0FA7D7-518D-4B91-A258-9A1A02387BDD}"/>
    <cellStyle name="Output 2 6 2" xfId="15593" xr:uid="{F136D4CA-F778-4E51-9CE9-1902EB861E43}"/>
    <cellStyle name="Output 2 6 3" xfId="16632" xr:uid="{2F620282-A25C-446C-8E9D-58936782394E}"/>
    <cellStyle name="Output 2 6 4" xfId="17599" xr:uid="{52C2B9E6-82C3-4E7F-B5AF-6FD1A4F67EF7}"/>
    <cellStyle name="Output 2 6 5" xfId="21373" xr:uid="{64ECCD2C-9BA5-4BAC-996C-5C8547924B5F}"/>
    <cellStyle name="Output 2 6 6" xfId="22566" xr:uid="{6F5A7DCF-DC30-4169-B62C-DE4884807878}"/>
    <cellStyle name="Output 2 6 7" xfId="23575" xr:uid="{7E9D41B9-6518-4B61-9B48-8F124F7AB4B4}"/>
    <cellStyle name="Output 2 6 8" xfId="27597" xr:uid="{C41EC696-77D6-4C9E-B3F3-03DAF593AA69}"/>
    <cellStyle name="Output 2 7" xfId="12816" xr:uid="{4122F6F3-8561-4E65-9BEC-97CF46E8DBA4}"/>
    <cellStyle name="Output 2 7 2" xfId="16283" xr:uid="{3BC7732E-FE4D-42D6-ADBA-402377415C09}"/>
    <cellStyle name="Output 2 7 3" xfId="17293" xr:uid="{89ACBD54-E45A-4A25-B358-D30502DC0B8E}"/>
    <cellStyle name="Output 2 7 4" xfId="18235" xr:uid="{7DA736B9-B097-42EF-A4EA-475BA5BCA955}"/>
    <cellStyle name="Output 2 7 5" xfId="22065" xr:uid="{7AD1F139-1940-4C41-8061-12F43123242F}"/>
    <cellStyle name="Output 2 7 6" xfId="23185" xr:uid="{DFCB829C-8F9C-4632-86B2-41D39E2D5A5A}"/>
    <cellStyle name="Output 2 7 7" xfId="24211" xr:uid="{009689B1-6E4D-46B6-833B-0F62A80B5AE4}"/>
    <cellStyle name="Output 2 7 8" xfId="27437" xr:uid="{DA8DC22F-87D3-43B7-B68C-E069F8E7AC79}"/>
    <cellStyle name="Output 2 8" xfId="12978" xr:uid="{1EA256A6-49C8-4D6A-8900-BB474199DA1B}"/>
    <cellStyle name="Output 2 8 2" xfId="16341" xr:uid="{4BE02DD8-4185-41E4-B4CA-9B9C98596E10}"/>
    <cellStyle name="Output 2 8 3" xfId="17323" xr:uid="{3DBAFA4F-4883-43CE-84CD-2F2D48311978}"/>
    <cellStyle name="Output 2 8 4" xfId="18257" xr:uid="{EABDC89B-11C4-4491-AB13-2F30CAB81311}"/>
    <cellStyle name="Output 2 8 5" xfId="22117" xr:uid="{553E5D0D-2968-45E2-8A23-3A347DDF8BF5}"/>
    <cellStyle name="Output 2 8 6" xfId="23224" xr:uid="{21AE8FA7-00B8-4DE0-9A2B-7EDC2CC8C567}"/>
    <cellStyle name="Output 2 8 7" xfId="24233" xr:uid="{7F764343-9EC4-446A-AEE5-34F08A2DDDA6}"/>
    <cellStyle name="Output 2 8 8" xfId="27577" xr:uid="{C287831F-029C-48DF-9D66-0C9210042427}"/>
    <cellStyle name="Output 2 9" xfId="13046" xr:uid="{13BE1DC5-75E4-4319-B29C-987A7108DD3C}"/>
    <cellStyle name="Output 2 9 2" xfId="16387" xr:uid="{0831CDFF-E434-4E32-8826-A65D19810877}"/>
    <cellStyle name="Output 2 9 3" xfId="17367" xr:uid="{5AD96A71-1F6D-49E2-BEB4-7CEBF3C94C6F}"/>
    <cellStyle name="Output 2 9 4" xfId="18300" xr:uid="{D2876AA9-3D92-4F40-A04F-E474DBF5B26C}"/>
    <cellStyle name="Output 2 9 5" xfId="22161" xr:uid="{46E76DBC-20A4-4822-9DDF-3A13809CD111}"/>
    <cellStyle name="Output 2 9 6" xfId="23272" xr:uid="{5F9DF32F-49F0-4487-AE8A-943E0E3ED316}"/>
    <cellStyle name="Output 2 9 7" xfId="24276" xr:uid="{C1541892-A589-47D5-AD73-49F8E27FD09E}"/>
    <cellStyle name="Output 2 9 8" xfId="27534" xr:uid="{2DC98E67-CD26-4ECA-8E6D-45C61E72E543}"/>
    <cellStyle name="Output 20" xfId="25810" xr:uid="{BDB8BCAD-F28B-478F-939F-06D948993A31}"/>
    <cellStyle name="Output 20 2" xfId="37271" xr:uid="{30082E45-CB6F-436C-856B-3C8288CF9333}"/>
    <cellStyle name="Output 21" xfId="25816" xr:uid="{FD24C28B-3DB2-4161-BF98-69DB02A445A1}"/>
    <cellStyle name="Output 21 2" xfId="37273" xr:uid="{8B9E9E25-6F63-4817-A436-A01F2CCA9A83}"/>
    <cellStyle name="Output 21 3" xfId="37272" xr:uid="{AED41B83-437B-45BA-9B7E-75315B732166}"/>
    <cellStyle name="Output 22" xfId="25776" xr:uid="{A2598616-FEAF-4E35-BFFA-AB6476F0A7D6}"/>
    <cellStyle name="Output 22 2" xfId="37553" xr:uid="{FB0632B3-B879-41A7-B90E-EF18D25016E2}"/>
    <cellStyle name="Output 22 3" xfId="37274" xr:uid="{7D6B4717-E8D3-421D-8E5C-9270AA0ED614}"/>
    <cellStyle name="Output 23" xfId="25829" xr:uid="{CBDDE330-BA61-4697-B965-B978EFAA424D}"/>
    <cellStyle name="Output 23 2" xfId="37259" xr:uid="{30A2F2CE-5D68-449D-BF2F-CECB35AF68EE}"/>
    <cellStyle name="Output 24" xfId="25846" xr:uid="{20959980-10AC-47E6-A4D4-27987945B787}"/>
    <cellStyle name="Output 24 2" xfId="37554" xr:uid="{6F0E8F3C-22D2-4CDA-B540-13B89CF0F25C}"/>
    <cellStyle name="Output 25" xfId="26032" xr:uid="{CB0BB927-B431-43B4-8C3C-110CC769750F}"/>
    <cellStyle name="Output 25 2" xfId="37610" xr:uid="{57120317-96BC-4E15-B83A-3F9A4F08B536}"/>
    <cellStyle name="Output 25 2 2" xfId="38117" xr:uid="{DF82E066-A6E0-412B-8221-7C60F2C516D4}"/>
    <cellStyle name="Output 25 3" xfId="37555" xr:uid="{F5928EED-6354-4261-A00F-444A3DAB7055}"/>
    <cellStyle name="Output 25 4" xfId="38112" xr:uid="{C4D390F5-B863-476F-AC16-4B71E27C67C2}"/>
    <cellStyle name="Output 26" xfId="26086" xr:uid="{503E9F6F-36EA-4334-ABD2-ADDECE22C9A2}"/>
    <cellStyle name="Output 27" xfId="26133" xr:uid="{C102383F-6D92-4072-A64E-28B665D6EBCF}"/>
    <cellStyle name="Output 28" xfId="26354" xr:uid="{DF2EB104-B73F-43A4-8595-534B346F9FAC}"/>
    <cellStyle name="Output 29" xfId="26634" xr:uid="{F4F0BBBF-0CDD-40DE-9EB2-3FE7F4A79347}"/>
    <cellStyle name="Output 3" xfId="862" xr:uid="{2ECF0F68-EAE0-4FA2-A284-6A12A9328872}"/>
    <cellStyle name="Output 3 10" xfId="13072" xr:uid="{1844C54F-C2E5-430E-8B7B-8DE941F5A80C}"/>
    <cellStyle name="Output 3 10 2" xfId="16413" xr:uid="{F2AD5C37-FEF4-496D-BE46-3A46634981F0}"/>
    <cellStyle name="Output 3 10 3" xfId="17393" xr:uid="{593AE215-036A-4259-AB31-55FC1DCF6029}"/>
    <cellStyle name="Output 3 10 4" xfId="18326" xr:uid="{BCC79819-DD16-4B54-A806-8EECC0E67BA7}"/>
    <cellStyle name="Output 3 10 5" xfId="22187" xr:uid="{995D8D74-C9EA-4AD0-9348-CE7AFF36E9E9}"/>
    <cellStyle name="Output 3 10 6" xfId="23298" xr:uid="{1267A8BE-494E-44E3-B86B-4ED44AFDA863}"/>
    <cellStyle name="Output 3 10 7" xfId="24302" xr:uid="{900CBBD5-750C-4FF8-8081-50D8298A0E7B}"/>
    <cellStyle name="Output 3 10 8" xfId="27950" xr:uid="{5D888D2C-4D6A-4C74-8740-E4D0CF1D72D6}"/>
    <cellStyle name="Output 3 11" xfId="13218" xr:uid="{39C1E447-C614-447C-AC94-F3AB826053C8}"/>
    <cellStyle name="Output 3 11 2" xfId="18548" xr:uid="{D1996E18-E616-41D0-9283-7FF2D9F342E8}"/>
    <cellStyle name="Output 3 11 3" xfId="22360" xr:uid="{6CF3B6EF-D8CF-4ED2-BC78-D4A326AD7C75}"/>
    <cellStyle name="Output 3 11 4" xfId="23395" xr:uid="{60373530-344C-4A95-9B05-61187A486E75}"/>
    <cellStyle name="Output 3 11 5" xfId="24378" xr:uid="{31B4BA9B-FFE0-45AD-B020-CD045123E810}"/>
    <cellStyle name="Output 3 11 6" xfId="27602" xr:uid="{1F6DC07A-FEB3-4F3F-AD71-D9AC25D1A411}"/>
    <cellStyle name="Output 3 12" xfId="14488" xr:uid="{A6FFACAA-FA84-4090-B0C9-F1FBE2BC0D59}"/>
    <cellStyle name="Output 3 12 2" xfId="28040" xr:uid="{9626499C-64F9-45E6-A7CF-60BA00F4081F}"/>
    <cellStyle name="Output 3 13" xfId="18719" xr:uid="{8980630D-5DE1-4C0D-B4FD-5EB1D2B68718}"/>
    <cellStyle name="Output 3 13 2" xfId="27344" xr:uid="{4260AC4A-C536-4265-8AED-881EB0D3F9BD}"/>
    <cellStyle name="Output 3 14" xfId="20949" xr:uid="{71F11A9B-1E83-4C7A-B0F6-6EE593397F33}"/>
    <cellStyle name="Output 3 14 2" xfId="27563" xr:uid="{89D72861-E580-4DD3-B068-66D88BF57B19}"/>
    <cellStyle name="Output 3 15" xfId="24516" xr:uid="{A75C7BF9-7EBD-4725-8381-2ADC50E082B1}"/>
    <cellStyle name="Output 3 15 2" xfId="27514" xr:uid="{19360A14-9D84-441B-81B8-650EDB7A8687}"/>
    <cellStyle name="Output 3 16" xfId="24969" xr:uid="{B79EBFC3-F692-4D3F-A1BE-9F95E772F524}"/>
    <cellStyle name="Output 3 16 2" xfId="27342" xr:uid="{29C94B70-C093-4A22-BBB1-A9BD7CE10A2F}"/>
    <cellStyle name="Output 3 17" xfId="25031" xr:uid="{45D69F1A-32BD-4ABF-A4E6-0DE2418F6449}"/>
    <cellStyle name="Output 3 17 2" xfId="28088" xr:uid="{A10ECFA3-67FA-4A5B-BEA7-148FF2C9EE31}"/>
    <cellStyle name="Output 3 18" xfId="25294" xr:uid="{2158ECE2-E685-46DD-AF2F-35892FEC2F74}"/>
    <cellStyle name="Output 3 18 2" xfId="28099" xr:uid="{FECDB8E2-68F7-4C84-8955-F93CB2572081}"/>
    <cellStyle name="Output 3 19" xfId="25018" xr:uid="{4F6965F0-8D13-4C06-8A44-C77A09718B13}"/>
    <cellStyle name="Output 3 19 2" xfId="28250" xr:uid="{877F1DF6-D3F5-4819-BD40-011235057C45}"/>
    <cellStyle name="Output 3 2" xfId="1323" xr:uid="{1661F61A-DD05-41BE-9EC4-A80B7AFC7E0A}"/>
    <cellStyle name="Output 3 2 10" xfId="13274" xr:uid="{006C0EF5-2EC9-4B03-BCF9-64C44CCCF9C8}"/>
    <cellStyle name="Output 3 2 10 2" xfId="18488" xr:uid="{72EC4417-A33A-4C2E-AD66-0010F162DA7A}"/>
    <cellStyle name="Output 3 2 10 3" xfId="22318" xr:uid="{CC6FC212-EF27-490B-AD43-084E723F02EF}"/>
    <cellStyle name="Output 3 2 10 4" xfId="23376" xr:uid="{F3C91A38-0269-4BFE-A81B-0D229076E16D}"/>
    <cellStyle name="Output 3 2 10 5" xfId="24361" xr:uid="{0D2BB186-8B83-42A3-9BF2-5EA87DE0940D}"/>
    <cellStyle name="Output 3 2 10 6" xfId="27588" xr:uid="{496F8AF5-D1C0-4068-B48C-6C112D3E2652}"/>
    <cellStyle name="Output 3 2 11" xfId="13209" xr:uid="{EB51AB69-FC9B-4F36-8F22-003E57CA4781}"/>
    <cellStyle name="Output 3 2 11 2" xfId="27776" xr:uid="{30B83520-C151-4B8F-A120-5EBD029525BB}"/>
    <cellStyle name="Output 3 2 12" xfId="18767" xr:uid="{9BADCF43-3F62-4AD9-889E-17335D9BCC43}"/>
    <cellStyle name="Output 3 2 12 2" xfId="28087" xr:uid="{692836D6-0F26-4E40-96C9-37B34B16D620}"/>
    <cellStyle name="Output 3 2 13" xfId="22390" xr:uid="{0469DC00-268B-4DFC-8045-76843CEA0299}"/>
    <cellStyle name="Output 3 2 13 2" xfId="27997" xr:uid="{DD9BEA8C-1A5B-418B-8722-6B707377CE68}"/>
    <cellStyle name="Output 3 2 14" xfId="24519" xr:uid="{1D1D04E6-DCE3-48D9-A7B0-2528391A74FB}"/>
    <cellStyle name="Output 3 2 14 2" xfId="27581" xr:uid="{9959B9AA-BA4A-4C8B-9AEE-37E7690338FC}"/>
    <cellStyle name="Output 3 2 15" xfId="25290" xr:uid="{32282C82-F9AE-444B-914D-9DE15261C4BB}"/>
    <cellStyle name="Output 3 2 15 2" xfId="28135" xr:uid="{9CD0CB1E-AA50-4A21-9ED8-32FAA806DD19}"/>
    <cellStyle name="Output 3 2 16" xfId="25011" xr:uid="{EE38E15E-80D2-4EBF-918B-DB5C9ED385D0}"/>
    <cellStyle name="Output 3 2 16 2" xfId="28170" xr:uid="{73FAC73B-022F-4560-A30E-8AC3E454B4C9}"/>
    <cellStyle name="Output 3 2 17" xfId="25277" xr:uid="{A4C040DA-B41B-4271-AD1C-1279C4B5492C}"/>
    <cellStyle name="Output 3 2 17 2" xfId="27537" xr:uid="{A6260886-E157-4306-A1B9-94862860D02A}"/>
    <cellStyle name="Output 3 2 18" xfId="25213" xr:uid="{D56D957F-E516-4B74-A700-3F52A3B0048E}"/>
    <cellStyle name="Output 3 2 18 2" xfId="27878" xr:uid="{99ADCB58-1ADC-42CE-89BF-2C3AE0BEDD76}"/>
    <cellStyle name="Output 3 2 19" xfId="25792" xr:uid="{E39B5766-5B86-479D-BECC-6F27DEB845CB}"/>
    <cellStyle name="Output 3 2 19 2" xfId="27330" xr:uid="{F0DF4391-4EC2-47A1-9FC7-C826163B8D37}"/>
    <cellStyle name="Output 3 2 2" xfId="3537" xr:uid="{7C19A6FF-30BB-4AFF-BC68-28AA9BB56447}"/>
    <cellStyle name="Output 3 2 2 10" xfId="21051" xr:uid="{156CA4D3-F61B-4374-B903-F6E7AFC95F69}"/>
    <cellStyle name="Output 3 2 2 11" xfId="27297" xr:uid="{7DAB2DFF-2763-42A0-BE09-FA00EA9E9348}"/>
    <cellStyle name="Output 3 2 2 12" xfId="31369" xr:uid="{4444ECFB-28C3-4498-B755-EBFEC09C5FB5}"/>
    <cellStyle name="Output 3 2 2 13" xfId="34430" xr:uid="{A41F705A-F7AB-4CA4-8000-3A7D74D285FF}"/>
    <cellStyle name="Output 3 2 2 14" xfId="34627" xr:uid="{259222D6-0EFA-4AAC-A818-B20E9D8DED56}"/>
    <cellStyle name="Output 3 2 2 2" xfId="6271" xr:uid="{0DCE9192-0D81-44AD-91EA-C9AE5804175E}"/>
    <cellStyle name="Output 3 2 2 2 2" xfId="12306" xr:uid="{92D1812D-3A35-4177-980C-D5FAEDFDE66D}"/>
    <cellStyle name="Output 3 2 2 2 2 2" xfId="15989" xr:uid="{8A89F1C4-C403-4D0A-9665-20F1C5B1F54C}"/>
    <cellStyle name="Output 3 2 2 2 2 3" xfId="17024" xr:uid="{FD824FC1-6F01-4E5E-AC63-497B1C7CFD8D}"/>
    <cellStyle name="Output 3 2 2 2 2 4" xfId="17994" xr:uid="{DF335D2A-C76A-404B-80A9-842A5A60C385}"/>
    <cellStyle name="Output 3 2 2 2 2 5" xfId="21765" xr:uid="{BCEFDE5B-C6F3-4AB0-ACE3-EA62EB496376}"/>
    <cellStyle name="Output 3 2 2 2 2 6" xfId="22938" xr:uid="{06BDAD21-5DEE-4CA1-B7D6-E23552BEB618}"/>
    <cellStyle name="Output 3 2 2 2 2 7" xfId="23970" xr:uid="{43F1B0C1-1972-4CFC-AE72-23D3701068EB}"/>
    <cellStyle name="Output 3 2 2 2 3" xfId="12344" xr:uid="{88179DF8-E1D3-4898-8FE9-4C98350C3873}"/>
    <cellStyle name="Output 3 2 2 2 3 2" xfId="16027" xr:uid="{742EE2CA-7111-4967-8649-7CA82C66EA79}"/>
    <cellStyle name="Output 3 2 2 2 3 3" xfId="17062" xr:uid="{55BFBBE3-1026-41A7-A84C-966F81BDF729}"/>
    <cellStyle name="Output 3 2 2 2 3 4" xfId="18032" xr:uid="{34AEA0F0-3D44-40F7-91FD-D1339F18FDF5}"/>
    <cellStyle name="Output 3 2 2 2 3 5" xfId="21803" xr:uid="{C9B8FA48-97F5-4927-975F-9ED49D16C5F5}"/>
    <cellStyle name="Output 3 2 2 2 3 6" xfId="22973" xr:uid="{2AF83D57-AB52-44B3-817E-0592042CA6AD}"/>
    <cellStyle name="Output 3 2 2 2 3 7" xfId="24008" xr:uid="{7EC90811-14E4-44AF-B87B-EB8C98CA2A42}"/>
    <cellStyle name="Output 3 2 2 2 4" xfId="14302" xr:uid="{37DAD029-0DB4-4214-93A1-F8481749C8DD}"/>
    <cellStyle name="Output 3 2 2 2 5" xfId="13776" xr:uid="{57A9F29E-7394-4E9F-AAD7-28106FE5BFC9}"/>
    <cellStyle name="Output 3 2 2 2 6" xfId="14399" xr:uid="{792F7EB6-9D1A-493F-874F-CC817D876FC6}"/>
    <cellStyle name="Output 3 2 2 2 7" xfId="20079" xr:uid="{31B75C3A-E5D6-4567-88ED-3E32220BDCAA}"/>
    <cellStyle name="Output 3 2 2 2 8" xfId="20453" xr:uid="{2CE55C0E-9747-461F-9F68-6A44FC25602D}"/>
    <cellStyle name="Output 3 2 2 2 9" xfId="20262" xr:uid="{E5644B4D-2762-4DDD-A2B7-84DA43524EC6}"/>
    <cellStyle name="Output 3 2 2 3" xfId="7257" xr:uid="{BAABB3A2-4934-4231-87E5-20703F9A2713}"/>
    <cellStyle name="Output 3 2 2 3 2" xfId="12448" xr:uid="{142A1A9C-0C1C-4405-B51C-A1989EF0066A}"/>
    <cellStyle name="Output 3 2 2 3 2 2" xfId="16131" xr:uid="{674D2FCC-0BD9-4FF3-A87F-F70F181DCAAD}"/>
    <cellStyle name="Output 3 2 2 3 2 3" xfId="17165" xr:uid="{D18DA256-8140-4FD8-BB75-4F8B7DC54D35}"/>
    <cellStyle name="Output 3 2 2 3 2 4" xfId="18136" xr:uid="{7B281836-12A7-4D5E-BF2C-33D0EFB1DA98}"/>
    <cellStyle name="Output 3 2 2 3 2 5" xfId="21907" xr:uid="{75B99C00-917F-4BEB-81E2-CC13F3CABEC2}"/>
    <cellStyle name="Output 3 2 2 3 2 6" xfId="23075" xr:uid="{EF2163CA-02E2-44BE-992E-5D52FDDCE82F}"/>
    <cellStyle name="Output 3 2 2 3 2 7" xfId="24112" xr:uid="{C89C7A5A-B62E-4355-B4D7-35A579B2C63B}"/>
    <cellStyle name="Output 3 2 2 3 3" xfId="11822" xr:uid="{B5003E4E-E23A-4D1C-B97C-778B160F1E4A}"/>
    <cellStyle name="Output 3 2 2 3 3 2" xfId="15510" xr:uid="{89DFE898-C260-46E9-81BA-B394D6291049}"/>
    <cellStyle name="Output 3 2 2 3 3 3" xfId="16553" xr:uid="{A1BCDCE7-8053-4191-85CD-CD8CD9BD39D9}"/>
    <cellStyle name="Output 3 2 2 3 3 4" xfId="17519" xr:uid="{62FE136E-CAE9-4E58-B1B4-6B077BD81933}"/>
    <cellStyle name="Output 3 2 2 3 3 5" xfId="21295" xr:uid="{1734A3E8-8F6D-423F-BE4B-4FEBEE505B1B}"/>
    <cellStyle name="Output 3 2 2 3 3 6" xfId="22499" xr:uid="{3B437ED8-4934-4BC8-A344-7FCF3952F5E2}"/>
    <cellStyle name="Output 3 2 2 3 3 7" xfId="23495" xr:uid="{EAA44967-8094-4B99-981F-095AC1A1D671}"/>
    <cellStyle name="Output 3 2 2 3 4" xfId="14585" xr:uid="{0042BF15-5056-457F-8D85-1853A382CE7E}"/>
    <cellStyle name="Output 3 2 2 3 5" xfId="14317" xr:uid="{0798D7A7-12AA-49BF-BA55-C93C57DF9942}"/>
    <cellStyle name="Output 3 2 2 3 6" xfId="17258" xr:uid="{0B69023D-CF53-47CB-B59B-6E42B0AA2F0E}"/>
    <cellStyle name="Output 3 2 2 3 7" xfId="20383" xr:uid="{6A3C7866-B2B1-4289-AE90-F08D163D54CA}"/>
    <cellStyle name="Output 3 2 2 3 8" xfId="19450" xr:uid="{D04F4F35-2636-4467-88DF-C203D1E714C6}"/>
    <cellStyle name="Output 3 2 2 3 9" xfId="21160" xr:uid="{8C6D7954-FE65-48E9-93DC-CDB6974D64AD}"/>
    <cellStyle name="Output 3 2 2 4" xfId="12050" xr:uid="{949E92A5-A299-4218-B410-605718351CAA}"/>
    <cellStyle name="Output 3 2 2 4 2" xfId="15734" xr:uid="{E9BAB9CA-601D-4E57-ABE3-39DA57A6E8CC}"/>
    <cellStyle name="Output 3 2 2 4 3" xfId="16771" xr:uid="{1BFFCE79-B822-4D0C-AE35-874C35B67CEF}"/>
    <cellStyle name="Output 3 2 2 4 4" xfId="17739" xr:uid="{92F121FA-2663-440A-8A31-B623F6631C9D}"/>
    <cellStyle name="Output 3 2 2 4 5" xfId="21512" xr:uid="{747F1666-A841-448B-8C8A-468BAAB4E8DE}"/>
    <cellStyle name="Output 3 2 2 4 6" xfId="22701" xr:uid="{819F6C1C-4E92-4F8F-9A92-FEDA2C5CDB93}"/>
    <cellStyle name="Output 3 2 2 4 7" xfId="23715" xr:uid="{EC8000D2-6080-4A61-9FC2-492C9C115D8E}"/>
    <cellStyle name="Output 3 2 2 5" xfId="13650" xr:uid="{36FB5E98-06AC-47AD-A15D-0F73B7BEF1F6}"/>
    <cellStyle name="Output 3 2 2 6" xfId="13264" xr:uid="{91BF0B9D-3E96-421A-B570-8A961D89707D}"/>
    <cellStyle name="Output 3 2 2 7" xfId="13234" xr:uid="{C5D352B7-4D68-4C82-A1DE-EEDA079E603E}"/>
    <cellStyle name="Output 3 2 2 8" xfId="19281" xr:uid="{9DFEA253-3C4C-4EE5-AE51-520B45A2D9E8}"/>
    <cellStyle name="Output 3 2 2 9" xfId="19013" xr:uid="{74BE58A5-7125-496A-B285-557406D97D4E}"/>
    <cellStyle name="Output 3 2 20" xfId="25708" xr:uid="{2F69763E-9DE7-4468-AF68-E52C6E079D15}"/>
    <cellStyle name="Output 3 2 20 2" xfId="27898" xr:uid="{8D1F714B-16F5-41E5-866C-CF5863D7CFB6}"/>
    <cellStyle name="Output 3 2 21" xfId="25780" xr:uid="{A0E56C79-F8FA-4B90-8BDF-1A64DA780178}"/>
    <cellStyle name="Output 3 2 21 2" xfId="28248" xr:uid="{A17EAD3B-8C70-4EA7-A71C-0A88AF8F985C}"/>
    <cellStyle name="Output 3 2 22" xfId="25523" xr:uid="{01298308-29C5-4919-870E-1973EAAE5AC3}"/>
    <cellStyle name="Output 3 2 22 2" xfId="27676" xr:uid="{8FFFA736-3FE0-4CF4-9DEC-80E0C7DAA68E}"/>
    <cellStyle name="Output 3 2 23" xfId="25683" xr:uid="{5B5F268D-C10C-4780-B204-56B4F2279586}"/>
    <cellStyle name="Output 3 2 24" xfId="26073" xr:uid="{CF80F0B3-4B78-48BC-8188-E8CDD61F8313}"/>
    <cellStyle name="Output 3 2 25" xfId="25834" xr:uid="{D1E0C19C-56E4-4975-BA09-BA7F42AA482B}"/>
    <cellStyle name="Output 3 2 26" xfId="26005" xr:uid="{7F5A0F52-1BC3-4523-9CA5-CEA1B114451F}"/>
    <cellStyle name="Output 3 2 27" xfId="26325" xr:uid="{9E12E816-DFCD-4600-87BF-8465B04DB03F}"/>
    <cellStyle name="Output 3 2 28" xfId="26616" xr:uid="{11C0F2B6-6A76-4373-BC1A-2839A796EE87}"/>
    <cellStyle name="Output 3 2 29" xfId="26537" xr:uid="{B8DC210B-B1DD-4027-8BB6-28486E8BAC1C}"/>
    <cellStyle name="Output 3 2 3" xfId="3400" xr:uid="{D2D97701-4B41-412C-808A-D16A8D5874D1}"/>
    <cellStyle name="Output 3 2 3 10" xfId="27875" xr:uid="{7E837317-3320-4C00-964C-16F33BB99B2E}"/>
    <cellStyle name="Output 3 2 3 2" xfId="7232" xr:uid="{DA0208AA-AFDA-4745-A0FB-EA91ECBFBAD5}"/>
    <cellStyle name="Output 3 2 3 2 2" xfId="12423" xr:uid="{AA3F50FA-5F2B-41B8-8BF4-EB424882A061}"/>
    <cellStyle name="Output 3 2 3 2 2 2" xfId="16106" xr:uid="{A32E02A6-D7EF-4F5D-9439-8629E06326EE}"/>
    <cellStyle name="Output 3 2 3 2 2 3" xfId="17140" xr:uid="{4DBED3EA-81DB-41E5-97AE-A294C010F734}"/>
    <cellStyle name="Output 3 2 3 2 2 4" xfId="18111" xr:uid="{8704DB93-1D19-41BC-A434-5157145BF792}"/>
    <cellStyle name="Output 3 2 3 2 2 5" xfId="21882" xr:uid="{47E51CFA-BE09-4D53-8365-61009D155A43}"/>
    <cellStyle name="Output 3 2 3 2 2 6" xfId="23051" xr:uid="{652311BC-730E-4A83-9E45-98A5AC63EBAA}"/>
    <cellStyle name="Output 3 2 3 2 2 7" xfId="24087" xr:uid="{BBEC42A6-FCF7-46A9-9F1E-9FF545B82AE7}"/>
    <cellStyle name="Output 3 2 3 2 3" xfId="11799" xr:uid="{EDDB3C37-66D0-4DEF-BE52-DC59C3D3AE2B}"/>
    <cellStyle name="Output 3 2 3 2 3 2" xfId="15487" xr:uid="{89B6A1EE-4D2B-40BD-A12C-586D5CE24C93}"/>
    <cellStyle name="Output 3 2 3 2 3 3" xfId="16530" xr:uid="{380E67D1-9FD6-4AD3-93AF-47346430DCE6}"/>
    <cellStyle name="Output 3 2 3 2 3 4" xfId="17496" xr:uid="{9F2C554F-C5BE-4833-ACF5-4B9417F75367}"/>
    <cellStyle name="Output 3 2 3 2 3 5" xfId="21272" xr:uid="{D1AD4836-F708-4C16-B99A-36B39607A30B}"/>
    <cellStyle name="Output 3 2 3 2 3 6" xfId="22478" xr:uid="{948FF098-80A5-4353-8CED-154B5D32818A}"/>
    <cellStyle name="Output 3 2 3 2 3 7" xfId="23472" xr:uid="{F5F1939D-03F4-40F4-9BB3-0D3AEC32839C}"/>
    <cellStyle name="Output 3 2 3 2 4" xfId="14560" xr:uid="{CF2728BC-DB52-4979-B6FC-07B8043289E2}"/>
    <cellStyle name="Output 3 2 3 2 5" xfId="15206" xr:uid="{0D5F6A55-9206-471A-B4EA-5A41BB720E8E}"/>
    <cellStyle name="Output 3 2 3 2 6" xfId="13178" xr:uid="{9CB8C456-D05B-4C76-9BA0-63A1DEDE027C}"/>
    <cellStyle name="Output 3 2 3 2 7" xfId="20358" xr:uid="{15A7D7DD-C7D9-4168-897D-F211689FD3E5}"/>
    <cellStyle name="Output 3 2 3 2 8" xfId="18985" xr:uid="{21FD4E93-B5F1-4412-AE2F-70E199BBD83D}"/>
    <cellStyle name="Output 3 2 3 2 9" xfId="20576" xr:uid="{259390D8-F8F7-4A39-A143-F66FF56CBEDA}"/>
    <cellStyle name="Output 3 2 3 3" xfId="12025" xr:uid="{814CDBA9-324F-48E8-85C0-1A64A1B249D9}"/>
    <cellStyle name="Output 3 2 3 3 2" xfId="15709" xr:uid="{7FC1539B-D1E2-4D73-BDCC-58C5D292CA2B}"/>
    <cellStyle name="Output 3 2 3 3 3" xfId="16746" xr:uid="{3A05896D-9815-4A2B-AFE7-A8B023A5D6C3}"/>
    <cellStyle name="Output 3 2 3 3 4" xfId="17714" xr:uid="{78B6D5B8-31EE-45B8-ADEF-21327C0976D9}"/>
    <cellStyle name="Output 3 2 3 3 5" xfId="21487" xr:uid="{5A4978E1-A61B-44D4-8FA3-979BBBC17975}"/>
    <cellStyle name="Output 3 2 3 3 6" xfId="22678" xr:uid="{93D17173-992A-492F-9B9E-E07D1B3BBEF4}"/>
    <cellStyle name="Output 3 2 3 3 7" xfId="23690" xr:uid="{BAC771F1-8B76-45C2-840B-2067771843C7}"/>
    <cellStyle name="Output 3 2 3 4" xfId="13608" xr:uid="{A26541CC-D58A-4936-8EE0-20A3F388523D}"/>
    <cellStyle name="Output 3 2 3 5" xfId="13183" xr:uid="{D45AB169-4350-4C68-BCBF-B5E4B8299CC4}"/>
    <cellStyle name="Output 3 2 3 6" xfId="14241" xr:uid="{240FDB95-47A9-4074-820F-57E58F9EC4D7}"/>
    <cellStyle name="Output 3 2 3 7" xfId="19231" xr:uid="{51AAB685-899C-4389-9731-1FE3B3567B98}"/>
    <cellStyle name="Output 3 2 3 8" xfId="20470" xr:uid="{FBE6FC33-AF12-411A-A9FB-D060D1B20AAD}"/>
    <cellStyle name="Output 3 2 3 9" xfId="20524" xr:uid="{8D146922-B1CE-485E-B220-5A17A899C278}"/>
    <cellStyle name="Output 3 2 30" xfId="26598" xr:uid="{F10B2BB9-3BA3-4245-9039-5738FC279490}"/>
    <cellStyle name="Output 3 2 31" xfId="26492" xr:uid="{E343C236-2EFC-4A15-B74C-CC1F7E4D59AE}"/>
    <cellStyle name="Output 3 2 32" xfId="26852" xr:uid="{7E3E4020-68F0-4BF0-9162-577F8191F6DE}"/>
    <cellStyle name="Output 3 2 33" xfId="28606" xr:uid="{DCA2467B-F117-4A86-89C4-0C90C9351EEB}"/>
    <cellStyle name="Output 3 2 34" xfId="28354" xr:uid="{F93E3550-E83C-48AE-B151-D64F1048A701}"/>
    <cellStyle name="Output 3 2 35" xfId="28603" xr:uid="{EDF48F44-9665-4A6E-ACD0-50A7048DC45E}"/>
    <cellStyle name="Output 3 2 36" xfId="28865" xr:uid="{D4F2CEA3-6525-43CA-B138-AB12B336DB25}"/>
    <cellStyle name="Output 3 2 37" xfId="28619" xr:uid="{D1F64902-3BB5-450E-BBB8-FA7147722F7F}"/>
    <cellStyle name="Output 3 2 38" xfId="29171" xr:uid="{3E941DE0-DF1A-4D57-9FBA-86B3627E8D84}"/>
    <cellStyle name="Output 3 2 39" xfId="28895" xr:uid="{BAE62048-401B-41D5-8AC3-AEC0FAD016E9}"/>
    <cellStyle name="Output 3 2 4" xfId="6220" xr:uid="{272E3B88-AC79-492F-9F1A-A9DC813FE6A1}"/>
    <cellStyle name="Output 3 2 4 10" xfId="28025" xr:uid="{ADA0202A-768A-4189-9F0A-9321C95F329C}"/>
    <cellStyle name="Output 3 2 4 2" xfId="12299" xr:uid="{6736EFBB-0A23-4663-AD44-6346DEB264C1}"/>
    <cellStyle name="Output 3 2 4 2 2" xfId="15982" xr:uid="{51538B51-97BF-4838-BC04-0F3647846D2F}"/>
    <cellStyle name="Output 3 2 4 2 3" xfId="17017" xr:uid="{A8C394B6-A40F-4B38-8A2D-428DEC0798F3}"/>
    <cellStyle name="Output 3 2 4 2 4" xfId="17987" xr:uid="{653A8F82-E5EC-43DE-9E27-180F9ECAACBE}"/>
    <cellStyle name="Output 3 2 4 2 5" xfId="21758" xr:uid="{031160E6-7783-469C-9C47-1EC20BC4CD32}"/>
    <cellStyle name="Output 3 2 4 2 6" xfId="22932" xr:uid="{3EE10EC8-6019-4DDF-BB73-45D80A02C427}"/>
    <cellStyle name="Output 3 2 4 2 7" xfId="23963" xr:uid="{1938D268-BEED-43CD-A7BF-334CCCE4D801}"/>
    <cellStyle name="Output 3 2 4 3" xfId="10870" xr:uid="{BABBC8D3-A51D-4441-B076-4E8073E5163B}"/>
    <cellStyle name="Output 3 2 4 3 2" xfId="15266" xr:uid="{300E36A2-00DD-4328-B404-3592C2483180}"/>
    <cellStyle name="Output 3 2 4 3 3" xfId="13128" xr:uid="{B3AE0F66-33BF-4DEC-AB99-2CD6F55EFF7F}"/>
    <cellStyle name="Output 3 2 4 3 4" xfId="17428" xr:uid="{84D86EAD-EB21-4730-8A34-A85F89C7869B}"/>
    <cellStyle name="Output 3 2 4 3 5" xfId="21056" xr:uid="{F79403B1-CF40-460E-AF25-0BC6A2799E23}"/>
    <cellStyle name="Output 3 2 4 3 6" xfId="20464" xr:uid="{0B7999D0-C6DB-44CF-8A6F-C4B722458D36}"/>
    <cellStyle name="Output 3 2 4 3 7" xfId="20159" xr:uid="{BCE7D909-2986-405B-897C-E0FF93DBE9AD}"/>
    <cellStyle name="Output 3 2 4 4" xfId="14289" xr:uid="{B850B12D-746D-443C-BAEC-44EF01E1BE13}"/>
    <cellStyle name="Output 3 2 4 5" xfId="14460" xr:uid="{93454F96-17B8-4DCA-886B-D3BCC3D5BEA7}"/>
    <cellStyle name="Output 3 2 4 6" xfId="15203" xr:uid="{BF5B49D9-FF49-4BFD-AD5F-01212AF35F41}"/>
    <cellStyle name="Output 3 2 4 7" xfId="20055" xr:uid="{B42FC711-E18A-4373-97C1-21893B9BC1BD}"/>
    <cellStyle name="Output 3 2 4 8" xfId="20495" xr:uid="{BEEBDE77-4BE0-4112-B4BE-7597896E52BB}"/>
    <cellStyle name="Output 3 2 4 9" xfId="23396" xr:uid="{461D3A33-3196-4C0D-BCA8-C054C5119B6B}"/>
    <cellStyle name="Output 3 2 40" xfId="28901" xr:uid="{C8E949BF-9ECA-464A-B4F9-67122FC8C332}"/>
    <cellStyle name="Output 3 2 41" xfId="28910" xr:uid="{22516C43-3085-408F-B161-603BF4E4B72C}"/>
    <cellStyle name="Output 3 2 42" xfId="29423" xr:uid="{05B2A8DA-A134-4520-835C-F49063B243B0}"/>
    <cellStyle name="Output 3 2 43" xfId="29373" xr:uid="{6D997844-1B66-47B9-8E3C-52ACC1363F02}"/>
    <cellStyle name="Output 3 2 44" xfId="29628" xr:uid="{B19EB8E2-7276-4642-9AF8-F8E88A88CA48}"/>
    <cellStyle name="Output 3 2 45" xfId="29828" xr:uid="{79535980-AA4E-4DAC-9093-C59C3D96B29E}"/>
    <cellStyle name="Output 3 2 46" xfId="29875" xr:uid="{11904AD8-9AEA-4B9A-B0C3-0BB0DFD564B2}"/>
    <cellStyle name="Output 3 2 47" xfId="30040" xr:uid="{7D2CCA84-EA8B-4D08-9BFA-2682DE1DCC02}"/>
    <cellStyle name="Output 3 2 48" xfId="30726" xr:uid="{AA3DB38B-3A98-4DF5-91F1-EBEEDF774E42}"/>
    <cellStyle name="Output 3 2 49" xfId="34386" xr:uid="{67E42BE6-391F-4D0B-962A-F2440D8B57DA}"/>
    <cellStyle name="Output 3 2 5" xfId="11919" xr:uid="{E5AAA0B0-554A-4043-933E-E79F63965D50}"/>
    <cellStyle name="Output 3 2 5 2" xfId="15604" xr:uid="{BD663103-68B6-4F72-B894-9C1FC6C9473D}"/>
    <cellStyle name="Output 3 2 5 3" xfId="16643" xr:uid="{D85DBB99-F2F7-4B2D-8AEF-B7D53A589922}"/>
    <cellStyle name="Output 3 2 5 4" xfId="17610" xr:uid="{0BB5B730-E6A6-4D5B-9EAD-9DE27FEDC89B}"/>
    <cellStyle name="Output 3 2 5 5" xfId="21384" xr:uid="{801D4F00-2A7A-434F-B464-CE23D3320E68}"/>
    <cellStyle name="Output 3 2 5 6" xfId="22575" xr:uid="{AADD1907-0376-45C0-A4A2-A680B8074E7C}"/>
    <cellStyle name="Output 3 2 5 7" xfId="23586" xr:uid="{402B317A-A204-4C8B-B104-37B341FADE0D}"/>
    <cellStyle name="Output 3 2 5 8" xfId="27666" xr:uid="{3D1A390D-1AA8-431A-9AF1-32940968F52A}"/>
    <cellStyle name="Output 3 2 50" xfId="34590" xr:uid="{7E8F9685-C8A7-4B5A-99D2-DAFB5E458C8A}"/>
    <cellStyle name="Output 3 2 51" xfId="34901" xr:uid="{3672AD90-C43C-46DC-94E1-8EB3708852BE}"/>
    <cellStyle name="Output 3 2 52" xfId="34955" xr:uid="{A8231E6F-847A-41CE-9A15-5DF63252FFFC}"/>
    <cellStyle name="Output 3 2 53" xfId="34837" xr:uid="{802C2100-9684-4382-9308-89D0321E7AAE}"/>
    <cellStyle name="Output 3 2 54" xfId="34880" xr:uid="{C0E5C544-0058-445C-BE7B-DB23F766A428}"/>
    <cellStyle name="Output 3 2 55" xfId="35164" xr:uid="{CD44C649-8E75-480B-B47C-114AFD1D56D7}"/>
    <cellStyle name="Output 3 2 6" xfId="12901" xr:uid="{1DF51109-F6D7-4B5C-8460-91E8505E2132}"/>
    <cellStyle name="Output 3 2 6 2" xfId="16316" xr:uid="{10124E82-CD32-4F66-A251-FFEB3B37922E}"/>
    <cellStyle name="Output 3 2 6 3" xfId="17309" xr:uid="{47816988-B0A9-468E-8550-ED3B4E8E3E65}"/>
    <cellStyle name="Output 3 2 6 4" xfId="18247" xr:uid="{BA6912B8-2DE0-4CE2-9B3E-76889427E528}"/>
    <cellStyle name="Output 3 2 6 5" xfId="22089" xr:uid="{DB1CE5B8-96CA-444A-9AE0-2C9C4D49E9B5}"/>
    <cellStyle name="Output 3 2 6 6" xfId="23203" xr:uid="{B9AF579F-9A63-4B9C-B781-078BC46512E9}"/>
    <cellStyle name="Output 3 2 6 7" xfId="24223" xr:uid="{729FDDBB-37AA-4094-B880-4DB4EF459637}"/>
    <cellStyle name="Output 3 2 6 8" xfId="27701" xr:uid="{F21ED820-BC9D-4CD8-A1B9-111BCE89EB7F}"/>
    <cellStyle name="Output 3 2 7" xfId="12968" xr:uid="{B47AB27F-9896-444E-B715-128C0373A65E}"/>
    <cellStyle name="Output 3 2 7 2" xfId="16335" xr:uid="{96963619-090D-49D0-A3BC-A0AAD02110C8}"/>
    <cellStyle name="Output 3 2 7 3" xfId="17317" xr:uid="{098A8691-24EE-42AB-A26F-0B22C55C8662}"/>
    <cellStyle name="Output 3 2 7 4" xfId="18251" xr:uid="{5E8AD3BC-74A9-4213-8D2D-F6A6BE550C8D}"/>
    <cellStyle name="Output 3 2 7 5" xfId="22110" xr:uid="{9A581F23-5547-42D0-BEAB-F16881BC3CE5}"/>
    <cellStyle name="Output 3 2 7 6" xfId="23217" xr:uid="{A50C8B25-E62B-4D02-AB07-41BF9CF59CC7}"/>
    <cellStyle name="Output 3 2 7 7" xfId="24227" xr:uid="{DEA8F08D-46AB-48A6-B6A0-22F12810F270}"/>
    <cellStyle name="Output 3 2 7 8" xfId="27809" xr:uid="{C7B4E300-58C9-4DC3-BCA2-5DC8492BA4C7}"/>
    <cellStyle name="Output 3 2 8" xfId="13036" xr:uid="{1540CD3F-3266-4CC2-B56D-D5BB2CAFFFF8}"/>
    <cellStyle name="Output 3 2 8 2" xfId="16378" xr:uid="{80EEE93A-0C31-42F6-BE18-5140E6C0F7EF}"/>
    <cellStyle name="Output 3 2 8 3" xfId="17358" xr:uid="{DAE58B16-A5A0-4724-B178-5A86C96BBF38}"/>
    <cellStyle name="Output 3 2 8 4" xfId="18291" xr:uid="{02917500-1E23-47DC-8A58-5F39C4C2311D}"/>
    <cellStyle name="Output 3 2 8 5" xfId="22152" xr:uid="{00C72C85-145D-435E-AA5C-6F3FC496B4F9}"/>
    <cellStyle name="Output 3 2 8 6" xfId="23262" xr:uid="{067BCA1D-2658-436E-BFED-EA4D917211A4}"/>
    <cellStyle name="Output 3 2 8 7" xfId="24267" xr:uid="{C107D5E2-9496-45A8-8F6C-0A724D16DCC2}"/>
    <cellStyle name="Output 3 2 8 8" xfId="27992" xr:uid="{7CF50BE7-F6C5-4863-879A-63B9D20A0670}"/>
    <cellStyle name="Output 3 2 9" xfId="13039" xr:uid="{99EF64F4-7991-4A88-A76D-9216A7CD5DF2}"/>
    <cellStyle name="Output 3 2 9 2" xfId="16381" xr:uid="{D0DC5D18-EE58-4DB1-A788-8E40FD5E23DD}"/>
    <cellStyle name="Output 3 2 9 3" xfId="17361" xr:uid="{94C6FD4F-16B7-4A20-9154-DDE9DDA5E08D}"/>
    <cellStyle name="Output 3 2 9 4" xfId="18294" xr:uid="{2526B7BB-2C2C-4BD4-8EFA-ED53F12D1E48}"/>
    <cellStyle name="Output 3 2 9 5" xfId="22155" xr:uid="{3CBCE732-D51B-46E1-9A54-D7D03F563FA0}"/>
    <cellStyle name="Output 3 2 9 6" xfId="23265" xr:uid="{DB72670D-B01F-4298-8332-21A3C7F21423}"/>
    <cellStyle name="Output 3 2 9 7" xfId="24270" xr:uid="{69256337-7D2E-43A4-8655-72EE7ABC4761}"/>
    <cellStyle name="Output 3 2 9 8" xfId="27651" xr:uid="{03B01A5B-66A0-4CCE-AF31-51A3690830F0}"/>
    <cellStyle name="Output 3 20" xfId="25317" xr:uid="{74B126BC-9EC7-41F4-8021-A45EBF00FEF8}"/>
    <cellStyle name="Output 3 20 2" xfId="28233" xr:uid="{BFED56EE-649F-44D7-9578-C2114E4DED0C}"/>
    <cellStyle name="Output 3 21" xfId="25515" xr:uid="{87BFF843-C46C-49B2-9E57-BFCAC6C8BF72}"/>
    <cellStyle name="Output 3 21 2" xfId="27585" xr:uid="{BCCBC7F6-F5C7-4724-8BDA-C6FC67EF73F8}"/>
    <cellStyle name="Output 3 22" xfId="25736" xr:uid="{E2609C64-3F27-4E9F-9182-5A3E6546C652}"/>
    <cellStyle name="Output 3 22 2" xfId="27973" xr:uid="{FA1E9E64-1C92-4543-8785-9F305206E452}"/>
    <cellStyle name="Output 3 23" xfId="25611" xr:uid="{6227423A-0D93-4BFF-BB28-9B2FCAE2732A}"/>
    <cellStyle name="Output 3 23 2" xfId="27695" xr:uid="{1CB9AEAF-ACD7-440E-B77C-A123B3DA9A3A}"/>
    <cellStyle name="Output 3 24" xfId="25730" xr:uid="{AEFCFA1F-F8E2-4A37-A1A5-D7A7E93EFB6A}"/>
    <cellStyle name="Output 3 25" xfId="25789" xr:uid="{919365F4-2DCA-4A88-963E-424181013C86}"/>
    <cellStyle name="Output 3 26" xfId="25844" xr:uid="{2D848381-1CA8-43F2-9D8B-47EF145F1DB7}"/>
    <cellStyle name="Output 3 27" xfId="25956" xr:uid="{1B291239-E329-4118-88EA-B82B8DE35D42}"/>
    <cellStyle name="Output 3 28" xfId="26069" xr:uid="{B33168A8-E03C-414C-AC15-801D3589793C}"/>
    <cellStyle name="Output 3 29" xfId="26131" xr:uid="{16709B1B-C38D-4E54-A896-D434FA74FC9B}"/>
    <cellStyle name="Output 3 3" xfId="3567" xr:uid="{62897D0F-2700-4CD8-B6B0-297C6A5CD874}"/>
    <cellStyle name="Output 3 3 10" xfId="19339" xr:uid="{AE2623F0-6B2F-4F27-AD26-3E8585C8F181}"/>
    <cellStyle name="Output 3 3 11" xfId="27288" xr:uid="{807CBF5E-2FE6-487C-8339-05F5A561732F}"/>
    <cellStyle name="Output 3 3 12" xfId="31313" xr:uid="{3F918499-C1F5-4F95-B37A-C933A1D8453B}"/>
    <cellStyle name="Output 3 3 13" xfId="34419" xr:uid="{51A9CF7E-0944-422E-B7DD-6B3444F474FA}"/>
    <cellStyle name="Output 3 3 14" xfId="34618" xr:uid="{275C0E62-F8D8-4B7B-9D1F-291B5A50EE8B}"/>
    <cellStyle name="Output 3 3 2" xfId="6292" xr:uid="{ED4984DF-8030-433C-9C08-93E9A3B4E684}"/>
    <cellStyle name="Output 3 3 2 2" xfId="12311" xr:uid="{0B428392-83DB-490F-BC89-D79518A60EF9}"/>
    <cellStyle name="Output 3 3 2 2 2" xfId="15994" xr:uid="{1142FC9F-647D-4423-AA9E-69AEC3F98E97}"/>
    <cellStyle name="Output 3 3 2 2 3" xfId="17029" xr:uid="{E4E5D3CC-EB10-481F-9DE2-6A738B314B4B}"/>
    <cellStyle name="Output 3 3 2 2 4" xfId="17999" xr:uid="{0C9445E2-1E70-483E-A346-56D5210F9F14}"/>
    <cellStyle name="Output 3 3 2 2 5" xfId="21770" xr:uid="{49AD77C1-E047-4CD0-88B2-6B93F8D5F521}"/>
    <cellStyle name="Output 3 3 2 2 6" xfId="22942" xr:uid="{E7367042-C04A-4BDF-8571-8A3D50911F20}"/>
    <cellStyle name="Output 3 3 2 2 7" xfId="23975" xr:uid="{3B79AAB9-9345-4F63-8FB8-A4F8EE85F7E4}"/>
    <cellStyle name="Output 3 3 2 3" xfId="12359" xr:uid="{7BA26AC6-AB9D-4344-8E6B-BABA11523D96}"/>
    <cellStyle name="Output 3 3 2 3 2" xfId="16042" xr:uid="{936A00CA-6630-4081-A288-22366FA785F9}"/>
    <cellStyle name="Output 3 3 2 3 3" xfId="17076" xr:uid="{FCD9AD48-79D1-4130-8704-068F2D4654EA}"/>
    <cellStyle name="Output 3 3 2 3 4" xfId="18047" xr:uid="{17E81821-5627-48AB-9E8F-7DFEA927DB8D}"/>
    <cellStyle name="Output 3 3 2 3 5" xfId="21818" xr:uid="{F6A0E9CA-7969-4989-BD1D-F2B65470AEA1}"/>
    <cellStyle name="Output 3 3 2 3 6" xfId="22987" xr:uid="{E5F76FEB-6C0C-4D02-8715-1586B5207059}"/>
    <cellStyle name="Output 3 3 2 3 7" xfId="24023" xr:uid="{5BAC2E25-4134-4E01-9838-890D99354906}"/>
    <cellStyle name="Output 3 3 2 4" xfId="14312" xr:uid="{302DD5C1-5A3C-4865-AAA9-BA4974726342}"/>
    <cellStyle name="Output 3 3 2 5" xfId="14731" xr:uid="{750FAF93-3F03-4B1D-B859-35769638E294}"/>
    <cellStyle name="Output 3 3 2 6" xfId="15357" xr:uid="{5065EEBC-64CF-4691-9858-60AEAB5FA486}"/>
    <cellStyle name="Output 3 3 2 7" xfId="20090" xr:uid="{6E69EBDB-38CE-4437-A0F5-6CFBD72D2FD7}"/>
    <cellStyle name="Output 3 3 2 8" xfId="20732" xr:uid="{AF62A310-B9F1-4D93-9619-C512E4DDA5A8}"/>
    <cellStyle name="Output 3 3 2 9" xfId="20235" xr:uid="{401034E2-D09C-4970-895A-150954A3AEB9}"/>
    <cellStyle name="Output 3 3 3" xfId="7266" xr:uid="{D64D700E-C7E4-43FE-9D42-BC7997568BCF}"/>
    <cellStyle name="Output 3 3 3 2" xfId="12457" xr:uid="{13BAD85F-DAC0-4239-831D-CB41E07D1ACC}"/>
    <cellStyle name="Output 3 3 3 2 2" xfId="16140" xr:uid="{A211A1FF-7AC0-4AAD-B17A-51062AB8C0F6}"/>
    <cellStyle name="Output 3 3 3 2 3" xfId="17174" xr:uid="{10DBAB00-3ADA-40D0-85EB-D4B4B44F9F57}"/>
    <cellStyle name="Output 3 3 3 2 4" xfId="18145" xr:uid="{4FDF0D8B-F5CA-40FD-A07B-F21A8E24713D}"/>
    <cellStyle name="Output 3 3 3 2 5" xfId="21916" xr:uid="{58CF8B5D-7CF6-4368-8C46-CA3C9F68A681}"/>
    <cellStyle name="Output 3 3 3 2 6" xfId="23082" xr:uid="{CC74B1BD-C4C9-4BF5-BB78-D8ABFFE698CB}"/>
    <cellStyle name="Output 3 3 3 2 7" xfId="24121" xr:uid="{E81FB54D-76F9-4D97-B469-6745EE1E27C9}"/>
    <cellStyle name="Output 3 3 3 3" xfId="11829" xr:uid="{08B6F798-F275-495E-B74F-D8E3982EB61F}"/>
    <cellStyle name="Output 3 3 3 3 2" xfId="15517" xr:uid="{22B2FD0F-2534-42FB-8440-91E1DEFEF081}"/>
    <cellStyle name="Output 3 3 3 3 3" xfId="16560" xr:uid="{8CB85208-E198-42A8-9BA7-BBE25CDA9CBB}"/>
    <cellStyle name="Output 3 3 3 3 4" xfId="17526" xr:uid="{AFBA686D-61E3-40BA-B00F-2174C196BB17}"/>
    <cellStyle name="Output 3 3 3 3 5" xfId="21302" xr:uid="{4BB2D44C-52F0-406B-B044-A5A4C700CED9}"/>
    <cellStyle name="Output 3 3 3 3 6" xfId="22503" xr:uid="{C45E408D-3196-4B91-BF3F-4A8B4CB6A69A}"/>
    <cellStyle name="Output 3 3 3 3 7" xfId="23502" xr:uid="{9A56E9DD-1823-4911-8FDD-E6F8E5635865}"/>
    <cellStyle name="Output 3 3 3 4" xfId="14594" xr:uid="{8BE84FC7-3F69-417D-952F-8E7BCB94111F}"/>
    <cellStyle name="Output 3 3 3 5" xfId="13533" xr:uid="{BC5FE166-77A9-4B32-9C3A-D7EB00DFAA10}"/>
    <cellStyle name="Output 3 3 3 6" xfId="13118" xr:uid="{D0505C01-947A-4C57-9AA2-F143F75ED153}"/>
    <cellStyle name="Output 3 3 3 7" xfId="20392" xr:uid="{8CFDF99A-2419-433C-9FC6-18A13A8D8C67}"/>
    <cellStyle name="Output 3 3 3 8" xfId="19307" xr:uid="{6CDD52C8-A72D-45E8-A44B-977302621EE4}"/>
    <cellStyle name="Output 3 3 3 9" xfId="23342" xr:uid="{5E9E9D53-548B-4CC2-A854-C5129BBA6890}"/>
    <cellStyle name="Output 3 3 4" xfId="12060" xr:uid="{4182798B-2CA4-4E14-8342-7C99C6A1ED3A}"/>
    <cellStyle name="Output 3 3 4 2" xfId="15744" xr:uid="{6A8EA2F2-7576-4DA1-9EFF-28302563A23D}"/>
    <cellStyle name="Output 3 3 4 3" xfId="16781" xr:uid="{3176F255-55E1-4C44-8F6E-2B131A61428A}"/>
    <cellStyle name="Output 3 3 4 4" xfId="17749" xr:uid="{0B99F24E-B2EE-4F66-A899-5A321F376C7F}"/>
    <cellStyle name="Output 3 3 4 5" xfId="21522" xr:uid="{15526B92-C1FE-4871-A874-4F39A34D1549}"/>
    <cellStyle name="Output 3 3 4 6" xfId="22708" xr:uid="{B71FEB8F-BDD2-4263-BE03-C28186098A05}"/>
    <cellStyle name="Output 3 3 4 7" xfId="23725" xr:uid="{0C6C2816-58BF-454F-BAD7-C16A8FE966B5}"/>
    <cellStyle name="Output 3 3 5" xfId="13662" xr:uid="{87EA0B7D-E73F-4283-9433-DF2B5A6E6F03}"/>
    <cellStyle name="Output 3 3 6" xfId="16208" xr:uid="{12A69415-091A-4FC1-B8A1-DCFAD1061434}"/>
    <cellStyle name="Output 3 3 7" xfId="14319" xr:uid="{F8B0856F-607D-4EAA-B736-03198EE86EAA}"/>
    <cellStyle name="Output 3 3 8" xfId="19296" xr:uid="{CDE98D2F-D229-4C9E-851C-1A4D42732059}"/>
    <cellStyle name="Output 3 3 9" xfId="19398" xr:uid="{CE82624D-28E8-4BBC-9F3F-18E1E22CC150}"/>
    <cellStyle name="Output 3 30" xfId="26352" xr:uid="{FD161ECE-DC87-4632-90C0-CACD54197615}"/>
    <cellStyle name="Output 3 31" xfId="26620" xr:uid="{8011024B-EF43-48BC-9DDC-50388CED465C}"/>
    <cellStyle name="Output 3 32" xfId="26612" xr:uid="{2B19439A-8695-4D3B-9CC3-EAB8898CCC5C}"/>
    <cellStyle name="Output 3 33" xfId="26532" xr:uid="{DCB25553-9DD7-4EAF-86D4-677BF62B0598}"/>
    <cellStyle name="Output 3 34" xfId="26842" xr:uid="{5A65A746-01B3-4120-BF31-4187E4903173}"/>
    <cellStyle name="Output 3 35" xfId="28347" xr:uid="{625C02BA-5CAD-43A9-BE49-30C23E8167FB}"/>
    <cellStyle name="Output 3 36" xfId="28539" xr:uid="{1B5D8D20-18BC-4126-9F48-A88CC52D8168}"/>
    <cellStyle name="Output 3 37" xfId="28592" xr:uid="{8B47B527-C13D-4CB0-9ED7-BB25A5A0760C}"/>
    <cellStyle name="Output 3 38" xfId="28634" xr:uid="{F9461299-51D1-4693-AF97-4BB07394755D}"/>
    <cellStyle name="Output 3 39" xfId="28869" xr:uid="{EF87C622-04A1-4D98-98DA-EC75F6CB7248}"/>
    <cellStyle name="Output 3 4" xfId="3630" xr:uid="{B98E7193-5036-4743-BA09-CB88704D1EA2}"/>
    <cellStyle name="Output 3 4 10" xfId="27664" xr:uid="{45AA5164-4A4F-49D8-9897-5E7FEB08FB78}"/>
    <cellStyle name="Output 3 4 2" xfId="7286" xr:uid="{08952EFC-20DD-413F-9F66-DAD7E4D5A80C}"/>
    <cellStyle name="Output 3 4 2 2" xfId="12476" xr:uid="{6694FA6C-0F9A-4BC1-AD33-2188971E04B5}"/>
    <cellStyle name="Output 3 4 2 2 2" xfId="16159" xr:uid="{CFCD9FDA-1AB7-489D-961E-FBA4FF3EAD0E}"/>
    <cellStyle name="Output 3 4 2 2 3" xfId="17193" xr:uid="{E621C625-1357-4F08-949D-3882037484FE}"/>
    <cellStyle name="Output 3 4 2 2 4" xfId="18164" xr:uid="{189E2A22-4DCE-44A0-A161-D23A6C95BF85}"/>
    <cellStyle name="Output 3 4 2 2 5" xfId="21935" xr:uid="{A415022E-230E-4212-B63A-A98DFFF76CB8}"/>
    <cellStyle name="Output 3 4 2 2 6" xfId="23099" xr:uid="{05AFB9E5-1D3A-44EC-AC64-72C4AD4835F4}"/>
    <cellStyle name="Output 3 4 2 2 7" xfId="24140" xr:uid="{0C0E8730-5C92-4AC4-9284-0F61DDFC895C}"/>
    <cellStyle name="Output 3 4 2 3" xfId="11848" xr:uid="{B7C679CF-002A-4690-AC68-459E4DAD9D1A}"/>
    <cellStyle name="Output 3 4 2 3 2" xfId="15536" xr:uid="{175DAB44-F8C8-43FF-9B0A-8599AB905149}"/>
    <cellStyle name="Output 3 4 2 3 3" xfId="16578" xr:uid="{4DBD5845-4FCE-4B3C-8BAE-345E577C2150}"/>
    <cellStyle name="Output 3 4 2 3 4" xfId="17544" xr:uid="{E6FBDD85-D59E-4489-BA79-A7F6B52857FA}"/>
    <cellStyle name="Output 3 4 2 3 5" xfId="21320" xr:uid="{86D20BCA-FC0B-43FC-B1A6-437430F14116}"/>
    <cellStyle name="Output 3 4 2 3 6" xfId="22518" xr:uid="{AAB6D14F-502E-43D0-BD20-E9D16A7AD711}"/>
    <cellStyle name="Output 3 4 2 3 7" xfId="23520" xr:uid="{89572259-87FB-413C-A583-CDA6E2D373C4}"/>
    <cellStyle name="Output 3 4 2 4" xfId="14613" xr:uid="{7CEF46FF-1FBB-4D96-B7B8-9987D77B2697}"/>
    <cellStyle name="Output 3 4 2 5" xfId="13973" xr:uid="{048B6A46-9EB7-4018-8315-7ACA15EE9B6B}"/>
    <cellStyle name="Output 3 4 2 6" xfId="14667" xr:uid="{7C939CA7-5B19-4692-9E66-4A0F16955C68}"/>
    <cellStyle name="Output 3 4 2 7" xfId="20411" xr:uid="{EAA171D6-4527-43A3-9D16-C69227664EA1}"/>
    <cellStyle name="Output 3 4 2 8" xfId="18920" xr:uid="{54C944D0-885B-43E7-9E41-3EE53CBF94E5}"/>
    <cellStyle name="Output 3 4 2 9" xfId="19968" xr:uid="{B3A512C0-D474-4495-AF1D-EEC4BB26DDF5}"/>
    <cellStyle name="Output 3 4 3" xfId="12080" xr:uid="{631157BC-A566-4BAC-AF49-1BB1448C9CC3}"/>
    <cellStyle name="Output 3 4 3 2" xfId="15764" xr:uid="{3E0745AF-CC64-418F-BA5D-D8CC12BAAFAA}"/>
    <cellStyle name="Output 3 4 3 3" xfId="16801" xr:uid="{A4AE4679-6CF4-4706-A1EC-D82097D11623}"/>
    <cellStyle name="Output 3 4 3 4" xfId="17769" xr:uid="{09223781-4D75-471C-BCA5-6200690EF605}"/>
    <cellStyle name="Output 3 4 3 5" xfId="21542" xr:uid="{AAD12F11-D640-4FB2-A4C7-B791BBAF3F5D}"/>
    <cellStyle name="Output 3 4 3 6" xfId="22724" xr:uid="{39C0F689-288C-45B2-8FED-AA6D8D073864}"/>
    <cellStyle name="Output 3 4 3 7" xfId="23745" xr:uid="{FF9EB5DC-F9FC-4ABB-8CFA-0F83A8A9D329}"/>
    <cellStyle name="Output 3 4 4" xfId="13694" xr:uid="{E12D0DDD-37BB-4B0B-8D6F-A90769F2ABFF}"/>
    <cellStyle name="Output 3 4 5" xfId="13550" xr:uid="{EBE575D4-F57F-4E07-AC03-2AACC05A816E}"/>
    <cellStyle name="Output 3 4 6" xfId="14997" xr:uid="{1D9B8143-97BA-44CD-AEF6-2D5C329EC4FD}"/>
    <cellStyle name="Output 3 4 7" xfId="19325" xr:uid="{77A9B631-958F-4A20-A201-39B969760F7D}"/>
    <cellStyle name="Output 3 4 8" xfId="18674" xr:uid="{61DB391C-1F24-4046-82AE-08B2F4D8FC4E}"/>
    <cellStyle name="Output 3 4 9" xfId="18600" xr:uid="{E0552A8E-4F51-412F-A80A-6A3E1C65153E}"/>
    <cellStyle name="Output 3 40" xfId="28915" xr:uid="{FF4FE7EF-298A-4CA9-A99F-314375D18E6F}"/>
    <cellStyle name="Output 3 41" xfId="29043" xr:uid="{506898E4-5D2F-45B9-8023-E36CEAAA6170}"/>
    <cellStyle name="Output 3 42" xfId="29061" xr:uid="{212038ED-4DB9-4A3E-A8E8-08A93A7D83BD}"/>
    <cellStyle name="Output 3 43" xfId="29104" xr:uid="{9E747391-D654-4926-811E-E4A6EB473B06}"/>
    <cellStyle name="Output 3 44" xfId="29216" xr:uid="{CEF6AE46-F6E0-4FA2-935B-988B4D186AE6}"/>
    <cellStyle name="Output 3 45" xfId="29403" xr:uid="{65AFB09B-282E-4FED-89FD-AF6277682FFD}"/>
    <cellStyle name="Output 3 46" xfId="29445" xr:uid="{1F572B23-AB4F-4DF8-935B-A61F835089B9}"/>
    <cellStyle name="Output 3 47" xfId="29635" xr:uid="{5E432607-4809-4453-8A17-46207B02F107}"/>
    <cellStyle name="Output 3 48" xfId="30000" xr:uid="{3B9C8400-8D95-4BC3-AF0A-9B55709D9FAB}"/>
    <cellStyle name="Output 3 49" xfId="29873" xr:uid="{74145B75-BAC2-4D7A-9C65-B0D2F63E4504}"/>
    <cellStyle name="Output 3 5" xfId="6507" xr:uid="{B8DA14B5-5CF1-40E9-974C-BDA2B9C6E426}"/>
    <cellStyle name="Output 3 5 10" xfId="27403" xr:uid="{8A171BAE-9968-478F-A607-66C449645B93}"/>
    <cellStyle name="Output 3 5 2" xfId="12340" xr:uid="{DE56C79F-D184-42EC-A266-E7E85AF2C407}"/>
    <cellStyle name="Output 3 5 2 2" xfId="16023" xr:uid="{C4AC6F08-3D8E-4BB8-854B-3C8D513205FF}"/>
    <cellStyle name="Output 3 5 2 3" xfId="17058" xr:uid="{C1CCE406-A27F-4FEE-BA8C-FA91C097633B}"/>
    <cellStyle name="Output 3 5 2 4" xfId="18028" xr:uid="{A212E65F-4C6E-4CE7-89DF-048389AC208D}"/>
    <cellStyle name="Output 3 5 2 5" xfId="21799" xr:uid="{F210B324-F9D7-4122-9DB6-654D0AA121CF}"/>
    <cellStyle name="Output 3 5 2 6" xfId="22969" xr:uid="{5A0A8CF9-80AE-4774-BF35-1DF880320A6A}"/>
    <cellStyle name="Output 3 5 2 7" xfId="24004" xr:uid="{F9F65968-0B74-441E-A3B7-3B1DB4F73182}"/>
    <cellStyle name="Output 3 5 3" xfId="11092" xr:uid="{3C9D0ECB-1BE8-4ECF-BBDF-53E7136151AE}"/>
    <cellStyle name="Output 3 5 3 2" xfId="15307" xr:uid="{B2DFF8FA-A761-40FF-9504-5FA5D39C5B32}"/>
    <cellStyle name="Output 3 5 3 3" xfId="14387" xr:uid="{E3AA2ED5-E4A7-49B3-9755-349895B0644C}"/>
    <cellStyle name="Output 3 5 3 4" xfId="17433" xr:uid="{62A8DD14-E7C0-4C53-98CF-627781A2D578}"/>
    <cellStyle name="Output 3 5 3 5" xfId="21095" xr:uid="{C1745723-5DE6-4911-B646-5B3A17103984}"/>
    <cellStyle name="Output 3 5 3 6" xfId="18599" xr:uid="{DDC6A1EC-D474-4F4E-8B27-D93EA7B64485}"/>
    <cellStyle name="Output 3 5 3 7" xfId="19256" xr:uid="{C3AADFCB-C2EE-482E-A709-54B1DEB367B6}"/>
    <cellStyle name="Output 3 5 4" xfId="14379" xr:uid="{58B8EEF0-1D77-4FDF-80ED-0C71DB6AA43F}"/>
    <cellStyle name="Output 3 5 5" xfId="14119" xr:uid="{EAF3595E-7806-41F1-8619-B6F708344D16}"/>
    <cellStyle name="Output 3 5 6" xfId="15277" xr:uid="{B3B0279E-6B83-4D88-9E39-C80B23E12DB5}"/>
    <cellStyle name="Output 3 5 7" xfId="20172" xr:uid="{B50E3071-48DF-40A1-BE3C-4C107042498E}"/>
    <cellStyle name="Output 3 5 8" xfId="20645" xr:uid="{7CEFE039-898A-4F09-B94C-B6AA6839EA93}"/>
    <cellStyle name="Output 3 5 9" xfId="19310" xr:uid="{A71454E0-66D9-42E1-B171-B961CB4835FC}"/>
    <cellStyle name="Output 3 50" xfId="30678" xr:uid="{2FD604AF-96B9-4311-BF79-5EA30F1064EA}"/>
    <cellStyle name="Output 3 51" xfId="34375" xr:uid="{B090774B-CE1A-4239-9C52-8079A8F813C6}"/>
    <cellStyle name="Output 3 52" xfId="34581" xr:uid="{A9B02BEB-6E1A-46C0-9D20-E33E303CA766}"/>
    <cellStyle name="Output 3 53" xfId="34829" xr:uid="{297298BD-E3D9-4F76-AFE3-A211A0487684}"/>
    <cellStyle name="Output 3 54" xfId="34675" xr:uid="{98FBB5FC-34EA-4B8E-9462-AA48BBBADFA2}"/>
    <cellStyle name="Output 3 55" xfId="34972" xr:uid="{03D5846C-21E9-49E9-883D-6AAA33AFBD73}"/>
    <cellStyle name="Output 3 56" xfId="34981" xr:uid="{C2CF4D75-7D5A-4FCF-BD34-1F120230E7CF}"/>
    <cellStyle name="Output 3 57" xfId="35108" xr:uid="{E84A9AEE-A310-4C09-91FB-2D5C659EE875}"/>
    <cellStyle name="Output 3 58" xfId="37275" xr:uid="{377D0059-8D8C-4684-A160-EBAB5E710D50}"/>
    <cellStyle name="Output 3 6" xfId="11908" xr:uid="{695D7D66-345D-4A11-9BF1-585561AFFE87}"/>
    <cellStyle name="Output 3 6 2" xfId="15594" xr:uid="{206F7389-E66C-4957-A93C-B832EFE3D6D8}"/>
    <cellStyle name="Output 3 6 3" xfId="16633" xr:uid="{38361DC2-A6DC-4DE0-B058-FD17BBF03328}"/>
    <cellStyle name="Output 3 6 4" xfId="17600" xr:uid="{07E105A8-D9C2-4166-9181-5A5A654764B6}"/>
    <cellStyle name="Output 3 6 5" xfId="21374" xr:uid="{B29A624C-B7BB-4D32-8658-B1FB71617897}"/>
    <cellStyle name="Output 3 6 6" xfId="22567" xr:uid="{1C613A64-11A5-41FF-A48D-5027154F4B90}"/>
    <cellStyle name="Output 3 6 7" xfId="23576" xr:uid="{AC8076F3-81B6-4873-87E4-93C41A3BBB1E}"/>
    <cellStyle name="Output 3 6 8" xfId="27733" xr:uid="{6F5AAD92-D0CA-4A86-BC0F-ABE4F10B390B}"/>
    <cellStyle name="Output 3 7" xfId="12817" xr:uid="{25777CE8-D95E-4BA1-97A9-05A93960EBF9}"/>
    <cellStyle name="Output 3 7 2" xfId="16284" xr:uid="{3955547E-78E2-41B8-8A3F-55198A5AE88E}"/>
    <cellStyle name="Output 3 7 3" xfId="17294" xr:uid="{11E65773-495A-4181-9F30-BD8630039DF7}"/>
    <cellStyle name="Output 3 7 4" xfId="18236" xr:uid="{4D6A37AA-88AF-4612-8312-D7F2FFE47E65}"/>
    <cellStyle name="Output 3 7 5" xfId="22066" xr:uid="{E68910F1-4DFE-4065-85F4-9EC2CBDA2617}"/>
    <cellStyle name="Output 3 7 6" xfId="23186" xr:uid="{0B5D0811-08C8-4DCA-8F87-0BE4EED7B4BF}"/>
    <cellStyle name="Output 3 7 7" xfId="24212" xr:uid="{01C252A2-48CB-4FEC-98DA-A7A40E79F1DB}"/>
    <cellStyle name="Output 3 7 8" xfId="27702" xr:uid="{76DCF3DA-CD66-45F1-AE17-024A81850C9E}"/>
    <cellStyle name="Output 3 8" xfId="12977" xr:uid="{D6BDADFD-CE5D-4E8C-8515-17D89D0B0F88}"/>
    <cellStyle name="Output 3 8 2" xfId="16340" xr:uid="{E8B7C269-8970-4119-93A8-B7B8AC5086AD}"/>
    <cellStyle name="Output 3 8 3" xfId="17322" xr:uid="{CA130B98-7F81-4F9C-88C0-1EE50E0DC24F}"/>
    <cellStyle name="Output 3 8 4" xfId="18256" xr:uid="{5A1EE452-A30C-489E-99CB-95AA60268691}"/>
    <cellStyle name="Output 3 8 5" xfId="22116" xr:uid="{099DF7F6-CE6D-4C4B-B685-C3FD8EDB7457}"/>
    <cellStyle name="Output 3 8 6" xfId="23223" xr:uid="{A074F85B-532B-4B87-AE51-C142ADC17B2F}"/>
    <cellStyle name="Output 3 8 7" xfId="24232" xr:uid="{DC2B6623-5B83-4787-B93A-8F1D13E724A8}"/>
    <cellStyle name="Output 3 8 8" xfId="27388" xr:uid="{0CC70AF4-FB9E-4269-A1B2-1F5AB76B58FF}"/>
    <cellStyle name="Output 3 9" xfId="13045" xr:uid="{9BF0FA9E-63D3-4195-A922-BE0535BE00DE}"/>
    <cellStyle name="Output 3 9 2" xfId="16386" xr:uid="{FAA963AB-B1AB-461E-B314-7C295A9F5699}"/>
    <cellStyle name="Output 3 9 3" xfId="17366" xr:uid="{1DA952BF-19B0-4A9B-ABB6-19E305769210}"/>
    <cellStyle name="Output 3 9 4" xfId="18299" xr:uid="{D11DC1A3-80D2-470B-A440-56FA84E767E9}"/>
    <cellStyle name="Output 3 9 5" xfId="22160" xr:uid="{2342A9C1-454B-4D2C-AF24-9864E1882002}"/>
    <cellStyle name="Output 3 9 6" xfId="23271" xr:uid="{13249565-74EB-4F37-9C9D-DEC0A24D4925}"/>
    <cellStyle name="Output 3 9 7" xfId="24275" xr:uid="{7EDA3749-929C-4748-A650-50F87966E2C3}"/>
    <cellStyle name="Output 3 9 8" xfId="27609" xr:uid="{CBE343F0-CD2B-4D94-BC72-E57DE9274770}"/>
    <cellStyle name="Output 30" xfId="26641" xr:uid="{DDB82E47-4262-439A-BB40-6DC5289A2DF3}"/>
    <cellStyle name="Output 31" xfId="26648" xr:uid="{4A235297-1B35-4923-A9FF-5A9527B24F71}"/>
    <cellStyle name="Output 32" xfId="26840" xr:uid="{6E626C8C-C077-4053-8B39-39AA4EEA5FFB}"/>
    <cellStyle name="Output 33" xfId="28349" xr:uid="{E5B95EC2-A343-449B-A0BC-1AA3ACEACFDE}"/>
    <cellStyle name="Output 34" xfId="28472" xr:uid="{4B8325C1-A955-4FB2-A945-AEB02DCA4F19}"/>
    <cellStyle name="Output 35" xfId="28455" xr:uid="{B1A6A8F7-897E-4710-BE8F-60846594BBF0}"/>
    <cellStyle name="Output 36" xfId="28636" xr:uid="{684DEF6E-A07D-4FD7-87A2-89831D65F476}"/>
    <cellStyle name="Output 37" xfId="28884" xr:uid="{FA104E94-D76E-4DF3-9A99-01B103516E82}"/>
    <cellStyle name="Output 38" xfId="28917" xr:uid="{AF716386-5EB6-46AD-8B3C-CBF553E4DE4D}"/>
    <cellStyle name="Output 39" xfId="29180" xr:uid="{6235C71C-F712-47DA-A598-80079D33FB2F}"/>
    <cellStyle name="Output 4" xfId="863" xr:uid="{E1C27B01-46E4-4005-A79F-6EA6BFAD4706}"/>
    <cellStyle name="Output 4 2" xfId="1138" xr:uid="{B310669E-EF12-410F-8622-F5E2D955D98D}"/>
    <cellStyle name="Output 4 3" xfId="36203" xr:uid="{69ED8D3C-9586-479F-9562-F17FE6A98420}"/>
    <cellStyle name="Output 40" xfId="29194" xr:uid="{1042AEB7-55F5-4F64-8ED8-B085BC112369}"/>
    <cellStyle name="Output 41" xfId="29201" xr:uid="{0362C8B8-3951-4E84-A109-57E5F5A90BA1}"/>
    <cellStyle name="Output 42" xfId="29218" xr:uid="{C75587BE-1501-4B99-A23B-FC88EA910FEE}"/>
    <cellStyle name="Output 43" xfId="29328" xr:uid="{0360B05A-5834-4635-B3EF-966DB83E8BCE}"/>
    <cellStyle name="Output 44" xfId="29447" xr:uid="{B81E352A-248B-4DD8-96D5-891509F90D47}"/>
    <cellStyle name="Output 45" xfId="29636" xr:uid="{B29D4ACD-E4DD-4559-AF09-2B1D5E1BBBE1}"/>
    <cellStyle name="Output 46" xfId="29998" xr:uid="{0529AB22-8635-49B7-8148-F2040C9D527D}"/>
    <cellStyle name="Output 47" xfId="29995" xr:uid="{F46B56DE-254D-4118-B981-AA8413F96283}"/>
    <cellStyle name="Output 48" xfId="34827" xr:uid="{18E278FE-7CD0-45D0-8444-5FF0326A85A5}"/>
    <cellStyle name="Output 49" xfId="34677" xr:uid="{B0FB14EF-E7AA-4510-A631-F49B60CE5542}"/>
    <cellStyle name="Output 5" xfId="859" xr:uid="{D6D5A17B-98DC-41D7-8E07-C8D54CF2D615}"/>
    <cellStyle name="Output 5 10" xfId="20287" xr:uid="{95B81A13-CD86-4182-9565-94026F17A9A7}"/>
    <cellStyle name="Output 5 10 2" xfId="27341" xr:uid="{0A1E1593-F8CA-4445-B0AD-669EF82427EA}"/>
    <cellStyle name="Output 5 11" xfId="27929" xr:uid="{F3002D42-C38E-48B4-8B85-C590E0E5039F}"/>
    <cellStyle name="Output 5 12" xfId="28070" xr:uid="{C1381F6D-F59B-4733-9F39-F8CAFF70E2B4}"/>
    <cellStyle name="Output 5 13" xfId="28049" xr:uid="{7975D821-4643-48FF-816D-79065492CB78}"/>
    <cellStyle name="Output 5 14" xfId="28113" xr:uid="{6B341569-CBC5-4B43-80C1-9BAFF3EAC77C}"/>
    <cellStyle name="Output 5 15" xfId="27339" xr:uid="{37D0ADFE-3FD6-40B6-BE5F-6552E96A29F7}"/>
    <cellStyle name="Output 5 16" xfId="27867" xr:uid="{6393C6BF-79A1-4D85-9AF3-31A3B0D0931B}"/>
    <cellStyle name="Output 5 17" xfId="28174" xr:uid="{EED4CE42-4839-4E6C-9B39-CCA8107DEB66}"/>
    <cellStyle name="Output 5 18" xfId="28116" xr:uid="{8D8B3B51-8C33-491A-8FB9-8E54E62965CC}"/>
    <cellStyle name="Output 5 19" xfId="28151" xr:uid="{EC032F8C-3FB3-457B-8A89-47DE1BEA012B}"/>
    <cellStyle name="Output 5 2" xfId="4753" xr:uid="{8A257A34-A8D7-43C2-9EFF-A5ED1143B196}"/>
    <cellStyle name="Output 5 2 10" xfId="27286" xr:uid="{1A17F568-9C2D-4148-94AF-DB7F96172661}"/>
    <cellStyle name="Output 5 2 2" xfId="12166" xr:uid="{8E4D9E8A-8BDC-42FC-B25F-A6B97152E31C}"/>
    <cellStyle name="Output 5 2 2 2" xfId="15849" xr:uid="{925F3B40-6F48-4B7F-A54E-98C02B9055FA}"/>
    <cellStyle name="Output 5 2 2 3" xfId="16886" xr:uid="{A4493D44-F8C2-4B2C-B568-3CDC39A652C8}"/>
    <cellStyle name="Output 5 2 2 4" xfId="17854" xr:uid="{F7E91A62-E596-4558-879C-E214F12B84F1}"/>
    <cellStyle name="Output 5 2 2 5" xfId="21627" xr:uid="{812DF724-DCBE-4B93-8DD8-3F01574BDE6A}"/>
    <cellStyle name="Output 5 2 2 6" xfId="22805" xr:uid="{9C5487E2-12EF-4BB5-B3D8-FA091A8E9648}"/>
    <cellStyle name="Output 5 2 2 7" xfId="23830" xr:uid="{6E096235-AE5A-402F-A68E-1193E17597F9}"/>
    <cellStyle name="Output 5 2 3" xfId="11964" xr:uid="{9B4112F5-4F4F-4196-B6F3-AC7C8997D3C6}"/>
    <cellStyle name="Output 5 2 3 2" xfId="15648" xr:uid="{16B3A6D2-78E4-456F-88AE-E91C7A5925E2}"/>
    <cellStyle name="Output 5 2 3 3" xfId="16685" xr:uid="{FB233848-8BB9-483F-AE3E-74CF7058E9B2}"/>
    <cellStyle name="Output 5 2 3 4" xfId="17653" xr:uid="{72569511-D8AE-41D1-8EF4-B93BB0E4EA93}"/>
    <cellStyle name="Output 5 2 3 5" xfId="21426" xr:uid="{0104128A-9C42-4609-93D4-D95B82E2407D}"/>
    <cellStyle name="Output 5 2 3 6" xfId="22617" xr:uid="{AF727B5D-E850-4C63-9881-646E20C5ABB3}"/>
    <cellStyle name="Output 5 2 3 7" xfId="23629" xr:uid="{E079A5C7-41A0-4877-AE55-42B678A96E09}"/>
    <cellStyle name="Output 5 2 4" xfId="13969" xr:uid="{21867096-B256-4623-BB6F-A00ABB8F4104}"/>
    <cellStyle name="Output 5 2 5" xfId="13328" xr:uid="{4FD28BBD-FA96-4060-8195-5FB8C99B7472}"/>
    <cellStyle name="Output 5 2 6" xfId="13388" xr:uid="{26AE6251-B169-4F93-83F7-52B080CAEF8F}"/>
    <cellStyle name="Output 5 2 7" xfId="19593" xr:uid="{A0A2AF77-F9E2-482F-B759-CF60B5DF3E5F}"/>
    <cellStyle name="Output 5 2 8" xfId="21125" xr:uid="{B1530BF5-AC50-4818-B948-A1DF2BD77E7A}"/>
    <cellStyle name="Output 5 2 9" xfId="20556" xr:uid="{AEA8D28D-C2FD-441A-AD65-F6F316692BDB}"/>
    <cellStyle name="Output 5 20" xfId="27639" xr:uid="{29D62237-E631-4DA4-B84D-5A8510438B0F}"/>
    <cellStyle name="Output 5 21" xfId="28268" xr:uid="{9E020D46-E13E-4254-AF54-29F570309E18}"/>
    <cellStyle name="Output 5 22" xfId="27976" xr:uid="{8A08CE9D-234A-4E67-ACFD-62987BF8F93E}"/>
    <cellStyle name="Output 5 23" xfId="27197" xr:uid="{AD8C39AA-4DFD-427C-82C0-ECCB28454827}"/>
    <cellStyle name="Output 5 24" xfId="30676" xr:uid="{A164EB5A-F020-414B-B1EE-D661D7DC68DF}"/>
    <cellStyle name="Output 5 25" xfId="34373" xr:uid="{5F9D0C32-0C61-485C-9AD9-EC03C63C6236}"/>
    <cellStyle name="Output 5 26" xfId="34579" xr:uid="{3337E23F-2CCE-4E63-BE5C-0828CB12AE77}"/>
    <cellStyle name="Output 5 27" xfId="1742" xr:uid="{BEE984CD-AABA-4BE8-84E2-BD6A2D09646D}"/>
    <cellStyle name="Output 5 28" xfId="36202" xr:uid="{CBF852E5-5A10-46F7-B387-5182FC922C75}"/>
    <cellStyle name="Output 5 3" xfId="4738" xr:uid="{173F664D-598D-4828-A9F5-B675A8846817}"/>
    <cellStyle name="Output 5 3 10" xfId="27662" xr:uid="{67653390-97D5-4F93-B7D4-EE2268A93C71}"/>
    <cellStyle name="Output 5 3 2" xfId="12159" xr:uid="{050A94A9-67B5-44E4-9CE0-349C49C5375D}"/>
    <cellStyle name="Output 5 3 2 2" xfId="15842" xr:uid="{9F62217C-46A2-45DF-A05C-F589F0942E9F}"/>
    <cellStyle name="Output 5 3 2 3" xfId="16879" xr:uid="{4A045BC5-50C6-40FE-91E1-AA7DCE4ED561}"/>
    <cellStyle name="Output 5 3 2 4" xfId="17847" xr:uid="{CB8393D7-9702-42C2-9252-A59E35A60A47}"/>
    <cellStyle name="Output 5 3 2 5" xfId="21620" xr:uid="{AB978ABC-5E35-4705-8F8C-7F8BFF215B9D}"/>
    <cellStyle name="Output 5 3 2 6" xfId="22799" xr:uid="{065D11DA-AB64-4C6B-BD8A-DE4C4974A74F}"/>
    <cellStyle name="Output 5 3 2 7" xfId="23823" xr:uid="{C9EE7FEE-D34C-4116-9868-7EC7795AD596}"/>
    <cellStyle name="Output 5 3 3" xfId="9633" xr:uid="{45EA9C23-F5DC-48C4-ADCD-8911F49EF297}"/>
    <cellStyle name="Output 5 3 3 2" xfId="15046" xr:uid="{B9FAA8E6-D8FA-43F0-AAF1-114F0AE37FEC}"/>
    <cellStyle name="Output 5 3 3 3" xfId="15027" xr:uid="{5882330D-E89C-4851-A8F6-B4D4793B75F7}"/>
    <cellStyle name="Output 5 3 3 4" xfId="13245" xr:uid="{99B86B18-6031-4A2F-82F6-6BCEB7DE91D7}"/>
    <cellStyle name="Output 5 3 3 5" xfId="20833" xr:uid="{C72F76B7-02F7-403A-BE10-CFF82C3045AA}"/>
    <cellStyle name="Output 5 3 3 6" xfId="18847" xr:uid="{0C2F1000-FE75-4A3E-BC92-D73C8E9A589A}"/>
    <cellStyle name="Output 5 3 3 7" xfId="19200" xr:uid="{18225CBC-A740-428B-8C13-578C1C749C6E}"/>
    <cellStyle name="Output 5 3 4" xfId="13960" xr:uid="{AA0B6576-3932-437B-B8E8-6BAD457EDDF9}"/>
    <cellStyle name="Output 5 3 5" xfId="14774" xr:uid="{F799EB30-3FD6-42B4-B3DE-72C22A548FAE}"/>
    <cellStyle name="Output 5 3 6" xfId="15154" xr:uid="{81F3880F-91DE-48E6-A2E2-EF6660AF4706}"/>
    <cellStyle name="Output 5 3 7" xfId="19584" xr:uid="{C9918420-1A3F-4679-A74C-490D368B9C77}"/>
    <cellStyle name="Output 5 3 8" xfId="18633" xr:uid="{4D32179E-A669-452F-93B4-ADDD3846E6C4}"/>
    <cellStyle name="Output 5 3 9" xfId="19576" xr:uid="{6DE1FBA0-B3A4-4DDB-844A-4D5445F8F0EE}"/>
    <cellStyle name="Output 5 4" xfId="11906" xr:uid="{50EDA5C5-494E-45B7-9EC5-D40036B859D6}"/>
    <cellStyle name="Output 5 4 2" xfId="15592" xr:uid="{E0D929F3-6EB6-4207-9F69-2DEE404CEB91}"/>
    <cellStyle name="Output 5 4 3" xfId="16631" xr:uid="{A9FEEAB1-7B46-409A-B3F9-92FFFA32462D}"/>
    <cellStyle name="Output 5 4 4" xfId="17598" xr:uid="{957DCCED-ACBA-452F-99C3-880AB483A600}"/>
    <cellStyle name="Output 5 4 5" xfId="21372" xr:uid="{312A4765-E0DA-4129-9A34-08E17938FD56}"/>
    <cellStyle name="Output 5 4 6" xfId="22565" xr:uid="{496A0C6B-7F45-4123-8E74-07F95B30F3FB}"/>
    <cellStyle name="Output 5 4 7" xfId="23574" xr:uid="{7CD56D56-D31F-4F13-9D30-34F1EA69FD14}"/>
    <cellStyle name="Output 5 4 8" xfId="27779" xr:uid="{3C8C5710-B804-4C2B-AD56-7F961E038EC9}"/>
    <cellStyle name="Output 5 5" xfId="13216" xr:uid="{65709D3D-8161-4E18-A7AD-EC7BE6726A5B}"/>
    <cellStyle name="Output 5 5 2" xfId="27994" xr:uid="{98695B1E-CBF1-4443-AD47-4DC4AB56B9B3}"/>
    <cellStyle name="Output 5 6" xfId="14992" xr:uid="{377AC94C-FAE1-4594-9959-3ED6EB88183C}"/>
    <cellStyle name="Output 5 6 2" xfId="27705" xr:uid="{FB4883E8-5093-4101-96F0-E1F8C3A69FF6}"/>
    <cellStyle name="Output 5 7" xfId="16333" xr:uid="{67611B16-5C7D-4415-8C5A-DC1020A3D433}"/>
    <cellStyle name="Output 5 7 2" xfId="27386" xr:uid="{41B2DD7E-D7D0-4788-A616-47CA3613E7E0}"/>
    <cellStyle name="Output 5 8" xfId="18717" xr:uid="{F9FF91CE-1475-4F32-AB9C-36500D09EA5C}"/>
    <cellStyle name="Output 5 8 2" xfId="27614" xr:uid="{21BCB7EE-D3A1-4493-9348-3A4B390C1340}"/>
    <cellStyle name="Output 5 9" xfId="20234" xr:uid="{2112CE36-F92F-42F9-B96C-8B533CF3F35D}"/>
    <cellStyle name="Output 5 9 2" xfId="27363" xr:uid="{8A657C00-F518-4D16-BE70-5924696F1E88}"/>
    <cellStyle name="Output 50" xfId="34897" xr:uid="{42E5EED1-90A1-4EA7-AE07-5C9DF991FAE8}"/>
    <cellStyle name="Output 51" xfId="34778" xr:uid="{42119A7F-C29D-45C8-8375-13538BC874C0}"/>
    <cellStyle name="Output 52" xfId="35106" xr:uid="{47217ADB-1689-4B98-851E-F97A0E846579}"/>
    <cellStyle name="Output 53" xfId="21" xr:uid="{DCFB38B1-2D30-4B15-8CF1-24B0C36591C2}"/>
    <cellStyle name="Output 6" xfId="3618" xr:uid="{00A7B27B-25D6-48AB-B96B-7817BBB5B8ED}"/>
    <cellStyle name="Output 6 10" xfId="23140" xr:uid="{0727C565-57E5-404C-964D-4EC37365E432}"/>
    <cellStyle name="Output 6 11" xfId="31311" xr:uid="{03B27B85-9492-4115-8E2C-0D2666637EA9}"/>
    <cellStyle name="Output 6 12" xfId="34417" xr:uid="{9E7CC5CD-AA6B-44F9-96EA-973934C24684}"/>
    <cellStyle name="Output 6 13" xfId="34616" xr:uid="{53A02316-16CB-495B-90EA-5EFCA1C609C7}"/>
    <cellStyle name="Output 6 14" xfId="37276" xr:uid="{8B108594-1A11-4AF2-B021-286B22061BE9}"/>
    <cellStyle name="Output 6 2" xfId="6334" xr:uid="{B111B356-727E-4548-A019-78372F60292F}"/>
    <cellStyle name="Output 6 2 2" xfId="12323" xr:uid="{5B8E8026-004C-4AA0-B427-0BCE5661F656}"/>
    <cellStyle name="Output 6 2 2 2" xfId="16006" xr:uid="{4F331C94-D00E-4E74-8D0D-602458BDD4F5}"/>
    <cellStyle name="Output 6 2 2 3" xfId="17041" xr:uid="{7925863B-A863-4DD8-A59B-728742B9AC84}"/>
    <cellStyle name="Output 6 2 2 4" xfId="18011" xr:uid="{6F0BD3E5-F5D5-499A-B672-21E79633E601}"/>
    <cellStyle name="Output 6 2 2 5" xfId="21782" xr:uid="{AF9FB238-92A8-4AE8-B71C-5910C96ACD5D}"/>
    <cellStyle name="Output 6 2 2 6" xfId="22954" xr:uid="{9136D07D-03E2-48BC-B097-3D1F78956EA5}"/>
    <cellStyle name="Output 6 2 2 7" xfId="23987" xr:uid="{2D0A61E0-F6F1-4926-B835-D26A600377F0}"/>
    <cellStyle name="Output 6 2 3" xfId="12113" xr:uid="{7C5A2E24-D086-43E1-BEF6-1B0DA5000588}"/>
    <cellStyle name="Output 6 2 3 2" xfId="15797" xr:uid="{55887BAE-ECAA-48E7-A80C-621DAC50EE98}"/>
    <cellStyle name="Output 6 2 3 3" xfId="16834" xr:uid="{C95C3758-C1C1-4828-BE3D-2A19C7166B0C}"/>
    <cellStyle name="Output 6 2 3 4" xfId="17802" xr:uid="{28DE938C-6B8C-4AF4-9FF5-15FD612EC4BD}"/>
    <cellStyle name="Output 6 2 3 5" xfId="21575" xr:uid="{45FC23DB-EF25-41B6-994D-56DBAD890ED1}"/>
    <cellStyle name="Output 6 2 3 6" xfId="22756" xr:uid="{D8F78F70-CB9A-4230-B1D9-41193141ACE7}"/>
    <cellStyle name="Output 6 2 3 7" xfId="23778" xr:uid="{B4F8E8D3-6394-45AC-8388-1659A70F097D}"/>
    <cellStyle name="Output 6 2 4" xfId="14330" xr:uid="{43EDF363-48A9-45CC-9639-29FDD0FA2A56}"/>
    <cellStyle name="Output 6 2 5" xfId="15166" xr:uid="{1AC080CD-FDA2-4C39-BFCC-022692BA8449}"/>
    <cellStyle name="Output 6 2 6" xfId="14401" xr:uid="{FD5EC605-5D76-45D0-835F-16EA49629856}"/>
    <cellStyle name="Output 6 2 7" xfId="20109" xr:uid="{8FFCCA43-07FE-42BA-BBB5-C58691AC59E7}"/>
    <cellStyle name="Output 6 2 8" xfId="20484" xr:uid="{3768784C-B9E4-4C50-B50F-C01F40188CA5}"/>
    <cellStyle name="Output 6 2 9" xfId="19545" xr:uid="{9C3D9DFB-5C6B-412D-832F-A9A23F448DBC}"/>
    <cellStyle name="Output 6 3" xfId="7282" xr:uid="{A6750D3F-37EA-45CA-A87F-1182BEE4AD04}"/>
    <cellStyle name="Output 6 3 2" xfId="12472" xr:uid="{64A2814C-9E0C-46AC-9EB2-C6F9C08CA945}"/>
    <cellStyle name="Output 6 3 2 2" xfId="16155" xr:uid="{58366445-6658-458A-8C27-BC95640E59FF}"/>
    <cellStyle name="Output 6 3 2 3" xfId="17189" xr:uid="{83DCEEF6-F716-4E73-B4B0-0AE7AD0EFC47}"/>
    <cellStyle name="Output 6 3 2 4" xfId="18160" xr:uid="{19C8D2A0-15D0-4A51-B9C5-FCDE1FEB6040}"/>
    <cellStyle name="Output 6 3 2 5" xfId="21931" xr:uid="{A0EAFC60-EFBB-4C0A-8E34-22C17EA27A40}"/>
    <cellStyle name="Output 6 3 2 6" xfId="23095" xr:uid="{8BE4C210-7287-4A54-BC88-4CE9C479268C}"/>
    <cellStyle name="Output 6 3 2 7" xfId="24136" xr:uid="{1CA5FB66-9A4B-4BC6-A794-931676DE846B}"/>
    <cellStyle name="Output 6 3 3" xfId="11845" xr:uid="{25601001-F392-4BC7-9C99-BB938D5519F4}"/>
    <cellStyle name="Output 6 3 3 2" xfId="15533" xr:uid="{D833A0DF-0C5C-40F9-80C4-AF3F8BDF0460}"/>
    <cellStyle name="Output 6 3 3 3" xfId="16575" xr:uid="{97EB31A8-5C50-4249-913D-0DFA99B3F2EB}"/>
    <cellStyle name="Output 6 3 3 4" xfId="17541" xr:uid="{3009AF33-D229-485C-906A-1618B775B7F6}"/>
    <cellStyle name="Output 6 3 3 5" xfId="21317" xr:uid="{A7A56275-84B0-4751-BB9D-77B639EBDA40}"/>
    <cellStyle name="Output 6 3 3 6" xfId="22515" xr:uid="{927AE0A8-9E9C-48B7-A161-BE758860BB61}"/>
    <cellStyle name="Output 6 3 3 7" xfId="23517" xr:uid="{28CB3111-82D1-47C8-B247-FB6D31E3384E}"/>
    <cellStyle name="Output 6 3 4" xfId="14609" xr:uid="{3C7CE52E-EE65-4D92-82A3-3E4DFD8347F2}"/>
    <cellStyle name="Output 6 3 5" xfId="13345" xr:uid="{A28E8C5F-2944-43FD-81F6-1A324191A860}"/>
    <cellStyle name="Output 6 3 6" xfId="13742" xr:uid="{08CC9D83-FDE1-4B16-A9D7-84FC2491F082}"/>
    <cellStyle name="Output 6 3 7" xfId="20407" xr:uid="{F7AFC7B2-B924-46C9-AA57-FD20236D0E71}"/>
    <cellStyle name="Output 6 3 8" xfId="18969" xr:uid="{CC1FEBFE-9F2A-41D7-82DA-471DFF630C0F}"/>
    <cellStyle name="Output 6 3 9" xfId="19472" xr:uid="{39B235A9-9012-4A1E-98EF-6BB030396EBC}"/>
    <cellStyle name="Output 6 4" xfId="12076" xr:uid="{2BC833A9-CD72-45EF-A3B9-98D3CBFF6802}"/>
    <cellStyle name="Output 6 4 2" xfId="15760" xr:uid="{0DBEE81E-E90F-44D3-8A09-256FBB25900B}"/>
    <cellStyle name="Output 6 4 3" xfId="16797" xr:uid="{8423DEDD-FD14-4531-AFCE-42FA4BFA7914}"/>
    <cellStyle name="Output 6 4 4" xfId="17765" xr:uid="{693E1D54-0B1E-4B3E-8AB2-0AD4FFF5D723}"/>
    <cellStyle name="Output 6 4 5" xfId="21538" xr:uid="{B2D8A756-5FBF-4973-9D41-21B9DA3D34D3}"/>
    <cellStyle name="Output 6 4 6" xfId="22720" xr:uid="{DAF07954-05D5-4617-AA33-34898FF8CCFA}"/>
    <cellStyle name="Output 6 4 7" xfId="23741" xr:uid="{90E1CB81-2032-40C6-9E61-23D9E74CCADA}"/>
    <cellStyle name="Output 6 5" xfId="13687" xr:uid="{85231D99-01DB-4E85-815F-E21532B19A7B}"/>
    <cellStyle name="Output 6 6" xfId="13588" xr:uid="{00BEC282-13ED-4F92-AE39-503574C2F01D}"/>
    <cellStyle name="Output 6 7" xfId="15102" xr:uid="{60DB180C-D557-44BA-A652-BF4731D5431F}"/>
    <cellStyle name="Output 6 8" xfId="19319" xr:uid="{57C23534-D6D6-4CC6-9B3B-949C5FA0C596}"/>
    <cellStyle name="Output 6 9" xfId="18678" xr:uid="{6BDDBCC0-7BB9-40D0-ADC9-BB1AAE2996DB}"/>
    <cellStyle name="Output 7" xfId="3687" xr:uid="{862E2E39-0C39-4DD0-AC68-3B22B8E00126}"/>
    <cellStyle name="Output 7 10" xfId="37277" xr:uid="{0A86A03A-24F9-47CD-B988-34F8030DB05D}"/>
    <cellStyle name="Output 7 2" xfId="7295" xr:uid="{0838F665-0025-4ECD-A360-DC33011200DC}"/>
    <cellStyle name="Output 7 2 2" xfId="12485" xr:uid="{64DE2895-6503-4058-895E-BFAA4ACCC7A8}"/>
    <cellStyle name="Output 7 2 2 2" xfId="16168" xr:uid="{D8452E8B-628D-4B99-AF28-49C063B3F32A}"/>
    <cellStyle name="Output 7 2 2 3" xfId="17202" xr:uid="{740AFCC1-1AD7-4B02-8860-29E20664CDC4}"/>
    <cellStyle name="Output 7 2 2 4" xfId="18173" xr:uid="{A4237BED-45DD-4309-866F-CEDA5D86423F}"/>
    <cellStyle name="Output 7 2 2 5" xfId="21944" xr:uid="{1A097EFD-EC6F-454C-9420-8AA7AE8FB0E6}"/>
    <cellStyle name="Output 7 2 2 6" xfId="23108" xr:uid="{B4A518D6-6129-480B-92B4-CEEEB90745FA}"/>
    <cellStyle name="Output 7 2 2 7" xfId="24149" xr:uid="{658FFA6C-0A6F-4EC7-AB30-9959C8D374D8}"/>
    <cellStyle name="Output 7 2 3" xfId="11857" xr:uid="{7856D1E6-FEF7-43E6-AC98-A9584976307A}"/>
    <cellStyle name="Output 7 2 3 2" xfId="15545" xr:uid="{C73CD3C6-2889-4920-9D6E-1420D355E37D}"/>
    <cellStyle name="Output 7 2 3 3" xfId="16587" xr:uid="{2B0D11CB-25DD-43FE-ABFA-4BD3438A18BF}"/>
    <cellStyle name="Output 7 2 3 4" xfId="17553" xr:uid="{D1F79C5C-864C-4855-B26B-EAB0401912A7}"/>
    <cellStyle name="Output 7 2 3 5" xfId="21329" xr:uid="{F3A86E8A-8F1E-45A6-8C7D-209502541508}"/>
    <cellStyle name="Output 7 2 3 6" xfId="22527" xr:uid="{F12E500D-182D-4F21-AAF8-9EDB5DECBEC8}"/>
    <cellStyle name="Output 7 2 3 7" xfId="23529" xr:uid="{8648CE78-28ED-405E-BE00-0E73D597E7AC}"/>
    <cellStyle name="Output 7 2 4" xfId="14622" xr:uid="{97E35D8C-0CB5-46A3-A553-2EB9B06ADD52}"/>
    <cellStyle name="Output 7 2 5" xfId="13227" xr:uid="{230183E7-19B1-4266-947F-18F2EC1B9C06}"/>
    <cellStyle name="Output 7 2 6" xfId="16450" xr:uid="{84A3AC70-42BC-4472-A733-A57BF3D959A6}"/>
    <cellStyle name="Output 7 2 7" xfId="20420" xr:uid="{589DA5E5-662F-4A76-A365-8E1966D304D2}"/>
    <cellStyle name="Output 7 2 8" xfId="20773" xr:uid="{B56FBA38-57D2-40A4-A415-BA346F3EBDBD}"/>
    <cellStyle name="Output 7 2 9" xfId="19128" xr:uid="{9889B117-2D5C-4769-A177-C2DD337ACA20}"/>
    <cellStyle name="Output 7 3" xfId="12089" xr:uid="{E39728D8-A2F6-4AE0-88FF-F88805B0CAB0}"/>
    <cellStyle name="Output 7 3 2" xfId="15773" xr:uid="{DCA39784-57F0-467F-9A8E-6601FF0D95DE}"/>
    <cellStyle name="Output 7 3 3" xfId="16810" xr:uid="{857FB1D2-F390-4CE4-9AC5-630B21DBDC25}"/>
    <cellStyle name="Output 7 3 4" xfId="17778" xr:uid="{54E52996-CEA0-4B3B-BE2A-62D6EC9FC53C}"/>
    <cellStyle name="Output 7 3 5" xfId="21551" xr:uid="{1AF12302-EDDB-467D-9A44-F913A469C093}"/>
    <cellStyle name="Output 7 3 6" xfId="22733" xr:uid="{BFA79E13-263C-4AFC-97B3-F92788C717B9}"/>
    <cellStyle name="Output 7 3 7" xfId="23754" xr:uid="{3FF78225-9177-4465-B029-CFEA57041EDF}"/>
    <cellStyle name="Output 7 4" xfId="13714" xr:uid="{0FFF781B-9BEA-4657-AB64-D9B35AF8CE11}"/>
    <cellStyle name="Output 7 5" xfId="13510" xr:uid="{87605FC9-28F1-4F23-9FB1-28843DFBFAAD}"/>
    <cellStyle name="Output 7 6" xfId="13197" xr:uid="{20B761E4-2498-457C-B9D8-6EA9A19E855F}"/>
    <cellStyle name="Output 7 7" xfId="19346" xr:uid="{4E320AF8-408C-4E4B-B086-1A950F488295}"/>
    <cellStyle name="Output 7 8" xfId="18735" xr:uid="{D323243A-C3F8-464C-A6EA-DFE232DC36F3}"/>
    <cellStyle name="Output 7 9" xfId="23367" xr:uid="{08393ED5-26AA-43F7-A924-20A49D0217CA}"/>
    <cellStyle name="Output 8" xfId="12815" xr:uid="{C273D34D-6CBD-4C89-88D9-505373E23C07}"/>
    <cellStyle name="Output 8 2" xfId="16282" xr:uid="{D5D9559C-85E4-48C0-984C-69C2DD8677E1}"/>
    <cellStyle name="Output 8 3" xfId="17292" xr:uid="{CA95E604-456F-4699-97A2-9481D0D6F8BC}"/>
    <cellStyle name="Output 8 4" xfId="18234" xr:uid="{6F8B5C80-4361-4498-B455-0E1B8D961CD0}"/>
    <cellStyle name="Output 8 5" xfId="22064" xr:uid="{49086AE9-3AFB-43C9-A672-59B6F1DF459D}"/>
    <cellStyle name="Output 8 6" xfId="23184" xr:uid="{516B31AE-2229-4A3F-82AF-764ED72FA755}"/>
    <cellStyle name="Output 8 7" xfId="24210" xr:uid="{B0BCC548-D017-42A0-9D13-A8DBA2B818EC}"/>
    <cellStyle name="Output 8 8" xfId="37278" xr:uid="{E16FACC3-065C-47AA-BD09-6D81E08C6C14}"/>
    <cellStyle name="Output 9" xfId="12979" xr:uid="{04B70303-3269-4F86-99BC-D6927054649F}"/>
    <cellStyle name="Output 9 2" xfId="16342" xr:uid="{32F3EC03-5406-4A41-8FE9-14D3104ECEAE}"/>
    <cellStyle name="Output 9 3" xfId="17324" xr:uid="{4C18AF38-12F4-4393-9CF5-F27688A2313B}"/>
    <cellStyle name="Output 9 4" xfId="18258" xr:uid="{A1AF98A2-2A16-4D0A-BBC8-0D19B53BB405}"/>
    <cellStyle name="Output 9 5" xfId="22118" xr:uid="{2A835EAC-E3D7-4B26-9475-AD875986A5E2}"/>
    <cellStyle name="Output 9 6" xfId="23225" xr:uid="{FB10C0A1-E947-4004-A65B-2B329D65E123}"/>
    <cellStyle name="Output 9 7" xfId="24234" xr:uid="{15202983-5D81-4C5C-AFE6-F58E4DF05FF3}"/>
    <cellStyle name="Output 9 8" xfId="37279" xr:uid="{5DBB6AC9-9FA3-4430-BD70-2DFE84D44EED}"/>
    <cellStyle name="Percent [0]" xfId="865" xr:uid="{79B96E29-0433-40D0-BB98-D6DD8DBA91D4}"/>
    <cellStyle name="Percent [0] 2" xfId="866" xr:uid="{4B88FDB4-5E9F-45EB-BC50-162213F2AA1F}"/>
    <cellStyle name="Percent [0] 2 2" xfId="24971" xr:uid="{D7BD2A0E-5F22-4F93-8108-7F4E6BB49473}"/>
    <cellStyle name="Percent [0] 3" xfId="867" xr:uid="{F6EE0789-C991-4240-A652-71AA71DE7BA1}"/>
    <cellStyle name="Percent [0] 4" xfId="24970" xr:uid="{50696433-80E6-4C1D-B143-398504A08CC2}"/>
    <cellStyle name="Percent [00]" xfId="868" xr:uid="{BB502917-9A46-4E43-BAAA-9DD1381570CB}"/>
    <cellStyle name="Percent [00] 2" xfId="24972" xr:uid="{2AC9036E-A54A-42A1-98CA-338F1EC8D990}"/>
    <cellStyle name="Percent [2]" xfId="869" xr:uid="{00B0C131-BB8F-486A-B90A-715996D9961F}"/>
    <cellStyle name="Percent [2] 2" xfId="870" xr:uid="{EB9CCAF9-E3A0-4AFF-ACCF-B318F3C6E55D}"/>
    <cellStyle name="Percent [2] 2 2" xfId="24974" xr:uid="{5727634A-1226-47E1-94C3-864FF86C70DF}"/>
    <cellStyle name="Percent [2] 3" xfId="871" xr:uid="{4BDAEA69-A753-4217-83EF-18D0F2041725}"/>
    <cellStyle name="Percent [2] 4" xfId="24973" xr:uid="{58CB17B8-83DC-40E3-8A1A-E6CB5B56DDB6}"/>
    <cellStyle name="Percent 10" xfId="872" xr:uid="{C4B7D150-BE23-4E5B-A357-F1B55A0CBEB8}"/>
    <cellStyle name="Percent 10 2" xfId="26750" xr:uid="{91A90075-EFEB-4CED-971E-A5D795766E6E}"/>
    <cellStyle name="Percent 10 3" xfId="30806" xr:uid="{71E990D5-86E9-4781-A9D6-F33798708040}"/>
    <cellStyle name="Percent 10 4" xfId="1047" xr:uid="{B147189C-912B-4800-97AB-A16BFD6F55B7}"/>
    <cellStyle name="Percent 10 5" xfId="37556" xr:uid="{BB714C1C-D426-432C-BFA6-E815439009E6}"/>
    <cellStyle name="Percent 10 6" xfId="37761" xr:uid="{1E46E7DC-B8B5-48CC-B294-DE3E0F999F54}"/>
    <cellStyle name="Percent 100" xfId="3698" xr:uid="{C4AE0FFF-DC4D-437D-86AD-6100997B7DA7}"/>
    <cellStyle name="Percent 101" xfId="3515" xr:uid="{D43B2A56-4C7C-4E03-8BB2-3C2454063F35}"/>
    <cellStyle name="Percent 102" xfId="3842" xr:uid="{EC2F9E1B-FEE2-489B-9124-9CF540F48D49}"/>
    <cellStyle name="Percent 103" xfId="3735" xr:uid="{F8829BCC-ADB3-49BF-9D7C-5955088493CA}"/>
    <cellStyle name="Percent 104" xfId="3893" xr:uid="{0DC161BA-CE76-449E-AF0B-358EDF21924B}"/>
    <cellStyle name="Percent 105" xfId="3945" xr:uid="{E535D05B-A881-465A-B1E3-EBF1B017EAFF}"/>
    <cellStyle name="Percent 106" xfId="3852" xr:uid="{DEB7D898-4086-40E7-B8A1-E8E9E3535097}"/>
    <cellStyle name="Percent 107" xfId="3732" xr:uid="{570571A0-857A-4D63-877B-BF2B0350C4DC}"/>
    <cellStyle name="Percent 108" xfId="3833" xr:uid="{9BFF42FC-08CF-4BD6-B29A-A508C7246182}"/>
    <cellStyle name="Percent 109" xfId="4001" xr:uid="{ABA66E6B-AA44-4871-9E76-F2A6DE5235E8}"/>
    <cellStyle name="Percent 11" xfId="864" xr:uid="{2B5C5798-0C09-40A1-A959-F622897FB3A0}"/>
    <cellStyle name="Percent 11 2" xfId="26755" xr:uid="{B5053E65-763B-44EC-B6B1-C5A76618A15E}"/>
    <cellStyle name="Percent 11 3" xfId="1048" xr:uid="{D83DC99E-7DCB-46D7-BE73-C54D3C13814A}"/>
    <cellStyle name="Percent 11 4" xfId="37557" xr:uid="{E56CBE70-C546-4076-9D67-B84A207332B9}"/>
    <cellStyle name="Percent 11 4 2" xfId="30757" xr:uid="{80219DEA-87D9-4410-B64A-93C811396996}"/>
    <cellStyle name="Percent 11 4 2 2" xfId="30793" xr:uid="{04EC58DF-C9CA-48A8-836D-51B8875448F2}"/>
    <cellStyle name="Percent 11 4 2 3" xfId="37747" xr:uid="{37709026-AAB0-4FB7-8EE8-2309E4E37350}"/>
    <cellStyle name="Percent 110" xfId="4016" xr:uid="{B2280E32-E95A-49F8-A4E4-8B944DAC6C51}"/>
    <cellStyle name="Percent 111" xfId="4017" xr:uid="{BC2B747D-52BC-4F56-95B6-3A9318A4E8A2}"/>
    <cellStyle name="Percent 112" xfId="4020" xr:uid="{4D0AA7AC-A113-4DB1-BB67-8A8DCE4F32AC}"/>
    <cellStyle name="Percent 113" xfId="4060" xr:uid="{432C5561-F230-4804-A163-1775D782790E}"/>
    <cellStyle name="Percent 114" xfId="4136" xr:uid="{307E4840-4C43-481E-9250-02EACD9C522E}"/>
    <cellStyle name="Percent 115" xfId="4183" xr:uid="{832C8B7B-0BAC-41EE-B350-A6C28C4C4841}"/>
    <cellStyle name="Percent 116" xfId="4184" xr:uid="{5140EAC8-1F79-4B9C-8D68-29C37F48BBE4}"/>
    <cellStyle name="Percent 117" xfId="4179" xr:uid="{76ED6C40-292C-4C91-9964-386AE5340282}"/>
    <cellStyle name="Percent 118" xfId="4186" xr:uid="{856C4A77-8D3F-4F1A-8851-30BF2BD67832}"/>
    <cellStyle name="Percent 119" xfId="4175" xr:uid="{457EC183-7C72-46EB-BB72-7477A56753AF}"/>
    <cellStyle name="Percent 12" xfId="1049" xr:uid="{3CF0A338-0BD1-472B-9CB3-D6A7FCA1DCFE}"/>
    <cellStyle name="Percent 12 2" xfId="26747" xr:uid="{2FCE46AC-C421-4FA8-9260-D19E8A38F5F6}"/>
    <cellStyle name="Percent 12 3" xfId="30811" xr:uid="{2D61550B-A677-4E52-A940-5A61812E205F}"/>
    <cellStyle name="Percent 12 4" xfId="37558" xr:uid="{1A878D9D-7BF8-4BB6-8472-E76A427C6715}"/>
    <cellStyle name="Percent 12 5" xfId="37766" xr:uid="{2D8AB6BC-AFC8-4512-9F79-E895E50F8395}"/>
    <cellStyle name="Percent 120" xfId="4191" xr:uid="{C9753DEF-F780-408D-9C6E-7B2D43CDC52B}"/>
    <cellStyle name="Percent 121" xfId="4173" xr:uid="{887666C8-589F-4D1D-B573-AD503DEF80B7}"/>
    <cellStyle name="Percent 122" xfId="4310" xr:uid="{82758597-97DF-4205-969E-9B16D4D3D854}"/>
    <cellStyle name="Percent 123" xfId="4498" xr:uid="{743BFC85-D06E-47C3-B1B3-566A42670702}"/>
    <cellStyle name="Percent 124" xfId="12673" xr:uid="{7F6C147D-9416-4A5A-AC83-785E56544151}"/>
    <cellStyle name="Percent 125" xfId="12818" xr:uid="{AACFE4D3-E7F1-40F2-A7B0-846B96B7935B}"/>
    <cellStyle name="Percent 126" xfId="12823" xr:uid="{47CF85FE-6B84-42B5-9500-A61A1EC4FC97}"/>
    <cellStyle name="Percent 127" xfId="13006" xr:uid="{975F8317-CF00-4361-B867-1B80A2A9F272}"/>
    <cellStyle name="Percent 128" xfId="13021" xr:uid="{3CA32DD8-B8A8-4633-9AF9-66DB77647BB3}"/>
    <cellStyle name="Percent 129" xfId="12995" xr:uid="{9328C1FF-295B-4119-8A58-FD929E291F2E}"/>
    <cellStyle name="Percent 13" xfId="1070" xr:uid="{DD69D62E-5E5E-413B-9F90-CC16AAE4E40C}"/>
    <cellStyle name="Percent 13 2" xfId="30778" xr:uid="{4873B936-F37F-456D-8F26-9260BD947B36}"/>
    <cellStyle name="Percent 13 3" xfId="30814" xr:uid="{7D38AB52-53D9-41D8-B76F-016177E9AF6C}"/>
    <cellStyle name="Percent 13 4" xfId="37769" xr:uid="{B8776B15-92EA-4420-80C3-7848A3E89202}"/>
    <cellStyle name="Percent 130" xfId="13081" xr:uid="{B79EF238-016F-49EB-AAB1-7106A50AF846}"/>
    <cellStyle name="Percent 131" xfId="13107" xr:uid="{7DDC7DC5-21D6-4B4A-839B-FDF91D1713F5}"/>
    <cellStyle name="Percent 132" xfId="13073" xr:uid="{F13D8C65-E15E-4FC6-A820-212C3E9F670F}"/>
    <cellStyle name="Percent 133" xfId="12634" xr:uid="{BC629289-5CFF-4A00-92BE-922BB4895C4D}"/>
    <cellStyle name="Percent 133 2" xfId="18482" xr:uid="{71B222A9-29AA-40ED-84F0-8D933C6B77D3}"/>
    <cellStyle name="Percent 134" xfId="16228" xr:uid="{9775D4DD-FEC1-41B2-9637-E756D176F659}"/>
    <cellStyle name="Percent 134 2" xfId="18365" xr:uid="{86D56B71-F0FB-433F-BD77-5E1B3F5AF461}"/>
    <cellStyle name="Percent 135" xfId="17246" xr:uid="{54AB0FD3-BE6A-48B7-9902-729414AF2EB8}"/>
    <cellStyle name="Percent 135 2" xfId="18586" xr:uid="{EFF81FA3-41F8-495D-BB46-6E76ADE0BC08}"/>
    <cellStyle name="Percent 136" xfId="18582" xr:uid="{4047E692-4334-45CE-982D-EFFAA6B89078}"/>
    <cellStyle name="Percent 137" xfId="18208" xr:uid="{805A119E-50C9-4E6D-A2DE-F851D8330F3B}"/>
    <cellStyle name="Percent 138" xfId="22006" xr:uid="{8E96C22B-45EB-49EA-BC82-49AE1EA99309}"/>
    <cellStyle name="Percent 139" xfId="23142" xr:uid="{67A16CD1-B93E-4CF2-93CF-51838CCCD5A5}"/>
    <cellStyle name="Percent 14" xfId="1201" xr:uid="{7CC1EDB9-9112-49D1-BAB2-58F3345E309E}"/>
    <cellStyle name="Percent 14 2" xfId="35697" xr:uid="{FD4E196C-2542-4C24-81E4-4BCCFBEA40B4}"/>
    <cellStyle name="Percent 14 3" xfId="36235" xr:uid="{29A0E082-34FA-4340-AEF8-1D1240A7AF49}"/>
    <cellStyle name="Percent 14 4" xfId="37780" xr:uid="{C18BC444-F9E8-4E18-B5DA-C5BE343A1E9D}"/>
    <cellStyle name="Percent 140" xfId="24184" xr:uid="{E2F00843-3716-42B2-B2F6-A82880EF9C71}"/>
    <cellStyle name="Percent 141" xfId="24478" xr:uid="{A12EE2E2-BD7A-44B3-8B23-5D9024C3492D}"/>
    <cellStyle name="Percent 142" xfId="24512" xr:uid="{36717C61-F0E4-49AF-9D75-1DB5C3F74352}"/>
    <cellStyle name="Percent 143" xfId="25165" xr:uid="{7B22CCE2-D045-4646-A2BF-DF0135611B02}"/>
    <cellStyle name="Percent 144" xfId="25196" xr:uid="{0ED21452-94F9-4D97-B58F-CE770DDFCA10}"/>
    <cellStyle name="Percent 145" xfId="25300" xr:uid="{BA312BA2-6FE0-46C4-A5FB-EFED2E93E84F}"/>
    <cellStyle name="Percent 146" xfId="25308" xr:uid="{6AD7AA17-952C-4D27-8131-DB66A28502AD}"/>
    <cellStyle name="Percent 147" xfId="25269" xr:uid="{2AA89121-5BBE-4E87-97AD-FD71188E6661}"/>
    <cellStyle name="Percent 148" xfId="25022" xr:uid="{525AEE10-E638-4346-BF09-ED902B732A1D}"/>
    <cellStyle name="Percent 149" xfId="25323" xr:uid="{AEC0FCCF-9E29-46EC-9216-C82EFFA99D8A}"/>
    <cellStyle name="Percent 15" xfId="1324" xr:uid="{04F9E5CE-BC60-4E3A-B212-6BB48ABED3D2}"/>
    <cellStyle name="Percent 15 2" xfId="1851" xr:uid="{6B64F215-2A11-4CA6-86E4-7BD30E361963}"/>
    <cellStyle name="Percent 150" xfId="25425" xr:uid="{A92D630E-A325-44E5-9DDD-032452FA08B8}"/>
    <cellStyle name="Percent 151" xfId="25651" xr:uid="{C545560D-B064-414E-8094-A60FAFF708BB}"/>
    <cellStyle name="Percent 152" xfId="25514" xr:uid="{9E18F8C2-FAFA-496D-9D10-9700AD759047}"/>
    <cellStyle name="Percent 153" xfId="25641" xr:uid="{D7F020A0-4194-48F7-9CD6-EA162683C62D}"/>
    <cellStyle name="Percent 154" xfId="25610" xr:uid="{49349F84-2634-4E4C-A09B-4DADCF9AD93B}"/>
    <cellStyle name="Percent 155" xfId="25636" xr:uid="{A7725745-4368-4652-93C6-A6B9FB4F0596}"/>
    <cellStyle name="Percent 156" xfId="25779" xr:uid="{7BF9A8C5-BC91-4BEC-9D8F-EB2A88EE75A3}"/>
    <cellStyle name="Percent 157" xfId="25963" xr:uid="{4232A18B-6BF4-49CC-A422-1E4607A9FFB6}"/>
    <cellStyle name="Percent 158" xfId="25843" xr:uid="{FE50C65E-5568-42BE-971F-3B51D8D6FE7C}"/>
    <cellStyle name="Percent 159" xfId="25957" xr:uid="{3F2E05B8-C35C-4234-8ECD-465DA3BB2937}"/>
    <cellStyle name="Percent 16" xfId="1369" xr:uid="{89389FE5-79EE-4DF7-BC16-2514025C31DA}"/>
    <cellStyle name="Percent 16 2" xfId="36153" xr:uid="{C9AE4EEC-4CC0-4B4E-8D6A-A14979C19673}"/>
    <cellStyle name="Percent 16 3" xfId="37648" xr:uid="{8A23D976-9413-4EF6-99DF-A1B1E2B13BDC}"/>
    <cellStyle name="Percent 160" xfId="25939" xr:uid="{583DDEDC-77A2-4CC6-88E9-C66B5FD1AC85}"/>
    <cellStyle name="Percent 161" xfId="26247" xr:uid="{7B76309E-A034-4112-A286-A735B2A41DDB}"/>
    <cellStyle name="Percent 162" xfId="26130" xr:uid="{1EE09F40-0290-440E-982B-B595C240CD94}"/>
    <cellStyle name="Percent 163" xfId="26242" xr:uid="{804CB87D-B1BD-423A-B590-978F0F010F60}"/>
    <cellStyle name="Percent 164" xfId="26227" xr:uid="{073FD756-E1BF-4E1A-938C-B693AF27FA10}"/>
    <cellStyle name="Percent 165" xfId="26490" xr:uid="{B9A19330-A7D6-41C9-B35D-CCE4FD2F466B}"/>
    <cellStyle name="Percent 166" xfId="26351" xr:uid="{D4E8927D-8D13-43C2-8FAA-4EF6F47F32B8}"/>
    <cellStyle name="Percent 167" xfId="26625" xr:uid="{A8EB6A98-26D8-4423-9E14-D6F87A256466}"/>
    <cellStyle name="Percent 168" xfId="26453" xr:uid="{EF84D274-C10E-4B34-95D4-849ACA7861C6}"/>
    <cellStyle name="Percent 169" xfId="26519" xr:uid="{D248B45F-6031-48A5-821F-19163A36B5C2}"/>
    <cellStyle name="Percent 17" xfId="1743" xr:uid="{0C032C0E-4D2C-462F-8663-6277AF457D62}"/>
    <cellStyle name="Percent 17 2" xfId="36151" xr:uid="{A1B7ADBF-4FFA-4DE0-8CBA-2CAF495BBF01}"/>
    <cellStyle name="Percent 170" xfId="26738" xr:uid="{37C716CE-6BD0-4FBC-82F8-36AF4BA5537B}"/>
    <cellStyle name="Percent 171" xfId="26843" xr:uid="{FF3F1C81-F359-4C01-B617-F2DDE2A36347}"/>
    <cellStyle name="Percent 172" xfId="26949" xr:uid="{B4A257E2-0C0E-4092-A63C-6E56B7C9F626}"/>
    <cellStyle name="Percent 173" xfId="28485" xr:uid="{07D25CFE-750E-4E88-9314-AD442AC19DD7}"/>
    <cellStyle name="Percent 174" xfId="28346" xr:uid="{6D5D164E-9784-4664-8E61-5EA01F6031EE}"/>
    <cellStyle name="Percent 175" xfId="28476" xr:uid="{8EBD5663-6849-48D9-859C-28E88ACD6875}"/>
    <cellStyle name="Percent 176" xfId="28560" xr:uid="{6A6F96F9-0B1B-4E3F-A73E-4FA1EC292BAB}"/>
    <cellStyle name="Percent 177" xfId="28474" xr:uid="{2A02D1D6-E672-4238-9A68-EA3456A6C836}"/>
    <cellStyle name="Percent 178" xfId="28453" xr:uid="{2C60116A-44A6-4A76-816C-1C171A47B039}"/>
    <cellStyle name="Percent 179" xfId="28760" xr:uid="{67C1DDD5-5450-4452-AC63-367513BF85B7}"/>
    <cellStyle name="Percent 18" xfId="1596" xr:uid="{F85ECA78-2820-43C8-9086-864608A49366}"/>
    <cellStyle name="Percent 18 2" xfId="1911" xr:uid="{2F66E7CA-F768-4126-84BC-9D265B454FCA}"/>
    <cellStyle name="Percent 18 3" xfId="36147" xr:uid="{E57768F7-15A9-494F-938C-B3D4FC0233AD}"/>
    <cellStyle name="Percent 180" xfId="28633" xr:uid="{42F7AD1E-986D-4B4B-A726-ECA55F4ACD34}"/>
    <cellStyle name="Percent 181" xfId="28875" xr:uid="{8AF37C6D-98C5-4CB8-BF89-3FF194ECEF3B}"/>
    <cellStyle name="Percent 182" xfId="28892" xr:uid="{896462B1-BC54-4E6E-B8EE-4281843E9DF7}"/>
    <cellStyle name="Percent 183" xfId="29053" xr:uid="{41D59933-515F-421C-88AC-03E1496639A7}"/>
    <cellStyle name="Percent 184" xfId="28914" xr:uid="{7B99E0F6-9B1B-490E-99C0-128D2701E373}"/>
    <cellStyle name="Percent 185" xfId="29044" xr:uid="{E4502B61-DCDF-4BE2-893A-A4B1297986F0}"/>
    <cellStyle name="Percent 186" xfId="29186" xr:uid="{6341E4B8-C7F9-44E8-B7B9-0A86AE016839}"/>
    <cellStyle name="Percent 187" xfId="29038" xr:uid="{CEDF6084-E3FA-44D4-944D-100586156B5E}"/>
    <cellStyle name="Percent 188" xfId="29335" xr:uid="{E8FCBB3F-C4CC-40DA-A26A-4A4AD8730ED4}"/>
    <cellStyle name="Percent 188 2" xfId="30317" xr:uid="{49FDB5E1-2FF9-4E7B-B63C-7A644B535138}"/>
    <cellStyle name="Percent 188 2 2" xfId="30338" xr:uid="{2E5389D3-D55E-42F8-8290-DF3105CD254E}"/>
    <cellStyle name="Percent 189" xfId="29215" xr:uid="{D8A1A944-1004-4E55-AB37-E10BC9042D2F}"/>
    <cellStyle name="Percent 189 2" xfId="30378" xr:uid="{CBD23970-7C86-43E8-945E-394FC6F28EE8}"/>
    <cellStyle name="Percent 19" xfId="1915" xr:uid="{27098D41-0130-4BF1-A598-DC33909377BF}"/>
    <cellStyle name="Percent 19 2" xfId="27300" xr:uid="{83F29D93-C2A0-4657-A109-9BC9ECF688D6}"/>
    <cellStyle name="Percent 19 3" xfId="36216" xr:uid="{7CA9AC7A-018F-4A0F-B2DF-F3378E33DE7F}"/>
    <cellStyle name="Percent 190" xfId="29329" xr:uid="{1DE6F12B-E34C-430B-8250-34CD577A2C32}"/>
    <cellStyle name="Percent 191" xfId="29552" xr:uid="{668BC186-5EB3-4ADC-B6E6-7291B2A3E369}"/>
    <cellStyle name="Percent 192" xfId="29444" xr:uid="{18BD12E1-2A0B-4C45-93BF-DB46535A76E6}"/>
    <cellStyle name="Percent 193" xfId="29746" xr:uid="{D0A943BA-1791-40C2-9D42-097FD5D2A383}"/>
    <cellStyle name="Percent 194" xfId="29634" xr:uid="{FCE0A108-397C-4A0C-B7FA-A483EC4FC43B}"/>
    <cellStyle name="Percent 195" xfId="29833" xr:uid="{08923FD4-DB0E-4252-B558-FD7D4D58EE61}"/>
    <cellStyle name="Percent 196" xfId="29839" xr:uid="{6990A26B-E9B4-4A2D-9418-F2C80153801A}"/>
    <cellStyle name="Percent 197" xfId="29836" xr:uid="{9198B36A-DFD4-4CF0-A90F-D8BD23504EF0}"/>
    <cellStyle name="Percent 198" xfId="30004" xr:uid="{A0CFBB64-FE11-4F82-93BB-36B1DE511A8F}"/>
    <cellStyle name="Percent 199" xfId="29890" xr:uid="{9D5E3BC3-F3D0-491C-BA37-20203DF1070B}"/>
    <cellStyle name="Percent 2" xfId="87" xr:uid="{034F5F4A-6764-46D6-A818-E6DA3E54BE3D}"/>
    <cellStyle name="Percent 2 10" xfId="24975" xr:uid="{EAD7856B-C515-4317-B7FC-AD0F0B32B29A}"/>
    <cellStyle name="Percent 2 11" xfId="28843" xr:uid="{32AEEA69-109B-4AB5-B9A7-F755B5AE46EE}"/>
    <cellStyle name="Percent 2 12" xfId="25326" xr:uid="{400D44BE-B30B-4CB6-B56D-622BC3A47404}"/>
    <cellStyle name="Percent 2 13" xfId="873" xr:uid="{1912FAC1-E4B9-4C80-99CC-6D3C9C2DBBCA}"/>
    <cellStyle name="Percent 2 14" xfId="38192" xr:uid="{C498292B-FF05-4F17-9C03-50F6781D11B5}"/>
    <cellStyle name="Percent 2 15" xfId="29841" xr:uid="{9A993153-AB75-4759-829A-12D0BDF8152F}"/>
    <cellStyle name="Percent 2 2" xfId="229" xr:uid="{918571EA-69E1-45B7-84F5-D1B34A2B3215}"/>
    <cellStyle name="Percent 2 2 10" xfId="38296" xr:uid="{3AF82A41-1A60-4048-A6BD-1A9717EEDE33}"/>
    <cellStyle name="Percent 2 2 2" xfId="875" xr:uid="{405ADA22-4DE3-45D9-8FEB-C500630E9AAA}"/>
    <cellStyle name="Percent 2 2 2 2" xfId="1745" xr:uid="{87E9CB0A-AFE5-4966-A2FC-54516655FE4D}"/>
    <cellStyle name="Percent 2 2 2 3" xfId="26333" xr:uid="{A0422459-8918-44C5-9ADE-7653DA1819E1}"/>
    <cellStyle name="Percent 2 2 2 3 2" xfId="30030" xr:uid="{4484C61F-E63E-4F42-B55C-2A790CDE14BD}"/>
    <cellStyle name="Percent 2 2 2 4" xfId="36204" xr:uid="{5880B67F-A1AD-4026-94F2-22A8BCB69898}"/>
    <cellStyle name="Percent 2 2 2 5" xfId="38388" xr:uid="{6C5FF332-8B66-4C55-9B20-8A631171D3A1}"/>
    <cellStyle name="Percent 2 2 3" xfId="876" xr:uid="{192065B9-EA51-4EA0-88BC-F0820A84706A}"/>
    <cellStyle name="Percent 2 2 4" xfId="1117" xr:uid="{5EEE0A2E-263C-496F-8E9D-55BB3D506382}"/>
    <cellStyle name="Percent 2 2 5" xfId="24976" xr:uid="{784A14A3-6E92-4A0E-84F8-38175BCFB2C4}"/>
    <cellStyle name="Percent 2 2 5 2" xfId="30679" xr:uid="{0A054826-BE42-4F09-952A-78FB79057263}"/>
    <cellStyle name="Percent 2 2 6" xfId="30742" xr:uid="{020E17B5-E126-4EAC-AA5B-54063213C3A5}"/>
    <cellStyle name="Percent 2 2 7" xfId="31774" xr:uid="{9FFD15D2-0D41-4560-9457-6C5B2A124FB6}"/>
    <cellStyle name="Percent 2 2 8" xfId="1050" xr:uid="{8EB336E3-E96F-43A8-8220-364DA7094F34}"/>
    <cellStyle name="Percent 2 2 9" xfId="874" xr:uid="{8BC87E99-9A69-4973-B58A-CA770825EC96}"/>
    <cellStyle name="Percent 2 3" xfId="877" xr:uid="{505D2022-351E-4548-B913-9240C4E02435}"/>
    <cellStyle name="Percent 2 3 2" xfId="878" xr:uid="{E2BB84EB-CE33-4E0F-9DCC-ADFD5BE629EA}"/>
    <cellStyle name="Percent 2 3 2 2" xfId="37282" xr:uid="{99829C23-C334-4880-B86A-39AAA78C7D0A}"/>
    <cellStyle name="Percent 2 3 3" xfId="12598" xr:uid="{D7964E8D-9F65-4323-8579-324C8B5C6DA2}"/>
    <cellStyle name="Percent 2 3 4" xfId="24977" xr:uid="{B7C69E51-8223-4B17-B6E1-DDD54FA49A48}"/>
    <cellStyle name="Percent 2 3 5" xfId="1746" xr:uid="{AC36E6ED-64CD-46D7-B744-2E04AA86C59D}"/>
    <cellStyle name="Percent 2 3 6" xfId="1051" xr:uid="{55576A44-BF7E-4E1B-A926-31F9CC6AAB48}"/>
    <cellStyle name="Percent 2 3 7" xfId="37281" xr:uid="{FA2AE283-BF63-41F6-A863-BAF6E0E83078}"/>
    <cellStyle name="Percent 2 4" xfId="879" xr:uid="{8338906D-41FA-4698-87A5-FBDA32F2CCB2}"/>
    <cellStyle name="Percent 2 4 10" xfId="3563" xr:uid="{CD707A3C-4C46-41C3-A95A-907FDEFF8277}"/>
    <cellStyle name="Percent 2 4 10 2" xfId="6288" xr:uid="{546E1FA3-37F4-443C-A980-60C9435CC9FB}"/>
    <cellStyle name="Percent 2 4 10 2 2" xfId="10918" xr:uid="{0FB4D9C5-9317-4BA7-9FA7-F7145373B117}"/>
    <cellStyle name="Percent 2 4 10 3" xfId="8680" xr:uid="{976E15C0-BABF-45F2-8BB6-F7A3F4BE1156}"/>
    <cellStyle name="Percent 2 4 11" xfId="3844" xr:uid="{39D95B32-56B8-4DC3-969E-DD59C8F4542D}"/>
    <cellStyle name="Percent 2 4 11 2" xfId="6514" xr:uid="{2580381B-BA36-411F-A484-325052DACECA}"/>
    <cellStyle name="Percent 2 4 11 2 2" xfId="11099" xr:uid="{800D01D8-1536-4707-9E8B-66856CFA53D2}"/>
    <cellStyle name="Percent 2 4 11 3" xfId="8857" xr:uid="{7CD4BB7F-5D51-4DDF-9214-F90D6C1ACEE1}"/>
    <cellStyle name="Percent 2 4 12" xfId="4311" xr:uid="{D252C645-35D3-4D7E-AC38-D7EF5AA2FD1A}"/>
    <cellStyle name="Percent 2 4 12 2" xfId="6894" xr:uid="{CD3C2846-90B1-4B83-8B03-43C0988169FD}"/>
    <cellStyle name="Percent 2 4 12 2 2" xfId="11462" xr:uid="{0FB777C0-4539-45E3-9507-743AC6083B02}"/>
    <cellStyle name="Percent 2 4 12 3" xfId="9219" xr:uid="{E7CBC356-E93C-46F2-9FBA-9F0DD67489C6}"/>
    <cellStyle name="Percent 2 4 13" xfId="4499" xr:uid="{DF677AB8-DDD3-4D5C-B651-02523E12714D}"/>
    <cellStyle name="Percent 2 4 13 2" xfId="7078" xr:uid="{9365066A-80CE-4A04-A327-BB454FF6435A}"/>
    <cellStyle name="Percent 2 4 13 2 2" xfId="11646" xr:uid="{4D094C5B-DF4F-4916-A2BD-D9FF4CEA9242}"/>
    <cellStyle name="Percent 2 4 13 3" xfId="9403" xr:uid="{8CF1F10B-510E-40BD-87DF-19115BAEA57F}"/>
    <cellStyle name="Percent 2 4 14" xfId="4754" xr:uid="{91A745A9-12C3-4C5A-96D5-E2E1951DB9D2}"/>
    <cellStyle name="Percent 2 4 14 2" xfId="9647" xr:uid="{F97734D2-3A59-48B9-B933-677F8AE4BD1A}"/>
    <cellStyle name="Percent 2 4 15" xfId="7436" xr:uid="{37939657-C8DA-4DB8-8BAA-AAE2C70B97CA}"/>
    <cellStyle name="Percent 2 4 16" xfId="12819" xr:uid="{7170014C-47F8-42CC-B84F-0FD2D580AC33}"/>
    <cellStyle name="Percent 2 4 17" xfId="18483" xr:uid="{959C3BF1-0FE0-4B55-B5D3-3AE4BD3A293B}"/>
    <cellStyle name="Percent 2 4 18" xfId="1747" xr:uid="{1926FA22-AEC5-401E-9E39-3810685A773C}"/>
    <cellStyle name="Percent 2 4 19" xfId="37559" xr:uid="{7DDF7436-0934-46C5-BA8D-E8EA767E83DA}"/>
    <cellStyle name="Percent 2 4 2" xfId="1119" xr:uid="{2AC46682-73E5-4D0B-B0D6-7A6E1312297F}"/>
    <cellStyle name="Percent 2 4 2 10" xfId="3878" xr:uid="{62DF0E53-8870-4BEB-A9B1-1479E499A39A}"/>
    <cellStyle name="Percent 2 4 2 10 2" xfId="6546" xr:uid="{F1F73FCD-BC86-4334-B15C-30E728FAA420}"/>
    <cellStyle name="Percent 2 4 2 10 2 2" xfId="11128" xr:uid="{AA92EFB7-FF2F-41FB-8A38-A9BE62CF2BBD}"/>
    <cellStyle name="Percent 2 4 2 10 3" xfId="8886" xr:uid="{C402B0E3-2990-4B54-B1E1-C6E3481FF5E1}"/>
    <cellStyle name="Percent 2 4 2 11" xfId="4340" xr:uid="{7C4D2398-76E6-40E5-BEE4-A262FEFC48D0}"/>
    <cellStyle name="Percent 2 4 2 11 2" xfId="6923" xr:uid="{E0151A14-3508-4979-9DCD-7E68AFA48927}"/>
    <cellStyle name="Percent 2 4 2 11 2 2" xfId="11491" xr:uid="{6849871D-B958-4D7D-91E9-DDBF92262658}"/>
    <cellStyle name="Percent 2 4 2 11 3" xfId="9248" xr:uid="{B8DCD680-6BCC-4FA6-9F59-32C0971E42AE}"/>
    <cellStyle name="Percent 2 4 2 12" xfId="4531" xr:uid="{AE88C3F4-8654-4431-8F25-03DE56A51CC8}"/>
    <cellStyle name="Percent 2 4 2 12 2" xfId="7110" xr:uid="{8B1D587C-A211-4FD5-A9B8-B3B4F7BFF13D}"/>
    <cellStyle name="Percent 2 4 2 12 2 2" xfId="11678" xr:uid="{42042A30-5198-4907-9D79-8F78E8CDFAA0}"/>
    <cellStyle name="Percent 2 4 2 12 3" xfId="9435" xr:uid="{B6D6B46C-D42F-4026-840C-DC4A27A35D62}"/>
    <cellStyle name="Percent 2 4 2 13" xfId="4788" xr:uid="{66A0767A-60A5-4B2C-A772-D950E416339E}"/>
    <cellStyle name="Percent 2 4 2 13 2" xfId="9680" xr:uid="{7EF59692-01C0-4467-90CE-7ED4AFB7C8E7}"/>
    <cellStyle name="Percent 2 4 2 14" xfId="7465" xr:uid="{B441A345-A7E6-4B1F-BA23-0061932E4A6B}"/>
    <cellStyle name="Percent 2 4 2 15" xfId="12871" xr:uid="{08012B6B-D8AF-41EC-BC8B-2E8989CB8C83}"/>
    <cellStyle name="Percent 2 4 2 16" xfId="18516" xr:uid="{5C201AB9-1040-4808-9BA5-889427516F8E}"/>
    <cellStyle name="Percent 2 4 2 17" xfId="1789" xr:uid="{901FC3AA-B4E2-4FBC-BDFC-7E7663591A63}"/>
    <cellStyle name="Percent 2 4 2 18" xfId="37560" xr:uid="{963BD2A5-613B-46E0-9591-9051AA39AB31}"/>
    <cellStyle name="Percent 2 4 2 2" xfId="1120" xr:uid="{F8E3B9CC-E5C9-41CF-8BB3-42B3A94144DE}"/>
    <cellStyle name="Percent 2 4 2 2 10" xfId="4341" xr:uid="{13CDD56F-AF73-4A7A-AFAB-6998BDC93408}"/>
    <cellStyle name="Percent 2 4 2 2 10 2" xfId="6924" xr:uid="{30555312-7990-484C-9A3A-42D6BA6E2DA1}"/>
    <cellStyle name="Percent 2 4 2 2 10 2 2" xfId="11492" xr:uid="{5E4B718E-4A93-40CC-9851-3212A8B911F6}"/>
    <cellStyle name="Percent 2 4 2 2 10 3" xfId="9249" xr:uid="{CC4528E1-F570-47ED-AA38-D61DE7C47AD9}"/>
    <cellStyle name="Percent 2 4 2 2 11" xfId="4532" xr:uid="{0EE1FF8E-2F9D-48FC-87FC-5CB8247A05A4}"/>
    <cellStyle name="Percent 2 4 2 2 11 2" xfId="7111" xr:uid="{58B4C4CC-AD0F-4A3E-9784-66BD82FE271F}"/>
    <cellStyle name="Percent 2 4 2 2 11 2 2" xfId="11679" xr:uid="{09568108-8B14-4D26-B2B6-74AB0CE52945}"/>
    <cellStyle name="Percent 2 4 2 2 11 3" xfId="9436" xr:uid="{2F6D9CFA-E3C3-43C9-90C7-D3E8400848AD}"/>
    <cellStyle name="Percent 2 4 2 2 12" xfId="4789" xr:uid="{0FDD5C2A-4B7D-4AA8-AF17-5F6EFF1E2404}"/>
    <cellStyle name="Percent 2 4 2 2 12 2" xfId="9681" xr:uid="{118B4F3D-31CB-47A4-9EA1-7A4C838C87F8}"/>
    <cellStyle name="Percent 2 4 2 2 13" xfId="7466" xr:uid="{238A56B9-1B1A-4FD7-A004-3DE74791069A}"/>
    <cellStyle name="Percent 2 4 2 2 14" xfId="12872" xr:uid="{80B70EF2-A3C5-49DA-8B2D-5C374EF8021E}"/>
    <cellStyle name="Percent 2 4 2 2 15" xfId="18517" xr:uid="{1D3D982D-7452-49B1-8446-8516A5026605}"/>
    <cellStyle name="Percent 2 4 2 2 16" xfId="1790" xr:uid="{99375EB0-5225-4CEA-8792-1886492EEC5C}"/>
    <cellStyle name="Percent 2 4 2 2 2" xfId="2090" xr:uid="{D28A4CCF-35F8-42AF-81E6-31F3D305E37A}"/>
    <cellStyle name="Percent 2 4 2 2 2 2" xfId="5010" xr:uid="{7B78105B-8FFA-4F9B-8E1F-6E85FADB4E71}"/>
    <cellStyle name="Percent 2 4 2 2 2 2 2" xfId="9867" xr:uid="{80F2D073-6E0F-4094-A125-91D54EBDDA01}"/>
    <cellStyle name="Percent 2 4 2 2 2 3" xfId="7643" xr:uid="{F776E657-1A7E-4039-8586-C7C6CD2CF3A3}"/>
    <cellStyle name="Percent 2 4 2 2 3" xfId="2320" xr:uid="{36FBFF6B-3EC8-40B7-B545-A2588F0F981A}"/>
    <cellStyle name="Percent 2 4 2 2 3 2" xfId="5220" xr:uid="{FD4D42CA-DA3D-4097-B062-5C307865C6C1}"/>
    <cellStyle name="Percent 2 4 2 2 3 2 2" xfId="10046" xr:uid="{308BBCAC-DC34-47C0-98EE-5779442C1E75}"/>
    <cellStyle name="Percent 2 4 2 2 3 3" xfId="7820" xr:uid="{C5FAFA7C-3C71-4258-92FA-AE0E616EA850}"/>
    <cellStyle name="Percent 2 4 2 2 4" xfId="2546" xr:uid="{9AE8FCC8-11A8-4236-BFE1-DB8494DEB97C}"/>
    <cellStyle name="Percent 2 4 2 2 4 2" xfId="5421" xr:uid="{F9645CDE-B275-498C-AFC6-56DBDD5D4590}"/>
    <cellStyle name="Percent 2 4 2 2 4 2 2" xfId="10224" xr:uid="{3F708F68-B7B7-4425-8F08-F4650CCBF742}"/>
    <cellStyle name="Percent 2 4 2 2 4 3" xfId="7997" xr:uid="{C482CF6A-3FA6-4B61-ABAE-B45D2BBF990E}"/>
    <cellStyle name="Percent 2 4 2 2 5" xfId="2795" xr:uid="{4375B4DF-7270-401E-8C5E-295171B68407}"/>
    <cellStyle name="Percent 2 4 2 2 5 2" xfId="5637" xr:uid="{1F0666D5-6B8A-4D5E-97E1-1BE2ACFE3615}"/>
    <cellStyle name="Percent 2 4 2 2 5 2 2" xfId="10403" xr:uid="{C57BD429-878A-4D35-B266-236A74745DB1}"/>
    <cellStyle name="Percent 2 4 2 2 5 3" xfId="8174" xr:uid="{25A45D6F-7F57-4159-93B3-38EAED9099E7}"/>
    <cellStyle name="Percent 2 4 2 2 6" xfId="3048" xr:uid="{A8A4E17D-2C56-437E-B764-7A1EBD9F6DA5}"/>
    <cellStyle name="Percent 2 4 2 2 6 2" xfId="5860" xr:uid="{9368030D-0602-472E-AEF2-9690040AC1A7}"/>
    <cellStyle name="Percent 2 4 2 2 6 2 2" xfId="10588" xr:uid="{499D57F2-D301-4F96-A62E-D2E25DF3799D}"/>
    <cellStyle name="Percent 2 4 2 2 6 3" xfId="8356" xr:uid="{77C59F92-52C9-48AB-ACD0-F372F5B3696D}"/>
    <cellStyle name="Percent 2 4 2 2 7" xfId="3303" xr:uid="{D666EF12-70A8-41DE-9C9E-B3EA2195A85C}"/>
    <cellStyle name="Percent 2 4 2 2 7 2" xfId="6079" xr:uid="{546F1ADE-554E-4CC6-81E9-54792AC190F4}"/>
    <cellStyle name="Percent 2 4 2 2 7 2 2" xfId="10766" xr:uid="{9AB7FCDE-FEAB-45AB-AE4A-262866BA7F6B}"/>
    <cellStyle name="Percent 2 4 2 2 7 3" xfId="8533" xr:uid="{0086906A-DE9F-47B1-B755-9F57E1EB7474}"/>
    <cellStyle name="Percent 2 4 2 2 8" xfId="3608" xr:uid="{BE3E3F0E-6AC5-4213-A8A0-963D98B101E5}"/>
    <cellStyle name="Percent 2 4 2 2 8 2" xfId="6327" xr:uid="{AFC9905D-F467-4D95-A7F6-442913CAACCA}"/>
    <cellStyle name="Percent 2 4 2 2 8 2 2" xfId="10948" xr:uid="{160CF2EC-E18C-410F-8723-9563C5604DCF}"/>
    <cellStyle name="Percent 2 4 2 2 8 3" xfId="8710" xr:uid="{913D4F88-F35D-424C-9021-DE1CABB9786B}"/>
    <cellStyle name="Percent 2 4 2 2 9" xfId="3879" xr:uid="{5FAE230E-B44A-4020-81F0-9BCF7657CBC6}"/>
    <cellStyle name="Percent 2 4 2 2 9 2" xfId="6547" xr:uid="{43B286A4-9FBA-488B-A087-42ABBD9DBDB3}"/>
    <cellStyle name="Percent 2 4 2 2 9 2 2" xfId="11129" xr:uid="{6B2F3E5C-48A1-452E-871A-74C506EC7DB9}"/>
    <cellStyle name="Percent 2 4 2 2 9 3" xfId="8887" xr:uid="{2714FB4A-B618-41D6-BCFE-654F1680BD5B}"/>
    <cellStyle name="Percent 2 4 2 3" xfId="2089" xr:uid="{7422F588-66A7-4F91-AB7D-CE605B10F351}"/>
    <cellStyle name="Percent 2 4 2 3 2" xfId="5009" xr:uid="{459B4229-80CE-4521-89AE-7A572F95A469}"/>
    <cellStyle name="Percent 2 4 2 3 2 2" xfId="9866" xr:uid="{0D4D4754-EF00-4160-BA47-BDC92B8164FD}"/>
    <cellStyle name="Percent 2 4 2 3 3" xfId="7642" xr:uid="{D7328A0D-06BA-4F25-9354-54C8826D8D3A}"/>
    <cellStyle name="Percent 2 4 2 4" xfId="2319" xr:uid="{9538C85F-E085-4EBA-9EEA-D02ACEF4DB72}"/>
    <cellStyle name="Percent 2 4 2 4 2" xfId="5219" xr:uid="{8E29C508-A1DC-49FA-9522-3184345D72F6}"/>
    <cellStyle name="Percent 2 4 2 4 2 2" xfId="10045" xr:uid="{D31523C5-2420-47F4-A0E4-CE05F1ACF5EA}"/>
    <cellStyle name="Percent 2 4 2 4 3" xfId="7819" xr:uid="{1213CC79-7F4C-4289-B9CF-6601F098877C}"/>
    <cellStyle name="Percent 2 4 2 5" xfId="2545" xr:uid="{2ED877D0-8BEE-4750-91C6-2ED3ABEA1730}"/>
    <cellStyle name="Percent 2 4 2 5 2" xfId="5420" xr:uid="{1DC26E41-2FA9-436B-91B8-202B8F729457}"/>
    <cellStyle name="Percent 2 4 2 5 2 2" xfId="10223" xr:uid="{6FD076F9-63F3-4549-B2CA-C349F470292A}"/>
    <cellStyle name="Percent 2 4 2 5 3" xfId="7996" xr:uid="{913B00EB-DFFE-4457-9F40-088891C6A9DF}"/>
    <cellStyle name="Percent 2 4 2 6" xfId="2794" xr:uid="{46462012-5EEA-46F5-AEB2-C12F1B27BD70}"/>
    <cellStyle name="Percent 2 4 2 6 2" xfId="5636" xr:uid="{5B5905CE-39AB-427F-B846-09A8F318F592}"/>
    <cellStyle name="Percent 2 4 2 6 2 2" xfId="10402" xr:uid="{EF3E1157-CA68-491A-B5AE-66F6BE6A5573}"/>
    <cellStyle name="Percent 2 4 2 6 3" xfId="8173" xr:uid="{D62718D7-6F3F-42D3-A866-265673BB7452}"/>
    <cellStyle name="Percent 2 4 2 7" xfId="3047" xr:uid="{A6A72E0A-DD40-432F-ADE1-2BF1CF2E4C13}"/>
    <cellStyle name="Percent 2 4 2 7 2" xfId="5859" xr:uid="{8BE3BF51-2F2E-4232-BA92-7B2DF3FB155A}"/>
    <cellStyle name="Percent 2 4 2 7 2 2" xfId="10587" xr:uid="{5C4A434E-CEB3-49B4-8310-5696F7B5A52F}"/>
    <cellStyle name="Percent 2 4 2 7 3" xfId="8355" xr:uid="{DC6ECD4A-E4A7-43FF-8961-43548951FD06}"/>
    <cellStyle name="Percent 2 4 2 8" xfId="3302" xr:uid="{B849E6F0-559A-4268-B440-1A0E189082CB}"/>
    <cellStyle name="Percent 2 4 2 8 2" xfId="6078" xr:uid="{87E0C5D9-B545-4229-B16C-8E30AD762A5F}"/>
    <cellStyle name="Percent 2 4 2 8 2 2" xfId="10765" xr:uid="{976218F1-DC84-4C97-BC23-8B24EE8DC29C}"/>
    <cellStyle name="Percent 2 4 2 8 3" xfId="8532" xr:uid="{C588847E-2516-4849-92FE-DEC53E2B65B7}"/>
    <cellStyle name="Percent 2 4 2 9" xfId="3607" xr:uid="{E1F473D4-AB28-4779-B895-3CD8AB513FD8}"/>
    <cellStyle name="Percent 2 4 2 9 2" xfId="6326" xr:uid="{28572494-0E8D-4AFE-B3C8-10ACE0F08F82}"/>
    <cellStyle name="Percent 2 4 2 9 2 2" xfId="10947" xr:uid="{56E0CE15-9751-4F2E-A67D-237C7210DE62}"/>
    <cellStyle name="Percent 2 4 2 9 3" xfId="8709" xr:uid="{C94B2880-F064-4E6B-9A07-DE3A24C9EE05}"/>
    <cellStyle name="Percent 2 4 3" xfId="1118" xr:uid="{71884B8B-1E94-4961-A060-1CB2AB8714BA}"/>
    <cellStyle name="Percent 2 4 3 10" xfId="4339" xr:uid="{11D46F39-6FBC-47FD-9D84-18CC51A35277}"/>
    <cellStyle name="Percent 2 4 3 10 2" xfId="6922" xr:uid="{5CF8A559-E848-49AA-B2EB-C85B1E11CBCA}"/>
    <cellStyle name="Percent 2 4 3 10 2 2" xfId="11490" xr:uid="{1BEC3A28-3EA1-40D7-B8B1-0710574BC52F}"/>
    <cellStyle name="Percent 2 4 3 10 3" xfId="9247" xr:uid="{665247C1-A312-4B21-8015-453A4A346988}"/>
    <cellStyle name="Percent 2 4 3 11" xfId="4530" xr:uid="{ED97453D-DD46-48F1-80D4-1B7779B6C5E0}"/>
    <cellStyle name="Percent 2 4 3 11 2" xfId="7109" xr:uid="{2ACEA889-EA19-4F1D-BCFF-D0D24521ED6E}"/>
    <cellStyle name="Percent 2 4 3 11 2 2" xfId="11677" xr:uid="{4B67DDD4-C2A6-43B5-9C08-BEC59893B596}"/>
    <cellStyle name="Percent 2 4 3 11 3" xfId="9434" xr:uid="{CD012A17-B75C-45BD-A20D-C52FA7D9DD4D}"/>
    <cellStyle name="Percent 2 4 3 12" xfId="4787" xr:uid="{E40A6CAE-0953-4246-BCAA-C541C9E06664}"/>
    <cellStyle name="Percent 2 4 3 12 2" xfId="9679" xr:uid="{AE58F997-FF1C-4F02-9860-CA61B9FBEB46}"/>
    <cellStyle name="Percent 2 4 3 13" xfId="7464" xr:uid="{2248F38B-6DDE-4740-A6AA-F59318296506}"/>
    <cellStyle name="Percent 2 4 3 14" xfId="12870" xr:uid="{3C35A556-D35F-472B-A5A3-1FD04711D298}"/>
    <cellStyle name="Percent 2 4 3 15" xfId="18515" xr:uid="{F69FFDE5-78D0-4148-A2FC-CB210DF5DD48}"/>
    <cellStyle name="Percent 2 4 3 16" xfId="1788" xr:uid="{8E9D64F4-3DF0-458D-B1CA-2CBB8FC91C11}"/>
    <cellStyle name="Percent 2 4 3 17" xfId="37561" xr:uid="{5B6005E0-98EA-426F-B319-F52F697C63C9}"/>
    <cellStyle name="Percent 2 4 3 2" xfId="2088" xr:uid="{669EDB63-DE24-41D7-88C2-9C14F75218D1}"/>
    <cellStyle name="Percent 2 4 3 2 2" xfId="5008" xr:uid="{2BCB644C-0F9A-4C51-AD0C-505346B1B6F3}"/>
    <cellStyle name="Percent 2 4 3 2 2 2" xfId="9865" xr:uid="{BF544FE4-45B9-431F-BEB0-F4255FABCC5F}"/>
    <cellStyle name="Percent 2 4 3 2 3" xfId="7641" xr:uid="{BEFD8D4E-7C4E-4CB6-A3CF-E14892E2386A}"/>
    <cellStyle name="Percent 2 4 3 3" xfId="2318" xr:uid="{59F4C4DF-4B6D-4FF4-8636-1E477963215C}"/>
    <cellStyle name="Percent 2 4 3 3 2" xfId="5218" xr:uid="{7EF1FD38-AFA4-4EA0-91CA-E305D3F7D48B}"/>
    <cellStyle name="Percent 2 4 3 3 2 2" xfId="10044" xr:uid="{B06E6852-7B07-4F34-AD33-1D11EA4087C0}"/>
    <cellStyle name="Percent 2 4 3 3 3" xfId="7818" xr:uid="{A3923806-A37C-400F-A490-713C83F751D3}"/>
    <cellStyle name="Percent 2 4 3 4" xfId="2544" xr:uid="{7FEE3357-7E0D-4EC2-B526-84486502CDAA}"/>
    <cellStyle name="Percent 2 4 3 4 2" xfId="5419" xr:uid="{FF33C3E4-B480-4A6C-A6C9-650DC828A458}"/>
    <cellStyle name="Percent 2 4 3 4 2 2" xfId="10222" xr:uid="{92EA47FA-0629-4CC2-A824-DE98A363F755}"/>
    <cellStyle name="Percent 2 4 3 4 3" xfId="7995" xr:uid="{25FF108C-0E7F-445E-A315-44A26C3789F3}"/>
    <cellStyle name="Percent 2 4 3 5" xfId="2793" xr:uid="{858CD281-0D51-4A4B-BC8F-E8B80932057C}"/>
    <cellStyle name="Percent 2 4 3 5 2" xfId="5635" xr:uid="{6316F734-C424-4AD6-B6A1-32A9F9F5C889}"/>
    <cellStyle name="Percent 2 4 3 5 2 2" xfId="10401" xr:uid="{D3FC8550-EAE6-4D51-8E74-F7ACE7A24542}"/>
    <cellStyle name="Percent 2 4 3 5 3" xfId="8172" xr:uid="{49C26139-0346-4ECE-988E-5903CA93F4C8}"/>
    <cellStyle name="Percent 2 4 3 6" xfId="3046" xr:uid="{E4012DDB-838C-4A9D-A8F9-03994E5C5777}"/>
    <cellStyle name="Percent 2 4 3 6 2" xfId="5858" xr:uid="{96B3A6D4-44A5-4D11-9957-73C3CA01C44E}"/>
    <cellStyle name="Percent 2 4 3 6 2 2" xfId="10586" xr:uid="{181B809A-516F-4D3B-9100-34163338ADDF}"/>
    <cellStyle name="Percent 2 4 3 6 3" xfId="8354" xr:uid="{8545143B-9424-46FC-8E0C-87EED6C5673A}"/>
    <cellStyle name="Percent 2 4 3 7" xfId="3301" xr:uid="{4D37DA5A-C743-4484-806C-2838F7FDBC99}"/>
    <cellStyle name="Percent 2 4 3 7 2" xfId="6077" xr:uid="{B1AEF295-2DC1-4FED-AB6A-FB68800A20C1}"/>
    <cellStyle name="Percent 2 4 3 7 2 2" xfId="10764" xr:uid="{DF96C994-1E0E-46BC-B4DC-92D94970E9DC}"/>
    <cellStyle name="Percent 2 4 3 7 3" xfId="8531" xr:uid="{DAFB34C4-4088-47A9-8677-F94DA2AA6F6B}"/>
    <cellStyle name="Percent 2 4 3 8" xfId="3606" xr:uid="{C8F2F765-50D1-4B4F-BC5A-2001DF4EDDB9}"/>
    <cellStyle name="Percent 2 4 3 8 2" xfId="6325" xr:uid="{679F7D2F-BD55-41BE-90E7-324E5443FE12}"/>
    <cellStyle name="Percent 2 4 3 8 2 2" xfId="10946" xr:uid="{C0E4D3DC-7280-47B1-8DC5-920EC5372DBB}"/>
    <cellStyle name="Percent 2 4 3 8 3" xfId="8708" xr:uid="{B0566B3D-BFC8-43F3-89F8-1922FEB10BCB}"/>
    <cellStyle name="Percent 2 4 3 9" xfId="3877" xr:uid="{EBC1A403-A1F3-45EB-B2C5-BCC638F04C93}"/>
    <cellStyle name="Percent 2 4 3 9 2" xfId="6545" xr:uid="{E286A3EA-4C99-4C86-81B9-F0D437BBB792}"/>
    <cellStyle name="Percent 2 4 3 9 2 2" xfId="11127" xr:uid="{B2B26C28-B7E2-409C-9B3C-F3BB68D1C8B4}"/>
    <cellStyle name="Percent 2 4 3 9 3" xfId="8885" xr:uid="{2A33D78D-4F1C-4C57-9690-7DD3910BD7E0}"/>
    <cellStyle name="Percent 2 4 4" xfId="2054" xr:uid="{BE6486A0-2294-4402-BF90-62BB8468A942}"/>
    <cellStyle name="Percent 2 4 4 2" xfId="4977" xr:uid="{A095BB9F-2485-497D-9C8E-4EA29AF2CEA6}"/>
    <cellStyle name="Percent 2 4 4 2 2" xfId="9837" xr:uid="{A8B94D8F-DB74-44E2-85F0-9894A732996B}"/>
    <cellStyle name="Percent 2 4 4 2 3" xfId="37563" xr:uid="{D75B517D-EA6E-4F01-B062-A32171B33A10}"/>
    <cellStyle name="Percent 2 4 4 3" xfId="7613" xr:uid="{B3E8FA19-26C5-4F1F-881C-29535A0DE087}"/>
    <cellStyle name="Percent 2 4 4 4" xfId="37562" xr:uid="{C839A8FD-3FB1-42F3-84F3-8634F3721863}"/>
    <cellStyle name="Percent 2 4 5" xfId="2286" xr:uid="{29B299D0-77DE-434D-8E7B-D1497015E9B6}"/>
    <cellStyle name="Percent 2 4 5 2" xfId="5188" xr:uid="{72E6D041-621C-473A-85E8-ADA3A2601210}"/>
    <cellStyle name="Percent 2 4 5 2 2" xfId="10015" xr:uid="{AC7822AE-AA63-403F-88F0-75CDA00EE7F7}"/>
    <cellStyle name="Percent 2 4 5 3" xfId="7790" xr:uid="{53FA9C94-4239-4BD6-823A-7C32B05D3A52}"/>
    <cellStyle name="Percent 2 4 5 4" xfId="37564" xr:uid="{0239A24D-77CB-4E98-975A-8E5DAC6605E9}"/>
    <cellStyle name="Percent 2 4 6" xfId="2505" xr:uid="{AF431C31-7E2A-4A66-AEED-F79E7B08F7B6}"/>
    <cellStyle name="Percent 2 4 6 2" xfId="5385" xr:uid="{1C52ECE3-E0EF-4B7F-B4B4-7CB2568DF588}"/>
    <cellStyle name="Percent 2 4 6 2 2" xfId="10194" xr:uid="{9FE61D46-DB95-456F-8102-35F532EAD0A6}"/>
    <cellStyle name="Percent 2 4 6 3" xfId="7967" xr:uid="{87F673FC-4D1E-47EE-85C5-BE18995C40DB}"/>
    <cellStyle name="Percent 2 4 7" xfId="2754" xr:uid="{94C622C7-D504-489D-B650-527D30C01916}"/>
    <cellStyle name="Percent 2 4 7 2" xfId="5601" xr:uid="{6CF24BBB-1351-44E9-88B4-62D2685EDCF6}"/>
    <cellStyle name="Percent 2 4 7 2 2" xfId="10373" xr:uid="{ED6D1142-E222-44F4-B471-6D95B763E737}"/>
    <cellStyle name="Percent 2 4 7 3" xfId="8144" xr:uid="{3C87C308-5B27-470F-92AE-2B6B8826ECC6}"/>
    <cellStyle name="Percent 2 4 8" xfId="3013" xr:uid="{9598AD83-39D8-40FD-B412-57172B8C4E3E}"/>
    <cellStyle name="Percent 2 4 8 2" xfId="5826" xr:uid="{52FFDD17-3CF0-490C-9A6F-3E729850BFB2}"/>
    <cellStyle name="Percent 2 4 8 2 2" xfId="10557" xr:uid="{126DF444-258C-44D0-AC45-89E2DA9EA515}"/>
    <cellStyle name="Percent 2 4 8 3" xfId="8326" xr:uid="{9A4554F6-C348-4C09-A2CA-1E624351EADC}"/>
    <cellStyle name="Percent 2 4 9" xfId="3268" xr:uid="{48F2326E-5CB5-499E-B6DB-97D58CFDAF43}"/>
    <cellStyle name="Percent 2 4 9 2" xfId="6046" xr:uid="{71EF897D-3E4D-4332-82E2-67CE5696AFA5}"/>
    <cellStyle name="Percent 2 4 9 2 2" xfId="10736" xr:uid="{BED7E8B0-63EE-49BB-80BF-8A84342F4073}"/>
    <cellStyle name="Percent 2 4 9 3" xfId="8503" xr:uid="{70776881-459A-487E-A74C-E5C6F3392621}"/>
    <cellStyle name="Percent 2 5" xfId="4068" xr:uid="{10EF6E9F-2622-4C1E-8DF4-AE330FB38248}"/>
    <cellStyle name="Percent 2 5 2" xfId="27198" xr:uid="{E6046D36-6CC6-4656-91C9-6855570C4722}"/>
    <cellStyle name="Percent 2 5 2 2" xfId="37566" xr:uid="{C340E996-0661-418E-B450-18162C20A113}"/>
    <cellStyle name="Percent 2 5 3" xfId="36270" xr:uid="{0E1D1B02-2842-4901-9401-57B0992286F4}"/>
    <cellStyle name="Percent 2 5 3 2" xfId="37567" xr:uid="{B4510A32-D9E7-4340-A0E0-9E7832969737}"/>
    <cellStyle name="Percent 2 5 4" xfId="37565" xr:uid="{351A317A-14C4-452E-BD8C-57530F2393A7}"/>
    <cellStyle name="Percent 2 6" xfId="4119" xr:uid="{792CB334-6F11-49A2-A438-720A8191425D}"/>
    <cellStyle name="Percent 2 6 2" xfId="6734" xr:uid="{21198DE2-EDA9-49CE-9676-B5A943C5978B}"/>
    <cellStyle name="Percent 2 6 2 2" xfId="11302" xr:uid="{780B607C-9150-4724-AE88-214140415220}"/>
    <cellStyle name="Percent 2 6 2 3" xfId="37569" xr:uid="{D63B3C45-F848-4CEF-BBB9-892734597B00}"/>
    <cellStyle name="Percent 2 6 3" xfId="9059" xr:uid="{D3DF4A93-B831-473A-8E84-BE2218BB4F03}"/>
    <cellStyle name="Percent 2 6 4" xfId="27060" xr:uid="{C7ECC0EC-3D91-43D8-930F-24134E946E48}"/>
    <cellStyle name="Percent 2 6 5" xfId="37568" xr:uid="{7AE6A82C-DD0F-4269-86B7-B7204C0B029B}"/>
    <cellStyle name="Percent 2 7" xfId="1535" xr:uid="{8ABEC7D7-A91D-425D-898B-B90C820769B3}"/>
    <cellStyle name="Percent 2 7 2" xfId="6791" xr:uid="{4BAC2877-7A02-4785-9186-5488E656ACEF}"/>
    <cellStyle name="Percent 2 7 2 2" xfId="11359" xr:uid="{5063316E-2559-47C7-823C-7648A91BAA4E}"/>
    <cellStyle name="Percent 2 7 2 3" xfId="37571" xr:uid="{6DA2A232-B6CF-4285-8310-DD84C5E4317C}"/>
    <cellStyle name="Percent 2 7 3" xfId="9116" xr:uid="{A192A86B-CB22-4340-AB08-EA266248DA69}"/>
    <cellStyle name="Percent 2 7 4" xfId="4204" xr:uid="{9AE00AFD-0F03-4F0F-A087-E16AE5D621C6}"/>
    <cellStyle name="Percent 2 7 5" xfId="37570" xr:uid="{B1711F7A-6946-47BF-A9AA-F96150A67E46}"/>
    <cellStyle name="Percent 2 8" xfId="12612" xr:uid="{86D7BE44-5970-46C6-9D37-AFF0FBC26B1B}"/>
    <cellStyle name="Percent 2 8 2" xfId="37572" xr:uid="{53716BBC-3B1C-43E8-9511-78233D7007AE}"/>
    <cellStyle name="Percent 2 9" xfId="1744" xr:uid="{A49BC081-F814-4F7A-A7AA-10F20DBC2E79}"/>
    <cellStyle name="Percent 2 9 2" xfId="37280" xr:uid="{D305FC8C-D9FC-4513-B6DF-930C0A47A1EE}"/>
    <cellStyle name="Percent 20" xfId="1572" xr:uid="{7C58F7DC-A0DE-4C6C-A7D0-B7188CFA2418}"/>
    <cellStyle name="Percent 20 2" xfId="1897" xr:uid="{C3E6E3F8-6BA6-47CD-84C7-C1D123EBBEBB}"/>
    <cellStyle name="Percent 20 2 2" xfId="27042" xr:uid="{DD759372-C3BA-4E48-BA48-7759BD515F23}"/>
    <cellStyle name="Percent 20 3" xfId="36236" xr:uid="{88CA06CA-BB6A-42AE-ABBC-9960A06D1126}"/>
    <cellStyle name="Percent 20 4" xfId="1376" xr:uid="{190EAB3E-D14D-47A5-82E4-6F3B5FA7D24A}"/>
    <cellStyle name="Percent 20 4 10" xfId="4392" xr:uid="{C3156606-11AD-4A8C-B41E-32EB92C16DA6}"/>
    <cellStyle name="Percent 20 4 10 2" xfId="6975" xr:uid="{2E5F1396-767E-4C3C-81E3-E6286855173A}"/>
    <cellStyle name="Percent 20 4 10 2 2" xfId="11543" xr:uid="{C25109F0-753B-422C-8F5B-05E7C6AD0FF9}"/>
    <cellStyle name="Percent 20 4 10 3" xfId="9300" xr:uid="{D5FEBCDF-5A2C-4991-B392-9E30C04FA3BF}"/>
    <cellStyle name="Percent 20 4 11" xfId="4586" xr:uid="{FFDC0CC9-8F2A-4132-AA21-7639D1B40D26}"/>
    <cellStyle name="Percent 20 4 11 2" xfId="7163" xr:uid="{F4EB1204-B51A-4327-860B-829D78259A5D}"/>
    <cellStyle name="Percent 20 4 11 2 2" xfId="11731" xr:uid="{0912C13D-379A-41E7-A901-CB9E3422154C}"/>
    <cellStyle name="Percent 20 4 11 3" xfId="9488" xr:uid="{69FEBDBB-0D05-4F51-B2C1-496B24629D79}"/>
    <cellStyle name="Percent 20 4 12" xfId="4849" xr:uid="{D8E51BB9-5131-456B-B716-4B65B47E96F0}"/>
    <cellStyle name="Percent 20 4 12 2" xfId="9741" xr:uid="{6B489147-A088-4FEB-81CF-B55ED15BC523}"/>
    <cellStyle name="Percent 20 4 13" xfId="7517" xr:uid="{3FAF17CA-30CE-4DBE-AF9B-2C3D8881027E}"/>
    <cellStyle name="Percent 20 4 14" xfId="12937" xr:uid="{B00A329E-ADFA-42E9-A929-AB6717C8FC4E}"/>
    <cellStyle name="Percent 20 4 15" xfId="18576" xr:uid="{96DAE9A3-8157-43E0-96FA-F3FBD59334A1}"/>
    <cellStyle name="Percent 20 4 16" xfId="1533" xr:uid="{390DFC29-CB6A-4E34-84E1-B8D14F48BBF9}"/>
    <cellStyle name="Percent 20 4 18" xfId="141" xr:uid="{6DF8C564-1D56-4FCB-B8D7-AA19C5E1C0F2}"/>
    <cellStyle name="Percent 20 4 18 2" xfId="41701" xr:uid="{5268D8E0-E3FE-49BA-A0A9-6A2EF4FEDA6B}"/>
    <cellStyle name="Percent 20 4 2" xfId="2156" xr:uid="{60A219E6-62D9-4577-8352-DB1B8CCAF3E6}"/>
    <cellStyle name="Percent 20 4 2 2" xfId="5071" xr:uid="{5EE3528F-97A5-4536-9394-B17ECFC3E049}"/>
    <cellStyle name="Percent 20 4 2 2 2" xfId="9919" xr:uid="{89C1D6D1-8606-459F-8DD5-E24D887FE48F}"/>
    <cellStyle name="Percent 20 4 2 3" xfId="7694" xr:uid="{E08F522D-7286-4124-8C83-8627AF064BB9}"/>
    <cellStyle name="Percent 20 4 3" xfId="2375" xr:uid="{3D67D245-C497-4642-BB2E-DFE475EC64FE}"/>
    <cellStyle name="Percent 20 4 3 2" xfId="5273" xr:uid="{9B4233E9-01ED-4C07-BFAF-A0F2B4E00786}"/>
    <cellStyle name="Percent 20 4 3 2 2" xfId="10097" xr:uid="{03E6534D-54B3-4586-9E9A-408B284675A3}"/>
    <cellStyle name="Percent 20 4 3 3" xfId="7871" xr:uid="{7D1FE19E-AC0A-4C73-B409-94748BEAECA7}"/>
    <cellStyle name="Percent 20 4 4" xfId="2615" xr:uid="{9E7A6BE0-2D60-4E44-A323-1A74BE55BE7A}"/>
    <cellStyle name="Percent 20 4 4 2" xfId="5484" xr:uid="{0D3E9E62-E8D3-4EFE-9992-63BE7FD0D6B6}"/>
    <cellStyle name="Percent 20 4 4 2 2" xfId="10275" xr:uid="{7690364E-3172-4984-A09F-1FB1298C4E08}"/>
    <cellStyle name="Percent 20 4 4 3" xfId="8048" xr:uid="{000743B5-513A-4E38-A3D9-9BC2B9EFA349}"/>
    <cellStyle name="Percent 20 4 5" xfId="2865" xr:uid="{988D9CAC-F775-43DA-8293-1CAFB98294E6}"/>
    <cellStyle name="Percent 20 4 5 2" xfId="5700" xr:uid="{636939C0-1B7C-4276-B6E6-8CF3609423AC}"/>
    <cellStyle name="Percent 20 4 5 2 2" xfId="10454" xr:uid="{D7E21DC6-8E19-4966-BDF7-A847482D2D74}"/>
    <cellStyle name="Percent 20 4 5 3" xfId="8225" xr:uid="{7FA84B8C-8DF7-4771-AD96-7D67BF4DE498}"/>
    <cellStyle name="Percent 20 4 6" xfId="3117" xr:uid="{D26F7B8B-0260-49EA-BCC3-8AB0174522E1}"/>
    <cellStyle name="Percent 20 4 6 2" xfId="5921" xr:uid="{1F1BEA0F-55C5-4486-AF6E-86EBE651599A}"/>
    <cellStyle name="Percent 20 4 6 2 2" xfId="10639" xr:uid="{42F30790-3250-49E1-9E7A-39FFF6A72185}"/>
    <cellStyle name="Percent 20 4 6 3" xfId="8407" xr:uid="{AB83542A-5ED8-4E65-AA77-025BCE0786E9}"/>
    <cellStyle name="Percent 20 4 7" xfId="3373" xr:uid="{DBC9315B-D252-4718-ADF0-571BE2345525}"/>
    <cellStyle name="Percent 20 4 7 2" xfId="6141" xr:uid="{265CA63D-96FD-4484-87FA-365C117CFA3F}"/>
    <cellStyle name="Percent 20 4 7 2 2" xfId="10817" xr:uid="{CAB8E6B8-83BD-484D-B0EE-80839FAC5ED8}"/>
    <cellStyle name="Percent 20 4 7 3" xfId="8584" xr:uid="{B3DEF59D-0CEC-4D3A-9698-0D22FE27445B}"/>
    <cellStyle name="Percent 20 4 8" xfId="3690" xr:uid="{89F8F683-891F-4DB3-AE40-A84C5D1A2EFD}"/>
    <cellStyle name="Percent 20 4 8 2" xfId="6392" xr:uid="{A47BBD10-9B33-461D-BBB9-F1801AD7B4C0}"/>
    <cellStyle name="Percent 20 4 8 2 2" xfId="11000" xr:uid="{2FB1E1F9-C81F-4C56-94FF-F046ED812F97}"/>
    <cellStyle name="Percent 20 4 8 3" xfId="8761" xr:uid="{83A980A7-77AD-40D5-A1D5-8936DC3446AE}"/>
    <cellStyle name="Percent 20 4 9" xfId="3940" xr:uid="{A5414FB6-7C7E-4E2A-A89F-152A94341AE5}"/>
    <cellStyle name="Percent 20 4 9 2" xfId="6602" xr:uid="{E925E71A-AC78-4225-BF2F-11952B719F43}"/>
    <cellStyle name="Percent 20 4 9 2 2" xfId="11180" xr:uid="{A5F300DF-FC7E-43D1-BEED-C59590A5B757}"/>
    <cellStyle name="Percent 20 4 9 3" xfId="8938" xr:uid="{3E253D63-57B0-4B4C-B60E-53AA8244A2CC}"/>
    <cellStyle name="Percent 200" xfId="30074" xr:uid="{005E19B2-9512-47D0-8A7E-F31AE75C27A1}"/>
    <cellStyle name="Percent 201" xfId="30035" xr:uid="{DDB88069-627C-48D5-A25B-C81DEBC4D3CE}"/>
    <cellStyle name="Percent 202" xfId="30098" xr:uid="{6CEF54D4-834C-48F5-ADFE-84AE9FB95F8C}"/>
    <cellStyle name="Percent 203" xfId="30222" xr:uid="{CEB114EC-73A8-473B-9D02-7A784BF2F967}"/>
    <cellStyle name="Percent 204" xfId="30256" xr:uid="{30F06ACF-0AEF-419F-8DE6-549EE8E49CD6}"/>
    <cellStyle name="Percent 205" xfId="30322" xr:uid="{311EA11C-3E8D-47EC-976C-4E1972B53EAA}"/>
    <cellStyle name="Percent 206" xfId="34351" xr:uid="{5B2DD7E4-4894-49FD-A279-621A83289E0D}"/>
    <cellStyle name="Percent 207" xfId="34527" xr:uid="{F9930682-F104-4F62-9D7D-12B3197B30DF}"/>
    <cellStyle name="Percent 208" xfId="34562" xr:uid="{495A1384-6299-41F1-8B9D-A4A7F3D64555}"/>
    <cellStyle name="Percent 209" xfId="34830" xr:uid="{0D4C2366-2EA3-4E62-9441-74664D67EA1A}"/>
    <cellStyle name="Percent 21" xfId="1891" xr:uid="{4A8BFE57-472E-4466-88EF-8D40090A8A39}"/>
    <cellStyle name="Percent 21 2" xfId="27039" xr:uid="{8E0DA668-C85B-44A5-8CC7-767BDB550289}"/>
    <cellStyle name="Percent 21 3" xfId="28052" xr:uid="{88E788BF-9439-4F34-842B-60A7BA08FBA2}"/>
    <cellStyle name="Percent 21 4" xfId="36215" xr:uid="{ED810EE6-2B00-4966-A12F-6710CD927F6C}"/>
    <cellStyle name="Percent 210" xfId="34674" xr:uid="{79FFAAE8-A9AB-4AA0-BEDD-75499EB43281}"/>
    <cellStyle name="Percent 211" xfId="34958" xr:uid="{A7368DEA-E29C-4BF5-9E14-324C78AC9A72}"/>
    <cellStyle name="Percent 212" xfId="34666" xr:uid="{E72AF364-F801-4C23-A6F9-BAC093515CCD}"/>
    <cellStyle name="Percent 213" xfId="35109" xr:uid="{38B69997-5633-4702-A88E-24473E88F984}"/>
    <cellStyle name="Percent 214" xfId="35138" xr:uid="{DC95DAA0-F9F1-4BDC-9AE6-4482DAE5F92A}"/>
    <cellStyle name="Percent 215" xfId="35099" xr:uid="{3243D6F9-D173-4914-B446-3216E7BB7277}"/>
    <cellStyle name="Percent 216" xfId="35194" xr:uid="{63955EB2-1275-4A82-B996-17C40B9A4E11}"/>
    <cellStyle name="Percent 217" xfId="35290" xr:uid="{97E7DDF3-064D-4B66-A965-70781077086F}"/>
    <cellStyle name="Percent 218" xfId="35200" xr:uid="{49CBFBDC-59B2-4087-A450-36504EF8B6A3}"/>
    <cellStyle name="Percent 219" xfId="35289" xr:uid="{1BEC53C7-7C2E-45FE-B0E0-E3C3160D951F}"/>
    <cellStyle name="Percent 22" xfId="1893" xr:uid="{4CD5D617-1CB8-46C1-BDBE-F4BC3D057F5F}"/>
    <cellStyle name="Percent 22 2" xfId="28069" xr:uid="{46CED1B1-2F8E-4682-BC6B-A0D83F1D926C}"/>
    <cellStyle name="Percent 22 3" xfId="30841" xr:uid="{AC050949-4AC3-40E0-B705-C8DF5E31D1A2}"/>
    <cellStyle name="Percent 22 4" xfId="36245" xr:uid="{0AE8FB87-D584-4210-83CF-C22A742E5B13}"/>
    <cellStyle name="Percent 220" xfId="35285" xr:uid="{9061D919-4570-4729-9850-02E9F1F0CA58}"/>
    <cellStyle name="Percent 221" xfId="35445" xr:uid="{9580F13F-8EB0-40AC-AF63-B7A29478A261}"/>
    <cellStyle name="Percent 222" xfId="35599" xr:uid="{62083C69-71E0-4C16-A8B7-C7C4B0ECF29C}"/>
    <cellStyle name="Percent 223" xfId="35839" xr:uid="{70820534-8737-409A-A0B9-6431D7B60E57}"/>
    <cellStyle name="Percent 224" xfId="35936" xr:uid="{105BA4E3-5654-4712-A43A-0BFC6B7043EC}"/>
    <cellStyle name="Percent 225" xfId="1046" xr:uid="{20F88C63-CE08-4F2B-9120-F0A6AD1BDCC6}"/>
    <cellStyle name="Percent 226" xfId="36170" xr:uid="{DB257391-041D-432A-B888-87CFF3EFD34F}"/>
    <cellStyle name="Percent 227" xfId="36167" xr:uid="{022FB3EA-5EDB-4AAD-AE53-370D30497B94}"/>
    <cellStyle name="Percent 228" xfId="36358" xr:uid="{595E8469-99CD-4F0E-A422-83E481269301}"/>
    <cellStyle name="Percent 229" xfId="37973" xr:uid="{3B5A8F38-9A75-439E-967A-F30D846A224A}"/>
    <cellStyle name="Percent 23" xfId="1906" xr:uid="{75D17B83-EE16-441C-9C11-12B0ACB6F3AE}"/>
    <cellStyle name="Percent 23 2" xfId="28090" xr:uid="{A407E266-A878-461F-BF47-A376BC4BE8FF}"/>
    <cellStyle name="Percent 23 3" xfId="30858" xr:uid="{F0326E31-3C80-45CA-8C3A-8BFE012B0BE4}"/>
    <cellStyle name="Percent 23 4" xfId="36225" xr:uid="{C965908F-2C11-45E1-AA31-CA91695350DC}"/>
    <cellStyle name="Percent 230" xfId="41759" xr:uid="{82302723-3E1B-4E01-8457-AC194DF7F77A}"/>
    <cellStyle name="Percent 24" xfId="2053" xr:uid="{AAB1700E-7AE7-4883-9685-A45CA36B592B}"/>
    <cellStyle name="Percent 24 2" xfId="28112" xr:uid="{FC57D3FA-FC2F-4AFE-800D-A8547FBD1910}"/>
    <cellStyle name="Percent 24 3" xfId="30988" xr:uid="{C1E001A0-55C2-4661-B282-65AF983013DB}"/>
    <cellStyle name="Percent 24 4" xfId="36246" xr:uid="{88B50C93-C0DA-41A6-98C9-44DFB2B70A14}"/>
    <cellStyle name="Percent 24 5" xfId="36361" xr:uid="{A3285571-32A9-4D31-94BE-914F9D275096}"/>
    <cellStyle name="Percent 25" xfId="1935" xr:uid="{4D0AA274-9CA5-4EFF-A84C-C1DF7B4D51A2}"/>
    <cellStyle name="Percent 25 2" xfId="28131" xr:uid="{35F3DA06-9EF6-4631-8D68-778B3331B7CC}"/>
    <cellStyle name="Percent 25 3" xfId="30989" xr:uid="{92CB3DBA-FF93-456D-A24D-4BBF4560D9D3}"/>
    <cellStyle name="Percent 25 4" xfId="36255" xr:uid="{AA70FEE4-2C68-40B6-861E-D6DD4A8DD43D}"/>
    <cellStyle name="Percent 26" xfId="2041" xr:uid="{F6A0DD2E-202B-4C93-946D-95BBE732B8E0}"/>
    <cellStyle name="Percent 26 2" xfId="28143" xr:uid="{329D34C8-8721-4071-9CB8-D375D656E4DE}"/>
    <cellStyle name="Percent 26 3" xfId="30990" xr:uid="{F526F96B-15F5-4233-A306-9F74309B1A22}"/>
    <cellStyle name="Percent 26 4" xfId="36224" xr:uid="{B40F0E3D-C1C3-4B4A-8EFE-202E8E7DCAD1}"/>
    <cellStyle name="Percent 27" xfId="2097" xr:uid="{950B767D-8B66-4563-A2C5-6D36B5895621}"/>
    <cellStyle name="Percent 27 2" xfId="28161" xr:uid="{BDAB99D8-FC74-4613-AB61-B6CB67D3A790}"/>
    <cellStyle name="Percent 27 3" xfId="30993" xr:uid="{A1373348-CB03-4F43-A1DC-22E3A77AD8D6}"/>
    <cellStyle name="Percent 27 4" xfId="36256" xr:uid="{9C72F25B-6492-4A99-80AF-08F17D3A4F7D}"/>
    <cellStyle name="Percent 28" xfId="2168" xr:uid="{1B1B51FD-7E52-49A8-893C-46AB46679D50}"/>
    <cellStyle name="Percent 28 2" xfId="28173" xr:uid="{0649370D-412E-427F-A169-187A184590EF}"/>
    <cellStyle name="Percent 28 3" xfId="30840" xr:uid="{D33A10FA-CE74-460B-9367-B38FCB75B962}"/>
    <cellStyle name="Percent 29" xfId="2059" xr:uid="{5B1CC881-A3DA-4A3E-B53A-F8D233BD6EC4}"/>
    <cellStyle name="Percent 29 2" xfId="28189" xr:uid="{943687C3-DEB0-418D-AFBF-F06F44313F94}"/>
    <cellStyle name="Percent 29 3" xfId="30995" xr:uid="{20D0E8F2-FF88-48A6-A292-48FAF2C6AF38}"/>
    <cellStyle name="Percent 3" xfId="98" xr:uid="{E4405425-DBF6-4AFD-8AD8-C6DE5F6652B7}"/>
    <cellStyle name="Percent 3 10" xfId="3564" xr:uid="{9C04BD94-9611-4C79-ACB4-808741B2163E}"/>
    <cellStyle name="Percent 3 10 2" xfId="6289" xr:uid="{2E67C437-BD70-4246-82B2-1A52DE76491D}"/>
    <cellStyle name="Percent 3 10 2 2" xfId="10919" xr:uid="{FCC3A37F-3674-4C23-BBE0-6801C7EF2C6B}"/>
    <cellStyle name="Percent 3 10 3" xfId="8681" xr:uid="{BFE10B1F-8CD8-4218-A52A-BAEEB6946FA2}"/>
    <cellStyle name="Percent 3 11" xfId="3845" xr:uid="{F3894BE6-ED54-43D8-82A4-CE9A46B3E340}"/>
    <cellStyle name="Percent 3 11 2" xfId="6515" xr:uid="{A80E0592-8819-4A94-A4D8-5445F1BCBDB5}"/>
    <cellStyle name="Percent 3 11 2 2" xfId="11100" xr:uid="{1A4DDE41-A74E-4C0A-9F82-20EF37F83FA3}"/>
    <cellStyle name="Percent 3 11 3" xfId="8858" xr:uid="{CA3335CC-08B1-44CE-A062-C145F49BC0C5}"/>
    <cellStyle name="Percent 3 12" xfId="4051" xr:uid="{07ABCB33-081A-4B0F-96FD-0C4B3438401F}"/>
    <cellStyle name="Percent 3 12 2" xfId="6675" xr:uid="{CC24F73B-835C-4F54-A92B-0AC65CCF1342}"/>
    <cellStyle name="Percent 3 12 2 2" xfId="11253" xr:uid="{6F909AFF-2AF6-4320-87BB-26EAF668E13C}"/>
    <cellStyle name="Percent 3 12 3" xfId="9010" xr:uid="{8D7113F0-967D-4529-9FDE-81340F1736C2}"/>
    <cellStyle name="Percent 3 13" xfId="4134" xr:uid="{D558597B-CD1E-46C2-A693-96BE84D6F9A8}"/>
    <cellStyle name="Percent 3 13 2" xfId="6747" xr:uid="{B0596917-B5E0-4B3B-B8B8-F7FB84E9AD4F}"/>
    <cellStyle name="Percent 3 13 2 2" xfId="11315" xr:uid="{758D6047-854D-4285-A778-D916D41AE748}"/>
    <cellStyle name="Percent 3 13 3" xfId="9072" xr:uid="{A44FD2A8-5B33-4A8C-BF6D-86622DB7EFAF}"/>
    <cellStyle name="Percent 3 14" xfId="4312" xr:uid="{FD4D73BD-FD42-4BA6-99E9-BA7F61DD684E}"/>
    <cellStyle name="Percent 3 14 2" xfId="6895" xr:uid="{3E6D059E-E1FE-43B9-A5C6-9E4F83F9419F}"/>
    <cellStyle name="Percent 3 14 2 2" xfId="11463" xr:uid="{542D2067-B39E-4902-BCD8-34535BB6F7B6}"/>
    <cellStyle name="Percent 3 14 3" xfId="9220" xr:uid="{3BCAE1D5-7125-4675-BF9A-3AD154CDA10A}"/>
    <cellStyle name="Percent 3 15" xfId="4500" xr:uid="{E8376179-651E-4B5C-BF48-84A87635B2F4}"/>
    <cellStyle name="Percent 3 15 2" xfId="7079" xr:uid="{AAF39BCF-8EAF-44C0-BE14-86FDC07164DF}"/>
    <cellStyle name="Percent 3 15 2 2" xfId="11647" xr:uid="{9BEC40B4-1467-497D-803B-EC002509C055}"/>
    <cellStyle name="Percent 3 15 3" xfId="9404" xr:uid="{89B0DF84-8BAF-46D2-8CA6-9BFB122E8A10}"/>
    <cellStyle name="Percent 3 16" xfId="4755" xr:uid="{DCA8BB4B-6701-4998-9541-93EA345580E8}"/>
    <cellStyle name="Percent 3 16 2" xfId="9648" xr:uid="{AF33F869-259F-4412-9E7A-9A762FB057E2}"/>
    <cellStyle name="Percent 3 17" xfId="7437" xr:uid="{FB33E7A5-3CBE-4438-8C39-0DEAADAFF7D4}"/>
    <cellStyle name="Percent 3 18" xfId="12688" xr:uid="{E6B4206E-AEEA-4D22-BF0F-A721AA41E46E}"/>
    <cellStyle name="Percent 3 19" xfId="18484" xr:uid="{F68F118F-DE73-4EB2-B23F-083B71D0F2A2}"/>
    <cellStyle name="Percent 3 2" xfId="881" xr:uid="{7762DC5E-EC1F-458C-BD2C-F88EB3DD59DC}"/>
    <cellStyle name="Percent 3 2 10" xfId="37859" xr:uid="{6AE15454-FCF6-4F4D-9CFD-90867A440A19}"/>
    <cellStyle name="Percent 3 2 11" xfId="38557" xr:uid="{B5E8D08D-5348-4226-9DB2-8DBA215AB1D6}"/>
    <cellStyle name="Percent 3 2 2" xfId="1061" xr:uid="{3A9D7D7C-D0BE-4C1C-9B37-482D9F420C61}"/>
    <cellStyle name="Percent 3 2 2 2" xfId="1759" xr:uid="{A4333C94-B0C6-4E48-84F4-E1DC5B14D734}"/>
    <cellStyle name="Percent 3 2 2 2 2" xfId="33078" xr:uid="{2798AF30-E266-4F4B-A8A2-966B42E85D0C}"/>
    <cellStyle name="Percent 3 2 2 2 2 2" xfId="41426" xr:uid="{C45E53E6-9655-41EF-BF54-64AEC6FE5E04}"/>
    <cellStyle name="Percent 3 2 2 2 2 3" xfId="39814" xr:uid="{BA95051B-EC81-4C17-B171-FD8F357F6898}"/>
    <cellStyle name="Percent 3 2 2 2 3" xfId="32283" xr:uid="{091DEDC9-499F-4CAB-A7A0-FAA70757AC8D}"/>
    <cellStyle name="Percent 3 2 2 2 3 2" xfId="40622" xr:uid="{9698580E-9E9B-4400-800F-B4D98231E6E0}"/>
    <cellStyle name="Percent 3 2 2 2 4" xfId="39010" xr:uid="{C8987A8F-53E5-4D10-898C-2E0874B707D3}"/>
    <cellStyle name="Percent 3 2 2 3" xfId="32679" xr:uid="{00C3A586-7B62-4687-835C-21B31B751D70}"/>
    <cellStyle name="Percent 3 2 2 3 2" xfId="41024" xr:uid="{030B7F65-6CDF-46FA-BF26-00C8F77E372C}"/>
    <cellStyle name="Percent 3 2 2 3 3" xfId="39412" xr:uid="{5E292EA0-5753-4BCC-B8B2-91BFE58D7BCE}"/>
    <cellStyle name="Percent 3 2 2 4" xfId="31879" xr:uid="{9B72FC1B-60D3-45E6-88BA-DE029F5870D2}"/>
    <cellStyle name="Percent 3 2 2 4 2" xfId="40220" xr:uid="{616B0CF2-F543-4CA3-A2E8-DF6B4288B25D}"/>
    <cellStyle name="Percent 3 2 2 5" xfId="1423" xr:uid="{8FB90A19-E1A7-4F27-AFEB-0BA419F10274}"/>
    <cellStyle name="Percent 3 2 2 6" xfId="36335" xr:uid="{7BE30AB3-B9E8-4C24-A50C-9850F57DB386}"/>
    <cellStyle name="Percent 3 2 2 7" xfId="38611" xr:uid="{373F4D95-9AF5-4C77-8881-B8A26B89309E}"/>
    <cellStyle name="Percent 3 2 3" xfId="4007" xr:uid="{197DC882-629C-4A62-8AC3-65BA9C88B989}"/>
    <cellStyle name="Percent 3 2 3 2" xfId="32499" xr:uid="{B165DEA0-3240-4BA6-BB3B-146BA2931185}"/>
    <cellStyle name="Percent 3 2 3 2 2" xfId="33294" xr:uid="{B0C406CD-4931-4762-8FFC-18C6E02D2360}"/>
    <cellStyle name="Percent 3 2 3 2 2 2" xfId="41643" xr:uid="{3F807E5F-033C-4EC0-BEB2-D756D444B5A7}"/>
    <cellStyle name="Percent 3 2 3 2 2 3" xfId="40031" xr:uid="{DCA0AEFC-EEF8-4BA5-AF4E-58468F3E16AE}"/>
    <cellStyle name="Percent 3 2 3 2 3" xfId="36313" xr:uid="{71253C3B-8F37-4998-89B1-AE34D1B4B1FB}"/>
    <cellStyle name="Percent 3 2 3 2 3 2" xfId="40839" xr:uid="{4438DFCD-4D35-458B-A192-3D28B285877D}"/>
    <cellStyle name="Percent 3 2 3 2 4" xfId="39227" xr:uid="{E9160727-49D7-42C2-A5EA-C3C9A0CEB185}"/>
    <cellStyle name="Percent 3 2 3 3" xfId="32895" xr:uid="{B169AC3B-F1FA-47F5-AA91-F434351DC647}"/>
    <cellStyle name="Percent 3 2 3 3 2" xfId="41241" xr:uid="{0228EFA7-51A5-41E7-BA5B-1F963D50B2E9}"/>
    <cellStyle name="Percent 3 2 3 3 3" xfId="39629" xr:uid="{790A8058-CB4C-49E3-887F-872116810C9A}"/>
    <cellStyle name="Percent 3 2 3 4" xfId="32105" xr:uid="{9FF9DD67-4336-43D0-8B88-69FAF0013127}"/>
    <cellStyle name="Percent 3 2 3 4 2" xfId="40437" xr:uid="{5AEB1AC9-52DC-4798-8120-8536A2F788B1}"/>
    <cellStyle name="Percent 3 2 3 5" xfId="37573" xr:uid="{D605E8EC-48AE-4F3D-881E-5A6A07872826}"/>
    <cellStyle name="Percent 3 2 3 6" xfId="38825" xr:uid="{8614840A-65DA-4AC6-AD72-C23DB7071EFA}"/>
    <cellStyle name="Percent 3 2 4" xfId="12603" xr:uid="{153C197A-F25F-4C8E-AD2C-3E0DA47F6A1D}"/>
    <cellStyle name="Percent 3 2 4 2" xfId="32961" xr:uid="{F5761922-140C-4645-9701-1D007C94FCD6}"/>
    <cellStyle name="Percent 3 2 4 2 2" xfId="41308" xr:uid="{55D48D07-0317-4BBE-A503-270BD854CFFB}"/>
    <cellStyle name="Percent 3 2 4 2 3" xfId="39696" xr:uid="{AD821AC0-567E-4008-B7FD-8CE6A8368082}"/>
    <cellStyle name="Percent 3 2 4 3" xfId="32169" xr:uid="{FC089679-B0A0-4D76-BAD4-6E268479EC0C}"/>
    <cellStyle name="Percent 3 2 4 3 2" xfId="40504" xr:uid="{62F80431-B150-4376-8095-643CC2AE7B9D}"/>
    <cellStyle name="Percent 3 2 4 4" xfId="30680" xr:uid="{EAB11C92-BC94-40FD-88B0-FBEF515F1EC5}"/>
    <cellStyle name="Percent 3 2 4 5" xfId="37574" xr:uid="{BF0D64AF-98C7-413A-BFDE-7A935E7C5EA0}"/>
    <cellStyle name="Percent 3 2 4 6" xfId="38893" xr:uid="{AFCD3712-EA54-420A-BD48-87A280C03129}"/>
    <cellStyle name="Percent 3 2 5" xfId="32565" xr:uid="{CDAA2415-5511-4B42-B331-95066D38070D}"/>
    <cellStyle name="Percent 3 2 5 2" xfId="40907" xr:uid="{EF776967-821C-425E-9287-CC74344182CC}"/>
    <cellStyle name="Percent 3 2 5 3" xfId="39295" xr:uid="{140A24E0-9ED7-487F-BC15-E8AF0C2B1E58}"/>
    <cellStyle name="Percent 3 2 6" xfId="31743" xr:uid="{979635D7-5FBD-4042-81B7-E4069351918B}"/>
    <cellStyle name="Percent 3 2 6 2" xfId="40103" xr:uid="{DE0885A7-85CE-44AD-9C75-AD47F9EE76AB}"/>
    <cellStyle name="Percent 3 2 7" xfId="1404" xr:uid="{61C5C761-5EC8-4E5A-A3F1-8228FA9058E2}"/>
    <cellStyle name="Percent 3 2 7 2" xfId="37866" xr:uid="{3988FEC1-F75C-4020-B83C-39A5C433642F}"/>
    <cellStyle name="Percent 3 2 8" xfId="12609" xr:uid="{04D3A7FC-43A2-403C-8A96-80653AEC07C3}"/>
    <cellStyle name="Percent 3 2 9" xfId="1052" xr:uid="{2626D4DE-D7E2-4F6F-B5D2-36601EC9863A}"/>
    <cellStyle name="Percent 3 20" xfId="24978" xr:uid="{91F65FE9-0B17-408E-BEC2-6EDE2B9352E0}"/>
    <cellStyle name="Percent 3 21" xfId="28745" xr:uid="{2BCDD9AF-EB37-4B05-8B0C-E68712C8FD6A}"/>
    <cellStyle name="Percent 3 22" xfId="880" xr:uid="{3313C130-C434-4AD0-BF92-731B1BE73493}"/>
    <cellStyle name="Percent 3 23" xfId="38292" xr:uid="{05417C11-ED25-4227-A186-3FE4F3F40E4D}"/>
    <cellStyle name="Percent 3 3" xfId="1325" xr:uid="{0F01F946-C412-496E-9F66-237038B6BCD7}"/>
    <cellStyle name="Percent 3 3 2" xfId="1852" xr:uid="{555AB5A9-10CE-409B-A864-2C1FC7F2C105}"/>
    <cellStyle name="Percent 3 3 2 2" xfId="33041" xr:uid="{2A21C5BC-B66D-42CD-8979-6AF7AF58D3FB}"/>
    <cellStyle name="Percent 3 3 2 2 2" xfId="41389" xr:uid="{F5E16C56-9E90-4AE9-AF44-7ABC5C4ECCD3}"/>
    <cellStyle name="Percent 3 3 2 2 3" xfId="39777" xr:uid="{F7C8EC95-C2D8-4212-BD84-742DD6F8BA2E}"/>
    <cellStyle name="Percent 3 3 2 3" xfId="32247" xr:uid="{2FB2C12C-00F9-4D75-8F38-A38CB1F18F08}"/>
    <cellStyle name="Percent 3 3 2 3 2" xfId="40585" xr:uid="{963A6B99-DBDE-45E3-A1F2-05E6D30C2C21}"/>
    <cellStyle name="Percent 3 3 2 4" xfId="38974" xr:uid="{E4879747-50FA-492A-BEAC-F4FC7CFC187F}"/>
    <cellStyle name="Percent 3 3 3" xfId="32642" xr:uid="{0C48C94A-C7BC-41CC-AFB3-8B6337AABAE1}"/>
    <cellStyle name="Percent 3 3 3 2" xfId="40987" xr:uid="{7DE2E647-7A6C-43A2-B38E-DAF1B0E160B4}"/>
    <cellStyle name="Percent 3 3 3 3" xfId="39375" xr:uid="{BC514342-EC9A-4652-A3A7-3194A7B50042}"/>
    <cellStyle name="Percent 3 3 4" xfId="31844" xr:uid="{4876D4FD-089C-48B1-9970-866C71394E22}"/>
    <cellStyle name="Percent 3 3 4 2" xfId="40183" xr:uid="{19E9A535-7BDF-4BAB-8AD9-0B851C02AE2C}"/>
    <cellStyle name="Percent 3 3 5" xfId="30493" xr:uid="{8A65943C-0ABD-4A9E-A502-226F70283395}"/>
    <cellStyle name="Percent 3 3 6" xfId="1569" xr:uid="{4F394608-F341-42DD-8F0F-9A177EBE5519}"/>
    <cellStyle name="Percent 3 3 7" xfId="37283" xr:uid="{DDF6CF92-BEA3-4DE0-95EB-9BE21A950EC1}"/>
    <cellStyle name="Percent 3 3 8" xfId="38576" xr:uid="{39BF8A75-13CE-4300-BBD1-DC61039F5B56}"/>
    <cellStyle name="Percent 3 4" xfId="2055" xr:uid="{E9EC67F7-3FBC-4D99-AA69-EC9194C5FC78}"/>
    <cellStyle name="Percent 3 4 2" xfId="4978" xr:uid="{1E31837A-8E86-4D97-AF02-E5958C34CF46}"/>
    <cellStyle name="Percent 3 4 2 2" xfId="9838" xr:uid="{447D7AED-C893-4387-A34C-8F856815C723}"/>
    <cellStyle name="Percent 3 4 2 2 2" xfId="41642" xr:uid="{2540CA07-2B2A-4364-BC16-6147216FD836}"/>
    <cellStyle name="Percent 3 4 2 2 3" xfId="40030" xr:uid="{0C3990F0-EC36-4276-B2ED-2BCF31242F98}"/>
    <cellStyle name="Percent 3 4 2 3" xfId="40838" xr:uid="{DDD2B587-9F86-4B6A-8E46-4D7AC364E87A}"/>
    <cellStyle name="Percent 3 4 2 4" xfId="39226" xr:uid="{6553E649-56C6-4DFB-BA1B-48289EB8A3F3}"/>
    <cellStyle name="Percent 3 4 3" xfId="7614" xr:uid="{B842E5FA-38C8-4A1B-89E4-7EC1B72A24F2}"/>
    <cellStyle name="Percent 3 4 3 2" xfId="41240" xr:uid="{396375D7-8AC9-433D-A4EA-5BF68C2AD894}"/>
    <cellStyle name="Percent 3 4 3 3" xfId="39628" xr:uid="{EAC02F68-A7D7-4B9B-B0E8-A6FC54FA5378}"/>
    <cellStyle name="Percent 3 4 4" xfId="32104" xr:uid="{E1616C32-1F28-4AB0-A75A-17E14EFE834A}"/>
    <cellStyle name="Percent 3 4 4 2" xfId="40436" xr:uid="{D26EEFDF-8D9D-4DB1-B04D-A475CFB73B92}"/>
    <cellStyle name="Percent 3 4 5" xfId="37575" xr:uid="{17C38E2F-1B2C-410D-88F9-F2B331FF7F36}"/>
    <cellStyle name="Percent 3 4 6" xfId="38824" xr:uid="{CC5E5CC0-469C-4CAC-A4F5-026A1B2F1200}"/>
    <cellStyle name="Percent 3 5" xfId="2287" xr:uid="{7ECE289E-754B-4047-A33C-BDDE7A97FC37}"/>
    <cellStyle name="Percent 3 5 2" xfId="5189" xr:uid="{954291ED-53CA-4B06-8043-8032D8B7E406}"/>
    <cellStyle name="Percent 3 5 2 2" xfId="10016" xr:uid="{1477FA2A-252F-46C7-A33A-8D2AEDC0BD22}"/>
    <cellStyle name="Percent 3 5 2 2 2" xfId="41271" xr:uid="{27DA6AD3-AB87-4916-B81B-4A16E57BD2DD}"/>
    <cellStyle name="Percent 3 5 2 3" xfId="39659" xr:uid="{0F88C99B-5918-46B9-A3C1-71D0BE5051D9}"/>
    <cellStyle name="Percent 3 5 3" xfId="7791" xr:uid="{BCF87D55-E967-42C5-A5E2-CC1AA95288AE}"/>
    <cellStyle name="Percent 3 5 3 2" xfId="40467" xr:uid="{4AC87CBB-AAE0-404E-A8D1-E72C4A35EDC0}"/>
    <cellStyle name="Percent 3 5 4" xfId="30741" xr:uid="{806E899D-B33B-4F0B-9F43-4BD00265099C}"/>
    <cellStyle name="Percent 3 5 5" xfId="38856" xr:uid="{E3C9A3A6-86FA-44EB-A2C9-BB0EE2640D8B}"/>
    <cellStyle name="Percent 3 6" xfId="2506" xr:uid="{CCD9C5B2-4E84-4E63-9677-B19E0C061A52}"/>
    <cellStyle name="Percent 3 6 2" xfId="5386" xr:uid="{60206F82-AA91-4E90-BA94-ED0F3D9FAF6C}"/>
    <cellStyle name="Percent 3 6 2 2" xfId="10195" xr:uid="{43E0CC12-4B27-455A-AE7F-2FFEE9196842}"/>
    <cellStyle name="Percent 3 6 2 3" xfId="40870" xr:uid="{C180CE9D-A897-4C88-B32B-31089CF52566}"/>
    <cellStyle name="Percent 3 6 3" xfId="7968" xr:uid="{87627E26-D246-4CA7-B4C3-5047A0CD2AA7}"/>
    <cellStyle name="Percent 3 6 4" xfId="30984" xr:uid="{16940AE4-A7A1-4645-B9DF-0533F9CE5A67}"/>
    <cellStyle name="Percent 3 6 5" xfId="39258" xr:uid="{2BBB0EF3-CFCE-4AA2-A2A4-A66F1F55BBA9}"/>
    <cellStyle name="Percent 3 7" xfId="2755" xr:uid="{0A565A57-5684-4E9F-934A-1E3D6B44B171}"/>
    <cellStyle name="Percent 3 7 2" xfId="5602" xr:uid="{63ED0693-A66B-43FC-AD79-E7E85CADBC1F}"/>
    <cellStyle name="Percent 3 7 2 2" xfId="10374" xr:uid="{6AB87E51-CA50-4A53-A5DC-B8008C024970}"/>
    <cellStyle name="Percent 3 7 3" xfId="8145" xr:uid="{082CC779-EA1C-46AD-B0F5-9E28A988AD37}"/>
    <cellStyle name="Percent 3 7 4" xfId="40066" xr:uid="{46AD6ABB-F3D3-42D0-9592-65EF053D5232}"/>
    <cellStyle name="Percent 3 8" xfId="3014" xr:uid="{A166FB35-E6C7-4A90-A175-69161D75EAD3}"/>
    <cellStyle name="Percent 3 8 2" xfId="5827" xr:uid="{9516743A-875C-4451-9FDD-8C35A3A927B5}"/>
    <cellStyle name="Percent 3 8 2 2" xfId="10558" xr:uid="{88201476-8930-4786-B181-8F1EC16B9F5B}"/>
    <cellStyle name="Percent 3 8 3" xfId="8327" xr:uid="{F29E5A5A-7751-4819-8DC4-9B84FFB3ECFB}"/>
    <cellStyle name="Percent 3 9" xfId="3269" xr:uid="{FE09CF14-77DD-4315-8443-C238DC6B2213}"/>
    <cellStyle name="Percent 3 9 2" xfId="6047" xr:uid="{66FB404F-53F2-40E4-8F51-9B689A7277F2}"/>
    <cellStyle name="Percent 3 9 2 2" xfId="10737" xr:uid="{E87958FE-265E-429D-B0E0-44006F7E2331}"/>
    <cellStyle name="Percent 3 9 3" xfId="8504" xr:uid="{68A01267-166C-47ED-99B9-80846DB58ED5}"/>
    <cellStyle name="Percent 30" xfId="2173" xr:uid="{E5E6386E-E5F0-4E27-AFE0-5BCF5C76A4A1}"/>
    <cellStyle name="Percent 30 2" xfId="28207" xr:uid="{B8BFA7F3-7010-410E-9B52-7FB49096066A}"/>
    <cellStyle name="Percent 30 3" xfId="30996" xr:uid="{952E4A15-182C-4F76-996C-610880168A8E}"/>
    <cellStyle name="Percent 31" xfId="2021" xr:uid="{5AD858D8-55B7-4057-9B9D-DA75AF5EA58A}"/>
    <cellStyle name="Percent 31 2" xfId="28215" xr:uid="{7ED6AFF1-2868-48F2-9D82-566C20EB16C6}"/>
    <cellStyle name="Percent 31 3" xfId="30999" xr:uid="{7F90FFD1-472E-4B83-9B86-62595288D59F}"/>
    <cellStyle name="Percent 32" xfId="2028" xr:uid="{26CFB89A-CEC2-4CB5-87A9-7DDBBF80E0BB}"/>
    <cellStyle name="Percent 32 2" xfId="28226" xr:uid="{521293DC-6EA2-4632-BF14-C4EFE6265CEF}"/>
    <cellStyle name="Percent 32 3" xfId="31042" xr:uid="{4CB28F43-3B00-4F10-9984-3E0F6F47BD44}"/>
    <cellStyle name="Percent 33" xfId="2163" xr:uid="{5FB02E1C-EC71-49B4-92E3-9C34BAC5CD83}"/>
    <cellStyle name="Percent 33 2" xfId="28230" xr:uid="{3E80B6F3-185C-404D-9250-EE5DB79D5743}"/>
    <cellStyle name="Percent 33 3" xfId="31155" xr:uid="{B210F1EF-265C-4B8A-94C3-0062BF6EDA13}"/>
    <cellStyle name="Percent 34" xfId="2039" xr:uid="{22892C4F-5A4B-43F1-A753-981AB81572A2}"/>
    <cellStyle name="Percent 34 2" xfId="28235" xr:uid="{FAEDE7B1-CDF3-405F-867B-409F31487684}"/>
    <cellStyle name="Percent 34 3" xfId="31033" xr:uid="{83A58D8D-BF4B-40D0-A584-99060171B90E}"/>
    <cellStyle name="Percent 35" xfId="2025" xr:uid="{9E27877C-71F2-4CE1-B9B3-1AF7B0D2FD0E}"/>
    <cellStyle name="Percent 35 2" xfId="28246" xr:uid="{C9B07272-926F-4BC6-BD48-D2F81F3FB571}"/>
    <cellStyle name="Percent 35 3" xfId="31178" xr:uid="{17C4308B-2DB9-4CB4-AE71-C684E08CAC51}"/>
    <cellStyle name="Percent 36" xfId="2285" xr:uid="{3DA12065-7722-48CD-9B1F-4A7C66B7658F}"/>
    <cellStyle name="Percent 36 2" xfId="28251" xr:uid="{3FDFCCCC-831F-4034-BA05-EDFBF6ACEED9}"/>
    <cellStyle name="Percent 36 3" xfId="31158" xr:uid="{506B7F0D-565B-432E-9631-E472A1B03BDE}"/>
    <cellStyle name="Percent 37" xfId="2184" xr:uid="{82746FBE-E43E-4C6A-BF29-A4611BD24AF2}"/>
    <cellStyle name="Percent 37 2" xfId="27788" xr:uid="{940411F2-4B76-4A3F-B95C-43BE245597CE}"/>
    <cellStyle name="Percent 38" xfId="2330" xr:uid="{587DBDBC-C473-452C-831A-D6B14CE7F865}"/>
    <cellStyle name="Percent 38 2" xfId="28257" xr:uid="{CC9A847A-4EE9-4C16-A488-381E2677837A}"/>
    <cellStyle name="Percent 39" xfId="2280" xr:uid="{DC46C39E-702F-41D2-BE80-85EE9867271B}"/>
    <cellStyle name="Percent 39 2" xfId="28263" xr:uid="{E1C5AF6F-EACA-4063-B40D-E34FC89C594A}"/>
    <cellStyle name="Percent 4" xfId="882" xr:uid="{20DB9950-7AED-4180-8F78-02B74627D072}"/>
    <cellStyle name="Percent 4 10" xfId="3270" xr:uid="{3086F183-B280-4CFB-AEC8-A54AA2A4D9FE}"/>
    <cellStyle name="Percent 4 10 2" xfId="6048" xr:uid="{C4CB32FB-77F9-467B-94CA-680600F10F6C}"/>
    <cellStyle name="Percent 4 10 2 2" xfId="10738" xr:uid="{D4308CDA-F4CD-4F7B-B1EC-95A08B4ECF14}"/>
    <cellStyle name="Percent 4 10 3" xfId="8505" xr:uid="{51A5B8E8-F3F3-493D-A8CE-BC26A7B9342A}"/>
    <cellStyle name="Percent 4 11" xfId="3565" xr:uid="{CA6051AD-A87A-4A78-A9B0-50EA72EFE495}"/>
    <cellStyle name="Percent 4 11 2" xfId="6290" xr:uid="{5234ACEE-08E9-45DB-864A-447C86060466}"/>
    <cellStyle name="Percent 4 11 2 2" xfId="10920" xr:uid="{3BFB7DDB-BE21-44E4-B4A5-8BF74C87E2CE}"/>
    <cellStyle name="Percent 4 11 3" xfId="8682" xr:uid="{6D53FA1E-50C3-405A-886B-840FCF85CA7F}"/>
    <cellStyle name="Percent 4 12" xfId="3846" xr:uid="{9EA9F21C-0763-4AA2-B1FA-8325C11C61C6}"/>
    <cellStyle name="Percent 4 12 2" xfId="6516" xr:uid="{56CC7AAA-ACD4-4A6D-B1FF-DF1DC9736EDD}"/>
    <cellStyle name="Percent 4 12 2 2" xfId="11101" xr:uid="{BDB3C488-2E1E-4A79-BCFB-28EF8774C2CD}"/>
    <cellStyle name="Percent 4 12 3" xfId="8859" xr:uid="{5AEA9314-2B1D-49C7-86CD-C7A00DB98592}"/>
    <cellStyle name="Percent 4 13" xfId="4313" xr:uid="{374107B7-62FE-4F89-887D-6A697F87AA28}"/>
    <cellStyle name="Percent 4 13 2" xfId="6896" xr:uid="{5FC57CEB-8F26-41ED-A7E3-000FAD0F18B8}"/>
    <cellStyle name="Percent 4 13 2 2" xfId="11464" xr:uid="{945DCF61-87A0-4162-83D0-932B6D0EFC4C}"/>
    <cellStyle name="Percent 4 13 3" xfId="9221" xr:uid="{D568D1A9-88EA-4DBC-B109-ABA4E3670EF6}"/>
    <cellStyle name="Percent 4 14" xfId="4501" xr:uid="{BBCC0221-2AC5-4CAC-B2FF-40F1AC8953CA}"/>
    <cellStyle name="Percent 4 14 2" xfId="7080" xr:uid="{1D10D805-58B7-433B-B2E1-F570A4DFE64F}"/>
    <cellStyle name="Percent 4 14 2 2" xfId="11648" xr:uid="{943B1EB0-E7EF-4A52-8AEE-FE5546C922EC}"/>
    <cellStyle name="Percent 4 14 3" xfId="9405" xr:uid="{4A2D9FEA-8A5E-4DFD-AF51-E75287662BA6}"/>
    <cellStyle name="Percent 4 15" xfId="4756" xr:uid="{2306E4E8-B16D-47C1-B9AC-68B3EE54B7B4}"/>
    <cellStyle name="Percent 4 15 2" xfId="9649" xr:uid="{CC424428-4A3B-4B38-B4BE-11B6B71B9D50}"/>
    <cellStyle name="Percent 4 15 2 2" xfId="25328" xr:uid="{795B4927-77C3-4646-8534-1E201FF674DC}"/>
    <cellStyle name="Percent 4 16" xfId="7438" xr:uid="{3A9B429A-AF0E-44BD-B7C5-F2F5DBFBB2CF}"/>
    <cellStyle name="Percent 4 17" xfId="12820" xr:uid="{608BBC34-7BC4-43D1-94D1-AB3EB9B14E2C}"/>
    <cellStyle name="Percent 4 18" xfId="1748" xr:uid="{50D0B98E-6B56-4411-BFCB-D42C0BDE5B21}"/>
    <cellStyle name="Percent 4 19" xfId="24979" xr:uid="{BBBA2566-5EEF-46DE-BF59-BFE1E4D4F8A0}"/>
    <cellStyle name="Percent 4 2" xfId="883" xr:uid="{77C1CD56-CF06-4786-90B1-5A32DAF9BA22}"/>
    <cellStyle name="Percent 4 2 2" xfId="1749" xr:uid="{235B2930-0403-4057-AE40-18C3ABE089E1}"/>
    <cellStyle name="Percent 4 2 2 2" xfId="33117" xr:uid="{AB883D0C-5047-43DE-AEB2-54B691BD2E3B}"/>
    <cellStyle name="Percent 4 2 2 2 2" xfId="41465" xr:uid="{87BAEE61-D3C4-4FE6-9581-36C367A8AB14}"/>
    <cellStyle name="Percent 4 2 2 2 3" xfId="39853" xr:uid="{32F54328-CED7-4FEE-BBAA-EA0023A5945D}"/>
    <cellStyle name="Percent 4 2 2 3" xfId="32322" xr:uid="{89E81E28-1646-4104-9ED4-FCA4C6BC3383}"/>
    <cellStyle name="Percent 4 2 2 3 2" xfId="40661" xr:uid="{D9A9D671-0F36-4231-9196-49F6ABDB1297}"/>
    <cellStyle name="Percent 4 2 2 4" xfId="39049" xr:uid="{464C96D2-40FF-4564-84AD-844B44EDF8F3}"/>
    <cellStyle name="Percent 4 2 3" xfId="32718" xr:uid="{F5A65C09-AA19-4BF1-B29F-27B1182C57A8}"/>
    <cellStyle name="Percent 4 2 3 2" xfId="41063" xr:uid="{8DA75923-5E79-413C-B00B-84D7EEB76308}"/>
    <cellStyle name="Percent 4 2 3 3" xfId="39451" xr:uid="{D6D1758F-AA35-436A-ADF7-8D36D1FFB985}"/>
    <cellStyle name="Percent 4 2 4" xfId="31914" xr:uid="{ABD03ABD-0367-49A8-B518-1E7C9C87A472}"/>
    <cellStyle name="Percent 4 2 4 2" xfId="40259" xr:uid="{C0FF53DF-8B6F-47EE-B1E2-2B47C258B609}"/>
    <cellStyle name="Percent 4 2 5" xfId="1405" xr:uid="{F7452B60-0661-4804-A99F-EA8BAF764292}"/>
    <cellStyle name="Percent 4 2 6" xfId="1053" xr:uid="{9AEFB256-A874-4DB3-83AB-1E1AAAA99D2F}"/>
    <cellStyle name="Percent 4 2 7" xfId="37576" xr:uid="{D70169C5-4ECB-4EA6-B2BF-089235675933}"/>
    <cellStyle name="Percent 4 2 8" xfId="38650" xr:uid="{2DAF3166-6CA0-481A-8724-7099D71133BB}"/>
    <cellStyle name="Percent 4 20" xfId="1485" xr:uid="{3D1791A2-51CE-4DE6-B9A7-263E3A8FBEA1}"/>
    <cellStyle name="Percent 4 21" xfId="38278" xr:uid="{3E693CCE-09F0-4E43-8872-FF573F2A9059}"/>
    <cellStyle name="Percent 4 3" xfId="1054" xr:uid="{847FDADB-E355-41D3-912E-E20ABD0F4E99}"/>
    <cellStyle name="Percent 4 3 2" xfId="1750" xr:uid="{807C06A1-969E-48DE-A6C1-68206B7E31D5}"/>
    <cellStyle name="Percent 4 3 2 2" xfId="33295" xr:uid="{78E3D3D4-B4D9-4562-AF89-D0F9FFB1ABB1}"/>
    <cellStyle name="Percent 4 3 2 2 2" xfId="41644" xr:uid="{F1B992D4-01C7-466D-9988-ADCDF53D1838}"/>
    <cellStyle name="Percent 4 3 2 2 3" xfId="40032" xr:uid="{51D365F9-778B-45BD-87D6-3ED6A5905BF8}"/>
    <cellStyle name="Percent 4 3 2 3" xfId="32500" xr:uid="{06795150-C3D8-4A1C-BC4C-FA2153C6896E}"/>
    <cellStyle name="Percent 4 3 2 3 2" xfId="40840" xr:uid="{6879FD56-A4E7-430A-939C-90943C73EFCD}"/>
    <cellStyle name="Percent 4 3 2 4" xfId="39228" xr:uid="{96F0A717-02C8-44EB-B4DF-4BE92E036E02}"/>
    <cellStyle name="Percent 4 3 3" xfId="32896" xr:uid="{BC09D19F-0CA3-4F74-A05A-355E32D77C10}"/>
    <cellStyle name="Percent 4 3 3 2" xfId="41242" xr:uid="{A6C3E55D-7A98-4598-A546-C3DC1AAE2858}"/>
    <cellStyle name="Percent 4 3 3 3" xfId="39630" xr:uid="{B9059676-0436-4787-9164-714D5FC63066}"/>
    <cellStyle name="Percent 4 3 4" xfId="32106" xr:uid="{580259F7-57A9-422C-9041-CD66C30F8162}"/>
    <cellStyle name="Percent 4 3 4 2" xfId="40438" xr:uid="{1069A051-5E30-4E68-866A-4BCA0765233F}"/>
    <cellStyle name="Percent 4 3 5" xfId="1589" xr:uid="{8EBA1B41-FDCE-4469-9B8B-B80BEC016DC7}"/>
    <cellStyle name="Percent 4 3 6" xfId="37577" xr:uid="{8E58BC44-589D-4E37-921A-29E689538350}"/>
    <cellStyle name="Percent 4 3 7" xfId="38826" xr:uid="{8FA9D0A0-0AC6-4AE3-8E5A-40BD5D5D5BC5}"/>
    <cellStyle name="Percent 4 4" xfId="1326" xr:uid="{69BC8595-3975-4984-97EA-CCF9B8ACD3D5}"/>
    <cellStyle name="Percent 4 4 2" xfId="32999" xr:uid="{9C1E94AD-D6F6-4495-95A2-CEA1BE914B8E}"/>
    <cellStyle name="Percent 4 4 2 2" xfId="41347" xr:uid="{19115A2D-2AE2-4D84-9846-75BED4CF3B76}"/>
    <cellStyle name="Percent 4 4 2 3" xfId="39735" xr:uid="{7C3EDBAD-9F62-484E-99C3-E581F9A33790}"/>
    <cellStyle name="Percent 4 4 3" xfId="32205" xr:uid="{F5EDE1B3-86DD-4DC5-9073-F2B565C48DC7}"/>
    <cellStyle name="Percent 4 4 3 2" xfId="40543" xr:uid="{9CD7FB0D-4D52-45A5-9EE9-0CD1911F69B4}"/>
    <cellStyle name="Percent 4 4 4" xfId="36334" xr:uid="{2C29737F-5D76-4513-9308-3B2D2F18A7A3}"/>
    <cellStyle name="Percent 4 4 5" xfId="38932" xr:uid="{D3520BBD-A324-4AED-AB7D-9DB993DD16D9}"/>
    <cellStyle name="Percent 4 5" xfId="2056" xr:uid="{CD8683D9-C98E-48D8-A62A-D71F1EA20D2E}"/>
    <cellStyle name="Percent 4 5 2" xfId="4979" xr:uid="{9F7689CA-9B41-4346-9B7E-3DE3CE783100}"/>
    <cellStyle name="Percent 4 5 2 2" xfId="9839" xr:uid="{FA7C3B11-C9A0-4CEF-B03E-B0F5D675333E}"/>
    <cellStyle name="Percent 4 5 2 3" xfId="40946" xr:uid="{32CC6431-65D4-4900-8DB8-72494167B399}"/>
    <cellStyle name="Percent 4 5 3" xfId="7615" xr:uid="{DBA1F201-019D-4393-9349-DCCD5917D928}"/>
    <cellStyle name="Percent 4 5 4" xfId="39334" xr:uid="{109F7B03-2484-4DC8-9B9D-A4680194B844}"/>
    <cellStyle name="Percent 4 6" xfId="2288" xr:uid="{C329139D-C621-4E9A-B3CD-A76B098948C8}"/>
    <cellStyle name="Percent 4 6 2" xfId="5190" xr:uid="{868A5BF1-A1E9-426A-957C-AFA2A74E945F}"/>
    <cellStyle name="Percent 4 6 2 2" xfId="10017" xr:uid="{F1F649F2-8FA2-4586-9144-7000DA694D27}"/>
    <cellStyle name="Percent 4 6 3" xfId="7792" xr:uid="{DDA469B8-0CD4-4347-B65E-C35E28B5CFAC}"/>
    <cellStyle name="Percent 4 6 4" xfId="40142" xr:uid="{92923C01-2B83-40E3-9D2B-CC9DE4693AF7}"/>
    <cellStyle name="Percent 4 7" xfId="2507" xr:uid="{25808E71-A29A-4267-8042-F7A1D916BC97}"/>
    <cellStyle name="Percent 4 7 2" xfId="5387" xr:uid="{3CCFD739-F9D8-4A2A-8A50-1E7D28EF2437}"/>
    <cellStyle name="Percent 4 7 2 2" xfId="10196" xr:uid="{70116218-699C-4108-AC56-A04A98FA8EEC}"/>
    <cellStyle name="Percent 4 7 3" xfId="7969" xr:uid="{EF5AF876-D260-4A82-89D4-ACD4BF2296E0}"/>
    <cellStyle name="Percent 4 7 4" xfId="38301" xr:uid="{CB88AE25-D2C4-4CD0-913B-18DA72823B08}"/>
    <cellStyle name="Percent 4 8" xfId="2756" xr:uid="{4997F8DB-0F7B-4A47-A134-5E99714F42B8}"/>
    <cellStyle name="Percent 4 8 2" xfId="5603" xr:uid="{CA1091E3-8EEA-4BB4-9CEB-2497FC560F15}"/>
    <cellStyle name="Percent 4 8 2 2" xfId="10375" xr:uid="{9958EC4B-B050-4311-8C26-0515F60E6086}"/>
    <cellStyle name="Percent 4 8 3" xfId="8146" xr:uid="{2705AD66-F372-4BD2-9ECC-CC1309D681CE}"/>
    <cellStyle name="Percent 4 9" xfId="3015" xr:uid="{1AC4E396-D3A7-4B5C-B480-983FFA34E68E}"/>
    <cellStyle name="Percent 4 9 2" xfId="5828" xr:uid="{FAB9DC50-BBB9-4ED3-97A5-B225F1D92849}"/>
    <cellStyle name="Percent 4 9 2 2" xfId="10559" xr:uid="{36F49191-F74E-454C-B400-F5F40646811B}"/>
    <cellStyle name="Percent 4 9 3" xfId="8328" xr:uid="{45836BA2-77E6-4FFF-B2DD-988AE9571C92}"/>
    <cellStyle name="Percent 40" xfId="119" xr:uid="{CBA00028-1681-4F17-B3B9-00C2FAEF0188}"/>
    <cellStyle name="Percent 41" xfId="2292" xr:uid="{25E97131-6903-4AD0-BFF9-D906A56F2F34}"/>
    <cellStyle name="Percent 41 2" xfId="28267" xr:uid="{0A9F84D8-ADBA-4DD3-9ACC-9022981DF5DF}"/>
    <cellStyle name="Percent 42" xfId="2503" xr:uid="{E21487E2-DA16-4022-862E-A1BD95D91308}"/>
    <cellStyle name="Percent 42 2" xfId="28138" xr:uid="{BB19D8F1-6461-4EEB-B7A5-8E58FDD66761}"/>
    <cellStyle name="Percent 43" xfId="2389" xr:uid="{7585EC11-3F4A-4645-A0B0-55A23B243E1E}"/>
    <cellStyle name="Percent 43 2" xfId="28269" xr:uid="{9A9DAF16-F53A-47DE-97D8-A1DB23FD16AB}"/>
    <cellStyle name="Percent 44" xfId="2562" xr:uid="{878F6DA4-ADDF-4635-9369-254015D76819}"/>
    <cellStyle name="Percent 45" xfId="2624" xr:uid="{44E295BA-7954-4764-A051-F1D43579BD45}"/>
    <cellStyle name="Percent 46" xfId="2515" xr:uid="{35EAD42F-1DD8-404F-89C6-B9EB5B6FF60C}"/>
    <cellStyle name="Percent 47" xfId="2384" xr:uid="{90053511-6EC0-4745-A97D-ECBA19348E8D}"/>
    <cellStyle name="Percent 48" xfId="2564" xr:uid="{D70C04E4-6680-4DD3-9861-CEC7E2115601}"/>
    <cellStyle name="Percent 49" xfId="2598" xr:uid="{5041EC4C-0AC2-4E79-9CD5-575E57EDA7E3}"/>
    <cellStyle name="Percent 49 2" xfId="34160" xr:uid="{CD4EB76B-5771-4862-BFF4-B5EF0250BE70}"/>
    <cellStyle name="Percent 5" xfId="884" xr:uid="{74C36AE6-CC16-4460-804A-FAE29C5A3731}"/>
    <cellStyle name="Percent 5 10" xfId="3847" xr:uid="{F1CDD531-45B4-44E6-956B-528748EF001C}"/>
    <cellStyle name="Percent 5 10 2" xfId="6517" xr:uid="{85AFE2F6-E404-46D9-B663-29BFC8BEA8C2}"/>
    <cellStyle name="Percent 5 10 2 2" xfId="11102" xr:uid="{94828EF7-0698-4C23-917D-E3E9AF4BDC81}"/>
    <cellStyle name="Percent 5 10 3" xfId="8860" xr:uid="{06400EB4-846C-40A3-8AFD-BD806D960290}"/>
    <cellStyle name="Percent 5 11" xfId="4004" xr:uid="{430BD654-AE25-48AC-9F59-0C3D37D6A798}"/>
    <cellStyle name="Percent 5 12" xfId="4314" xr:uid="{2E42307D-39E1-456F-B05F-0E84DB9CDFB9}"/>
    <cellStyle name="Percent 5 12 2" xfId="6897" xr:uid="{38AB9032-B4CA-4B72-9DD6-4D27455769D1}"/>
    <cellStyle name="Percent 5 12 2 2" xfId="11465" xr:uid="{CBED304C-9A8F-40F9-BB91-ED7998AA41E8}"/>
    <cellStyle name="Percent 5 12 3" xfId="9222" xr:uid="{A2E0DB2E-CDD1-48AE-BFA6-E9A1C745E710}"/>
    <cellStyle name="Percent 5 13" xfId="4502" xr:uid="{FACAD567-72BC-4E97-BCBE-77629337DA45}"/>
    <cellStyle name="Percent 5 13 2" xfId="7081" xr:uid="{0882C4F7-E0B2-446B-AC6B-AF188E3E9F6B}"/>
    <cellStyle name="Percent 5 13 2 2" xfId="11649" xr:uid="{11BDA6C3-E0CB-4F02-BE44-CD831748504B}"/>
    <cellStyle name="Percent 5 13 3" xfId="9406" xr:uid="{94F0EC3C-622B-473A-9A9D-31D8025ACE4D}"/>
    <cellStyle name="Percent 5 14" xfId="4757" xr:uid="{9060A92C-D417-4C27-B7D3-E3FB8E4C75A9}"/>
    <cellStyle name="Percent 5 14 2" xfId="9650" xr:uid="{9331F506-31F7-4FA9-BD4E-20748EDF5062}"/>
    <cellStyle name="Percent 5 15" xfId="7439" xr:uid="{765ADA88-A4F4-4035-B950-65276CCA4B88}"/>
    <cellStyle name="Percent 5 16" xfId="12821" xr:uid="{8C83F458-A8A1-4BF1-AC30-4265613B2A3B}"/>
    <cellStyle name="Percent 5 17" xfId="18485" xr:uid="{37E6299B-A7C5-4965-99B3-FDE3A949B1CC}"/>
    <cellStyle name="Percent 5 18" xfId="24980" xr:uid="{60DAE2D0-4381-47D0-A410-DDA07490ABF9}"/>
    <cellStyle name="Percent 5 19" xfId="1751" xr:uid="{929F0742-998D-4DAE-991D-A2475D717946}"/>
    <cellStyle name="Percent 5 2" xfId="1075" xr:uid="{FD04D8C0-233A-4A34-94D6-DD55BA8B8CCC}"/>
    <cellStyle name="Percent 5 2 10" xfId="4323" xr:uid="{88BB7AD5-E35F-4807-A629-D39C9E25EE41}"/>
    <cellStyle name="Percent 5 2 10 2" xfId="6906" xr:uid="{7AD225D7-54AB-48D0-B3C7-F256A382B37F}"/>
    <cellStyle name="Percent 5 2 10 2 2" xfId="11474" xr:uid="{FA449624-4138-4854-8A81-DAC1588C7B0A}"/>
    <cellStyle name="Percent 5 2 10 3" xfId="9231" xr:uid="{C8A36FAF-97F1-4F00-A34A-5F98B5385645}"/>
    <cellStyle name="Percent 5 2 11" xfId="4514" xr:uid="{EF6A734E-B06A-4158-8162-65BE2FE101EE}"/>
    <cellStyle name="Percent 5 2 11 2" xfId="7093" xr:uid="{19992678-A573-4250-8AEC-22A30BD900D2}"/>
    <cellStyle name="Percent 5 2 11 2 2" xfId="11661" xr:uid="{1226FA61-B8CC-409E-9419-51397FA9360A}"/>
    <cellStyle name="Percent 5 2 11 3" xfId="9418" xr:uid="{23AB86D8-220E-4C53-8E20-4188B42DCBB4}"/>
    <cellStyle name="Percent 5 2 12" xfId="4767" xr:uid="{C234A045-53C9-448C-8036-4718ADF4E94D}"/>
    <cellStyle name="Percent 5 2 12 2" xfId="9659" xr:uid="{02AB5D9B-F8C9-49F3-BFF3-7B4388A2259E}"/>
    <cellStyle name="Percent 5 2 13" xfId="7448" xr:uid="{6C01271D-3230-4A2A-BBA0-AF3D86272731}"/>
    <cellStyle name="Percent 5 2 14" xfId="12855" xr:uid="{31A10F07-4926-4237-9D5D-91913989AA9B}"/>
    <cellStyle name="Percent 5 2 15" xfId="18497" xr:uid="{7E1C7693-486A-4C33-BCCB-291EB9CA6FF9}"/>
    <cellStyle name="Percent 5 2 16" xfId="1768" xr:uid="{6E90DCF2-B648-433E-B561-9B7856650DE6}"/>
    <cellStyle name="Percent 5 2 17" xfId="36351" xr:uid="{74984F2E-B2AB-4623-8241-4080AA03404E}"/>
    <cellStyle name="Percent 5 2 18" xfId="37578" xr:uid="{DA60413C-1A94-4CC6-84F5-DF6661C9070C}"/>
    <cellStyle name="Percent 5 2 2" xfId="2070" xr:uid="{0F66ADFD-9EDC-41A0-A7AD-3987DA1348CD}"/>
    <cellStyle name="Percent 5 2 2 2" xfId="4991" xr:uid="{AA1329CC-852B-4B54-9989-B2D63DCD8125}"/>
    <cellStyle name="Percent 5 2 2 2 2" xfId="9849" xr:uid="{23523BD6-CD32-4EE7-A3CC-F0B16B9AD4B8}"/>
    <cellStyle name="Percent 5 2 2 3" xfId="7625" xr:uid="{B7913843-645E-4E9B-A089-25C7725C3E70}"/>
    <cellStyle name="Percent 5 2 3" xfId="2301" xr:uid="{C686B910-3716-49B0-88BF-5BFE27EAE856}"/>
    <cellStyle name="Percent 5 2 3 2" xfId="5202" xr:uid="{5D3253EF-FB06-44D2-9D42-D162D87DAF92}"/>
    <cellStyle name="Percent 5 2 3 2 2" xfId="10028" xr:uid="{75FA5F42-306E-40C9-B0AE-FDAC566FF182}"/>
    <cellStyle name="Percent 5 2 3 3" xfId="7802" xr:uid="{C66E4B69-C692-42DB-B3F8-CE38361E90C7}"/>
    <cellStyle name="Percent 5 2 4" xfId="2528" xr:uid="{B03A4487-ABF7-468B-83F3-3523B2B3B81E}"/>
    <cellStyle name="Percent 5 2 4 2" xfId="5403" xr:uid="{9DA30631-8340-4699-8905-DA1810C281A1}"/>
    <cellStyle name="Percent 5 2 4 2 2" xfId="10206" xr:uid="{E3B61EF7-0996-4F06-B700-50CC2AB0435D}"/>
    <cellStyle name="Percent 5 2 4 3" xfId="7979" xr:uid="{42A6FE1D-E868-4561-8398-B8C9BD32EF04}"/>
    <cellStyle name="Percent 5 2 5" xfId="2777" xr:uid="{5DC18DFC-29A5-4AFD-B397-D485C7C946E3}"/>
    <cellStyle name="Percent 5 2 5 2" xfId="5619" xr:uid="{D40EA405-2D77-439D-A650-05F57EB006D1}"/>
    <cellStyle name="Percent 5 2 5 2 2" xfId="10385" xr:uid="{05C0446C-1443-48E3-B332-47275378B528}"/>
    <cellStyle name="Percent 5 2 5 3" xfId="8156" xr:uid="{6F97BA10-9BE8-4FA1-9AC6-60B1EC89058D}"/>
    <cellStyle name="Percent 5 2 6" xfId="3030" xr:uid="{C50020FB-A836-4D72-A578-C1D7FC9456C0}"/>
    <cellStyle name="Percent 5 2 6 2" xfId="5842" xr:uid="{6D966D98-3494-4D3D-8FC6-F88275871564}"/>
    <cellStyle name="Percent 5 2 6 2 2" xfId="10570" xr:uid="{5F26C844-5676-4864-AA7E-7685ADA3CDB3}"/>
    <cellStyle name="Percent 5 2 6 3" xfId="8338" xr:uid="{934BAC6C-F4FE-4382-97D5-2DF62EE91DB8}"/>
    <cellStyle name="Percent 5 2 7" xfId="3285" xr:uid="{17E96E25-ED0B-43C1-9C5B-A1556213DAEE}"/>
    <cellStyle name="Percent 5 2 7 2" xfId="6061" xr:uid="{1AC23C28-5CB9-44BB-BB4F-443FD6F83D2B}"/>
    <cellStyle name="Percent 5 2 7 2 2" xfId="10748" xr:uid="{DB900C02-3395-4879-B2C4-F1D8488D9960}"/>
    <cellStyle name="Percent 5 2 7 3" xfId="8515" xr:uid="{649A7F8C-CFAE-4CE9-9F21-CDAE43D4B12B}"/>
    <cellStyle name="Percent 5 2 8" xfId="3587" xr:uid="{20B36255-2E06-46BE-9FD1-D983D225EF61}"/>
    <cellStyle name="Percent 5 2 8 2" xfId="6307" xr:uid="{5E608929-9272-4F36-B1B4-42CA1CE8C1B3}"/>
    <cellStyle name="Percent 5 2 8 2 2" xfId="10930" xr:uid="{0385E492-C241-4AD0-9506-31C15ACEF587}"/>
    <cellStyle name="Percent 5 2 8 3" xfId="8692" xr:uid="{50CCB7D9-5F5B-4F4A-A24A-551B16E482E5}"/>
    <cellStyle name="Percent 5 2 9" xfId="3861" xr:uid="{84791B1B-F56A-4852-9E87-58ED95F60732}"/>
    <cellStyle name="Percent 5 2 9 2" xfId="6529" xr:uid="{E7098B3D-1BF9-4CC4-BC9B-E1221342FEDE}"/>
    <cellStyle name="Percent 5 2 9 2 2" xfId="11111" xr:uid="{3904AE68-522A-41C0-BA52-2C563A629173}"/>
    <cellStyle name="Percent 5 2 9 3" xfId="8869" xr:uid="{E5588D00-C0EA-46A9-8FC7-044BEC110640}"/>
    <cellStyle name="Percent 5 20" xfId="37284" xr:uid="{CC143F00-6240-40B4-87D4-1E817DE1DD39}"/>
    <cellStyle name="Percent 5 3" xfId="2057" xr:uid="{3C0C4BFD-F360-4D1D-82F9-6CDD75845D80}"/>
    <cellStyle name="Percent 5 3 2" xfId="4980" xr:uid="{77F04C75-4FAD-4336-A083-EE07A88E9740}"/>
    <cellStyle name="Percent 5 3 2 2" xfId="9840" xr:uid="{F5CC7850-EFB0-49B4-87F9-6DB6564663CA}"/>
    <cellStyle name="Percent 5 3 3" xfId="7616" xr:uid="{3F366644-3FB9-4905-8BE2-26B9211E7FBC}"/>
    <cellStyle name="Percent 5 3 4" xfId="37579" xr:uid="{E7F66D30-CFA8-4F0C-BE1D-3D4097B5071F}"/>
    <cellStyle name="Percent 5 4" xfId="2289" xr:uid="{6D8CDE1F-CCE0-400A-8A8E-0E964F40BB0E}"/>
    <cellStyle name="Percent 5 4 2" xfId="5191" xr:uid="{1E022D90-9DE6-4A2B-A5F3-C2BABFCB02F1}"/>
    <cellStyle name="Percent 5 4 2 2" xfId="10018" xr:uid="{50C031AE-B2BB-4775-86D4-4D90F248AACB}"/>
    <cellStyle name="Percent 5 4 3" xfId="7793" xr:uid="{E67C2F29-E896-483E-8369-AD4204E0871F}"/>
    <cellStyle name="Percent 5 5" xfId="2509" xr:uid="{D39979D9-52DE-4CD8-B66E-53985CE60615}"/>
    <cellStyle name="Percent 5 5 2" xfId="5389" xr:uid="{69AD0690-4C98-4854-9FEC-EBAC2D4B1A00}"/>
    <cellStyle name="Percent 5 5 2 2" xfId="10197" xr:uid="{EFBCDDC5-C9E0-43FF-A7DA-A2909936D14C}"/>
    <cellStyle name="Percent 5 5 3" xfId="7970" xr:uid="{F6AF38E0-7F69-4390-8DFA-287670858C6C}"/>
    <cellStyle name="Percent 5 6" xfId="2758" xr:uid="{F7528B73-5DFE-4B9D-98F2-6D1246C7B4A9}"/>
    <cellStyle name="Percent 5 6 2" xfId="5605" xr:uid="{8C73A939-794E-48B9-B070-4CD18D23C287}"/>
    <cellStyle name="Percent 5 6 2 2" xfId="10376" xr:uid="{1C575F42-2C1C-41FA-BEE0-BF93B4FC132E}"/>
    <cellStyle name="Percent 5 6 3" xfId="8147" xr:uid="{B9E9E24D-74AC-4F52-93BD-EF2170B1F739}"/>
    <cellStyle name="Percent 5 7" xfId="3016" xr:uid="{D3C13C98-31E1-44DB-AA26-CD5AE10916F2}"/>
    <cellStyle name="Percent 5 7 2" xfId="5829" xr:uid="{0D9A8795-ABFA-4A42-9C6D-E298AF53E9F9}"/>
    <cellStyle name="Percent 5 7 2 2" xfId="10560" xr:uid="{B654316B-0375-4417-8CA6-40285AB634B6}"/>
    <cellStyle name="Percent 5 7 3" xfId="8329" xr:uid="{4AA1FAED-74D6-48F2-A5CD-976D005640F8}"/>
    <cellStyle name="Percent 5 8" xfId="3271" xr:uid="{C2DC3186-6B63-4207-9CBA-2C7AA02F4599}"/>
    <cellStyle name="Percent 5 8 2" xfId="6049" xr:uid="{A8B271A0-8D8F-4564-90EA-D4EE2FD8FA7F}"/>
    <cellStyle name="Percent 5 8 2 2" xfId="10739" xr:uid="{60FC8068-7B84-4EC9-A31A-D16501D894AD}"/>
    <cellStyle name="Percent 5 8 3" xfId="8506" xr:uid="{8661AA21-0F3E-408B-9A0C-CBEAD016A783}"/>
    <cellStyle name="Percent 5 9" xfId="3566" xr:uid="{C8FC747C-E036-45EC-B444-8D846AB412C7}"/>
    <cellStyle name="Percent 5 9 2" xfId="6291" xr:uid="{A6C56D83-2214-4746-B386-3D76F1E6C09D}"/>
    <cellStyle name="Percent 5 9 2 2" xfId="10921" xr:uid="{118F0ADC-AE53-43CE-9554-0EE1554DC392}"/>
    <cellStyle name="Percent 5 9 3" xfId="8683" xr:uid="{CFBEB628-054D-4C0C-B888-11C74DB84CD3}"/>
    <cellStyle name="Percent 50" xfId="2510" xr:uid="{AACC830E-1E63-4527-BBA9-2B5DDFD4C925}"/>
    <cellStyle name="Percent 50 2" xfId="34343" xr:uid="{FEF3379A-5A42-4C88-9328-118765294B4D}"/>
    <cellStyle name="Percent 51" xfId="2563" xr:uid="{CF89F264-06A1-402A-BAF0-75E37E98022E}"/>
    <cellStyle name="Percent 52" xfId="2387" xr:uid="{86DFA19A-68C7-4B20-B2AC-5E65851BD683}"/>
    <cellStyle name="Percent 53" xfId="2392" xr:uid="{7E626C7B-BF20-4E3C-BACC-7506DE502104}"/>
    <cellStyle name="Percent 54" xfId="2752" xr:uid="{362DE693-50B8-45C0-BD0C-AB671B71A09D}"/>
    <cellStyle name="Percent 55" xfId="2638" xr:uid="{977551B7-6188-43BB-91C2-F985E5B55CD4}"/>
    <cellStyle name="Percent 56" xfId="2812" xr:uid="{344E9ED0-5AEE-4DCA-8E8A-3B272B4C3C3D}"/>
    <cellStyle name="Percent 57" xfId="2874" xr:uid="{9F1EDA72-F8FB-415E-8220-97B9204A083C}"/>
    <cellStyle name="Percent 58" xfId="2764" xr:uid="{58374E02-5DA0-4CEB-AAD0-E792E7EF0BB3}"/>
    <cellStyle name="Percent 59" xfId="2633" xr:uid="{8CFF65EE-818F-4601-BA62-24049BB29710}"/>
    <cellStyle name="Percent 6" xfId="885" xr:uid="{30A8C6B6-1DD5-40AC-BCD6-B2B357AF243D}"/>
    <cellStyle name="Percent 6 14" xfId="1597" xr:uid="{95C4A121-121F-466E-A072-F2226AA45E89}"/>
    <cellStyle name="Percent 6 16" xfId="1573" xr:uid="{EF28D34C-C3D4-4C29-AA4A-75BE055F23E2}"/>
    <cellStyle name="Percent 6 16 2 2" xfId="27043" xr:uid="{18F49059-A216-4A93-BC83-AF9477404A74}"/>
    <cellStyle name="Percent 6 16 4" xfId="1377" xr:uid="{63EF6FC7-90EF-44FC-9584-88D02EB0314B}"/>
    <cellStyle name="Percent 6 16 4 10" xfId="4393" xr:uid="{8C9C5B31-45F1-4B06-B72D-457F53EB6E9E}"/>
    <cellStyle name="Percent 6 16 4 10 2" xfId="6976" xr:uid="{83E20101-4818-4134-BE68-73A2685E1523}"/>
    <cellStyle name="Percent 6 16 4 10 2 2" xfId="11544" xr:uid="{F069CAAA-F299-442B-B90C-D95620A93C80}"/>
    <cellStyle name="Percent 6 16 4 10 3" xfId="9301" xr:uid="{BAC7F773-6E45-4B2B-BA7F-CAEBD1584B61}"/>
    <cellStyle name="Percent 6 16 4 11" xfId="4587" xr:uid="{1354F0A5-590D-4DE2-BA8C-FA67541803EF}"/>
    <cellStyle name="Percent 6 16 4 11 2" xfId="7164" xr:uid="{1F09C39A-F9DC-4A23-8F93-1FF140B56305}"/>
    <cellStyle name="Percent 6 16 4 11 2 2" xfId="11732" xr:uid="{30406B3F-FD0E-4A0B-AB63-D2D52F9CC1B7}"/>
    <cellStyle name="Percent 6 16 4 11 3" xfId="9489" xr:uid="{A3699D1E-B947-4C77-BFC2-E21EADF206CC}"/>
    <cellStyle name="Percent 6 16 4 12" xfId="4850" xr:uid="{C87956C5-9FB4-45F4-A9A9-A2E779FBE6D9}"/>
    <cellStyle name="Percent 6 16 4 12 2" xfId="9742" xr:uid="{22EA57FF-1282-44DE-A589-F7DABAF4AED7}"/>
    <cellStyle name="Percent 6 16 4 13" xfId="7518" xr:uid="{C1C05AEB-6FD9-4EE1-949E-13ADFF88D95E}"/>
    <cellStyle name="Percent 6 16 4 14" xfId="12938" xr:uid="{4BBB9EC5-6B1F-481B-B3D9-2C56D225BBF0}"/>
    <cellStyle name="Percent 6 16 4 15" xfId="18577" xr:uid="{98131EEC-FFDE-4534-898F-E96B779D0CBB}"/>
    <cellStyle name="Percent 6 16 4 16" xfId="1534" xr:uid="{EFC3EB07-3FBC-49E8-8A32-72934D8DF1F7}"/>
    <cellStyle name="Percent 6 16 4 2" xfId="2157" xr:uid="{7504494E-4985-4A7A-8B77-7C12100E9CB1}"/>
    <cellStyle name="Percent 6 16 4 2 2" xfId="5072" xr:uid="{66A79A82-A266-445E-AF7B-6E52A718A855}"/>
    <cellStyle name="Percent 6 16 4 2 2 2" xfId="9920" xr:uid="{C47B6500-7867-4A5F-85AB-A03C5AAA4E7A}"/>
    <cellStyle name="Percent 6 16 4 2 3" xfId="7695" xr:uid="{9F8F2F4B-A03B-4118-82E3-EF074D07858D}"/>
    <cellStyle name="Percent 6 16 4 3" xfId="2376" xr:uid="{166CDA6B-A546-4A4E-85DE-2C7174125714}"/>
    <cellStyle name="Percent 6 16 4 3 2" xfId="5274" xr:uid="{CE068F09-4221-4593-AF32-3083D41A8FDE}"/>
    <cellStyle name="Percent 6 16 4 3 2 2" xfId="10098" xr:uid="{BA343E59-9DD1-42A8-AC8B-CC5A96858183}"/>
    <cellStyle name="Percent 6 16 4 3 3" xfId="7872" xr:uid="{87912830-BC40-47B3-8F93-46E5B206FDD8}"/>
    <cellStyle name="Percent 6 16 4 4" xfId="2616" xr:uid="{40EF87F6-EBC2-4037-8D57-4B3B049A2AC5}"/>
    <cellStyle name="Percent 6 16 4 4 2" xfId="5485" xr:uid="{7ADF7944-8FBC-4F63-B42B-72376022B449}"/>
    <cellStyle name="Percent 6 16 4 4 2 2" xfId="10276" xr:uid="{877D84BE-E203-475B-BF07-52E6F6C53FD0}"/>
    <cellStyle name="Percent 6 16 4 4 3" xfId="8049" xr:uid="{9AEB3F2D-BAF5-4F97-9AE4-BA4641114D71}"/>
    <cellStyle name="Percent 6 16 4 5" xfId="2866" xr:uid="{707BE3AB-0404-4415-BA50-5E3AF42AC43D}"/>
    <cellStyle name="Percent 6 16 4 5 2" xfId="5701" xr:uid="{3D74DD54-93F5-427E-A05A-45684F810D22}"/>
    <cellStyle name="Percent 6 16 4 5 2 2" xfId="10455" xr:uid="{14F5BEB8-4901-483F-BA7B-6DC68F6D83BF}"/>
    <cellStyle name="Percent 6 16 4 5 3" xfId="8226" xr:uid="{6A492626-EE66-49AD-8CF5-62A500EE7B25}"/>
    <cellStyle name="Percent 6 16 4 6" xfId="3118" xr:uid="{A4EA1362-5588-4121-9F6A-9670B41B1138}"/>
    <cellStyle name="Percent 6 16 4 6 2" xfId="5922" xr:uid="{6D86875E-03B8-492A-8B41-E0DF5F2ACAFC}"/>
    <cellStyle name="Percent 6 16 4 6 2 2" xfId="10640" xr:uid="{1042D657-FC01-4A39-B60F-99B5502DEA1C}"/>
    <cellStyle name="Percent 6 16 4 6 3" xfId="8408" xr:uid="{6B5A2CD6-0BA3-4754-90D5-07D21A25E5CE}"/>
    <cellStyle name="Percent 6 16 4 7" xfId="3374" xr:uid="{48E62648-A152-4922-B14F-8965E8E10408}"/>
    <cellStyle name="Percent 6 16 4 7 2" xfId="6142" xr:uid="{D0CEB6F5-B3B9-4D6E-8889-93277157A7E8}"/>
    <cellStyle name="Percent 6 16 4 7 2 2" xfId="10818" xr:uid="{9789C57C-4BE1-49CA-83FB-62D40F59161C}"/>
    <cellStyle name="Percent 6 16 4 7 3" xfId="8585" xr:uid="{7CBA1795-EC5E-4922-A510-213D1D80A03D}"/>
    <cellStyle name="Percent 6 16 4 8" xfId="3691" xr:uid="{A4096F37-08C9-4B91-99B0-FFAE4689EFFC}"/>
    <cellStyle name="Percent 6 16 4 8 2" xfId="6393" xr:uid="{AA3EBAFA-FE86-4302-84E8-331284BED284}"/>
    <cellStyle name="Percent 6 16 4 8 2 2" xfId="11001" xr:uid="{70DE052E-7795-49BF-9966-A4CEAC24FF5A}"/>
    <cellStyle name="Percent 6 16 4 8 3" xfId="8762" xr:uid="{6C6D1DDB-F8A5-4CFD-ABDC-C350BE3BDDDA}"/>
    <cellStyle name="Percent 6 16 4 9" xfId="3941" xr:uid="{5028AE78-3E59-4B14-9C84-4B897DAD5510}"/>
    <cellStyle name="Percent 6 16 4 9 2" xfId="6603" xr:uid="{7488C330-0CF9-4D14-B734-A4084C01D9EA}"/>
    <cellStyle name="Percent 6 16 4 9 2 2" xfId="11181" xr:uid="{AFEFC357-E1AB-47AC-9363-430FE881FF9F}"/>
    <cellStyle name="Percent 6 16 4 9 3" xfId="8939" xr:uid="{A6190069-F3E8-4B45-A3F7-C6C3D4FA9AF9}"/>
    <cellStyle name="Percent 6 2" xfId="886" xr:uid="{4E02E2B1-A832-4A97-95CB-DB8E6B5884A8}"/>
    <cellStyle name="Percent 6 2 10" xfId="3568" xr:uid="{F9C261D0-F149-4D0C-A9F4-75F4A8E61B39}"/>
    <cellStyle name="Percent 6 2 10 2" xfId="6293" xr:uid="{7360CE8C-3680-4659-B3FA-1CCF6A0E9E90}"/>
    <cellStyle name="Percent 6 2 10 2 2" xfId="10922" xr:uid="{57E91FDD-F0D6-4A24-BDDE-A94C5A220370}"/>
    <cellStyle name="Percent 6 2 10 3" xfId="8684" xr:uid="{4EAAF514-3095-4070-92CD-924250ABC2D0}"/>
    <cellStyle name="Percent 6 2 11" xfId="3848" xr:uid="{46E95DA1-8BC8-4717-B3D0-92A5C2004920}"/>
    <cellStyle name="Percent 6 2 11 2" xfId="6518" xr:uid="{23443D17-5A78-47E9-8A51-F8A185E50FC6}"/>
    <cellStyle name="Percent 6 2 11 2 2" xfId="11103" xr:uid="{C68A176E-6600-47C4-9142-7F7002FAEE98}"/>
    <cellStyle name="Percent 6 2 11 3" xfId="8861" xr:uid="{DDAAC7A5-5E07-4C9C-8BB4-5ED629BAE78A}"/>
    <cellStyle name="Percent 6 2 12" xfId="4315" xr:uid="{58122B45-91F2-4DF7-A673-F82484AA74E2}"/>
    <cellStyle name="Percent 6 2 12 2" xfId="6898" xr:uid="{E555D6D3-2F19-4616-B284-72BE8245B0F0}"/>
    <cellStyle name="Percent 6 2 12 2 2" xfId="11466" xr:uid="{D12E469A-0495-430D-974E-E84A1CDA6FC9}"/>
    <cellStyle name="Percent 6 2 12 3" xfId="9223" xr:uid="{42605F97-E846-48E8-910D-7F5F635EB32C}"/>
    <cellStyle name="Percent 6 2 13" xfId="4503" xr:uid="{089379A4-CA4C-4353-8257-2ED7279CC4A5}"/>
    <cellStyle name="Percent 6 2 13 2" xfId="7082" xr:uid="{4E76FCD7-29F2-4A27-B4CF-35FB0D4FC770}"/>
    <cellStyle name="Percent 6 2 13 2 2" xfId="11650" xr:uid="{204B4331-AD40-4FDB-A6C3-7246F913158D}"/>
    <cellStyle name="Percent 6 2 13 3" xfId="9407" xr:uid="{C4FB5E18-F115-4025-A58B-D84D3AE4149A}"/>
    <cellStyle name="Percent 6 2 14" xfId="4758" xr:uid="{48F15857-C845-482D-A136-052D608BF4EA}"/>
    <cellStyle name="Percent 6 2 14 2" xfId="9651" xr:uid="{5B5199BA-9C22-457C-9C0B-07B4C50E5228}"/>
    <cellStyle name="Percent 6 2 15" xfId="7440" xr:uid="{875804B3-DDA2-4CB0-91F7-25E6D4462547}"/>
    <cellStyle name="Percent 6 2 16" xfId="12822" xr:uid="{8A8B6E9F-B0D8-4823-B154-17E1D29533BA}"/>
    <cellStyle name="Percent 6 2 17" xfId="18486" xr:uid="{CC798FA2-2416-4051-B0C5-14BBD57FF220}"/>
    <cellStyle name="Percent 6 2 18" xfId="1752" xr:uid="{2712FBB4-7132-4347-8C96-3F57937AE397}"/>
    <cellStyle name="Percent 6 2 19" xfId="36205" xr:uid="{27AC5DDE-3747-45C2-AD3B-8C9BFDDA5947}"/>
    <cellStyle name="Percent 6 2 2" xfId="1123" xr:uid="{855C8D88-5C69-4C70-974D-38DFF4911D0E}"/>
    <cellStyle name="Percent 6 2 2 2" xfId="1793" xr:uid="{B6978132-EACC-4DEA-B25B-364D954BC06B}"/>
    <cellStyle name="Percent 6 2 2 3" xfId="37582" xr:uid="{FE5132DD-5327-4340-B2AB-E5FE68D4FBE1}"/>
    <cellStyle name="Percent 6 2 20" xfId="37581" xr:uid="{1930EC07-7EBB-4306-87F1-D757A94879F2}"/>
    <cellStyle name="Percent 6 2 3" xfId="1122" xr:uid="{9E0D61B9-1AEC-4CB4-A94B-FA51F89A412B}"/>
    <cellStyle name="Percent 6 2 3 2" xfId="1792" xr:uid="{6A906E56-3C9E-401C-A8B9-84C0299F1E9D}"/>
    <cellStyle name="Percent 6 2 4" xfId="2058" xr:uid="{66C0AD13-8944-4456-80E9-E3C5639B2FA7}"/>
    <cellStyle name="Percent 6 2 4 2" xfId="4981" xr:uid="{D3436BE6-690D-40A8-AF9C-25D7A560D1D0}"/>
    <cellStyle name="Percent 6 2 4 2 2" xfId="9841" xr:uid="{7BA4884D-E54F-4C8B-B0F7-5007132AF841}"/>
    <cellStyle name="Percent 6 2 4 3" xfId="7617" xr:uid="{3D07B54D-25C9-4C3F-AADD-6072C6A53E13}"/>
    <cellStyle name="Percent 6 2 5" xfId="2290" xr:uid="{C2BF64DB-8759-4454-B083-CB3E3ECBA325}"/>
    <cellStyle name="Percent 6 2 5 2" xfId="5192" xr:uid="{B21E5F8D-5279-4A27-967A-ABC122E28E5B}"/>
    <cellStyle name="Percent 6 2 5 2 2" xfId="10019" xr:uid="{DE1C938D-4AD4-4B0C-9224-D75C9E6CE3B4}"/>
    <cellStyle name="Percent 6 2 5 3" xfId="7794" xr:uid="{8ACB2CB6-0E8B-4CF9-B434-EBB9320666A0}"/>
    <cellStyle name="Percent 6 2 6" xfId="2511" xr:uid="{83CDB903-C369-48E7-AD72-A63AF7453AF9}"/>
    <cellStyle name="Percent 6 2 6 2" xfId="5390" xr:uid="{3890FBD5-3D33-4DC2-82A0-3E6697898E2D}"/>
    <cellStyle name="Percent 6 2 6 2 2" xfId="10198" xr:uid="{57B4C943-2C1C-47F3-BCBF-5EC767CC9174}"/>
    <cellStyle name="Percent 6 2 6 3" xfId="7971" xr:uid="{EFC0E33E-C266-4292-BC9D-0812674D8047}"/>
    <cellStyle name="Percent 6 2 7" xfId="2760" xr:uid="{BCAF4635-5348-47C2-AF4A-8380C79B1620}"/>
    <cellStyle name="Percent 6 2 7 2" xfId="5606" xr:uid="{948B2049-1796-44FB-970D-EA85C173B906}"/>
    <cellStyle name="Percent 6 2 7 2 2" xfId="10377" xr:uid="{34B378F2-234B-463E-801C-B4502A70C02A}"/>
    <cellStyle name="Percent 6 2 7 3" xfId="8148" xr:uid="{3897BAF3-9988-4D0E-9C6C-BC8D9754CB58}"/>
    <cellStyle name="Percent 6 2 8" xfId="3017" xr:uid="{41524DDA-F51C-4E95-BCA2-A571B91FDAEB}"/>
    <cellStyle name="Percent 6 2 8 2" xfId="5830" xr:uid="{57636238-AF17-482B-9558-BD09ADD01991}"/>
    <cellStyle name="Percent 6 2 8 2 2" xfId="10561" xr:uid="{4562D4D6-00EA-4953-A77E-15830352212B}"/>
    <cellStyle name="Percent 6 2 8 3" xfId="8330" xr:uid="{B41518F9-5509-4809-A8BE-30F830E2911D}"/>
    <cellStyle name="Percent 6 2 9" xfId="3272" xr:uid="{A6516DCC-10C4-43B9-9D3C-DCA992123921}"/>
    <cellStyle name="Percent 6 2 9 2" xfId="6050" xr:uid="{16CB49A5-8607-4A14-8816-18C81F6E12BE}"/>
    <cellStyle name="Percent 6 2 9 2 2" xfId="10740" xr:uid="{EFCB842F-AC37-43BC-A9A8-D7161CA3FDFF}"/>
    <cellStyle name="Percent 6 2 9 3" xfId="8507" xr:uid="{5BB22A6C-F4B9-4B1E-BFCB-C5985F4A9891}"/>
    <cellStyle name="Percent 6 3" xfId="887" xr:uid="{01DBBC41-35C2-4DC8-BEA1-FD53421E2B9C}"/>
    <cellStyle name="Percent 6 3 2" xfId="1791" xr:uid="{F3E2C8F9-43FE-4BEA-8570-B6B54339214D}"/>
    <cellStyle name="Percent 6 3 3" xfId="1121" xr:uid="{C7C7B801-E8C8-4FC8-9BF2-E95F67D9CED6}"/>
    <cellStyle name="Percent 6 4" xfId="1327" xr:uid="{6114754B-5BDA-4C87-8853-A8F61CB31E2C}"/>
    <cellStyle name="Percent 6 4 2" xfId="36206" xr:uid="{9BA1D7C3-57F6-49C3-B164-7662C77B2682}"/>
    <cellStyle name="Percent 6 5" xfId="4005" xr:uid="{C1D9C339-A657-42D7-8D2F-4D429CBE1B2F}"/>
    <cellStyle name="Percent 6 5 2" xfId="30681" xr:uid="{7FC9E56A-EB59-4E7B-ACFD-7B707B2AA72C}"/>
    <cellStyle name="Percent 6 6" xfId="24981" xr:uid="{044AB8DE-BFEB-43A2-AD17-61D92868CF1D}"/>
    <cellStyle name="Percent 6 6 2" xfId="31793" xr:uid="{E2233292-3731-4314-9598-B831CCF8FB30}"/>
    <cellStyle name="Percent 6 7" xfId="37580" xr:uid="{D375152D-D5FA-4831-9366-5B7D0C4CF8A9}"/>
    <cellStyle name="Percent 60" xfId="2814" xr:uid="{B31C6684-9104-4EDF-AD5C-50518A563CEE}"/>
    <cellStyle name="Percent 61" xfId="2848" xr:uid="{064F59F6-2F75-4827-A370-8CAD29AAF1E4}"/>
    <cellStyle name="Percent 62" xfId="2759" xr:uid="{42937224-DE03-45AF-988B-316724B6E2FF}"/>
    <cellStyle name="Percent 63" xfId="2813" xr:uid="{5B29544F-90A4-4BF0-9273-63C3B0719CA3}"/>
    <cellStyle name="Percent 64" xfId="2636" xr:uid="{753E7BE5-0EA7-4F58-9EB6-CA8EF0B141B3}"/>
    <cellStyle name="Percent 65" xfId="2641" xr:uid="{AB76CFF7-067D-4603-9704-2C3CE95246BA}"/>
    <cellStyle name="Percent 65 2" xfId="1439" xr:uid="{FFF67318-C2D0-4245-95B1-7C3D3DCB54CD}"/>
    <cellStyle name="Percent 66" xfId="3012" xr:uid="{D866C507-DC55-4A4E-A183-35DF28D1215F}"/>
    <cellStyle name="Percent 66 2" xfId="12551" xr:uid="{F9990CE7-A5CC-4FA5-B678-D775799A7B4C}"/>
    <cellStyle name="Percent 67" xfId="2888" xr:uid="{5FA46515-6C56-4234-94EF-1464B06FB706}"/>
    <cellStyle name="Percent 68" xfId="2885" xr:uid="{9C15712D-CCBB-47E9-A16D-3AA32701A4B2}"/>
    <cellStyle name="Percent 69" xfId="3125" xr:uid="{EA4B9BE3-D70E-44ED-9F23-7E03CFB505C9}"/>
    <cellStyle name="Percent 7" xfId="888" xr:uid="{97005B8F-078B-4CCE-8FB2-282DE4577F8B}"/>
    <cellStyle name="Percent 7 2" xfId="889" xr:uid="{9EDEBA0B-FD98-4B43-AA22-F7DAA18FF3F5}"/>
    <cellStyle name="Percent 7 2 2" xfId="36207" xr:uid="{8BB6A3B1-7829-4BD6-B0CE-E9F4E252F7D4}"/>
    <cellStyle name="Percent 7 3" xfId="890" xr:uid="{3F70E1EC-142D-44AA-ACC1-BA3B12FBD5F1}"/>
    <cellStyle name="Percent 7 3 2" xfId="1794" xr:uid="{46D5AB60-C80D-480F-91ED-ACC203A22769}"/>
    <cellStyle name="Percent 7 3 3" xfId="1124" xr:uid="{144D5746-B844-4303-B260-D0F6C2F33287}"/>
    <cellStyle name="Percent 7 4" xfId="24982" xr:uid="{6E6E788B-8A1B-4836-B428-53996243FAA3}"/>
    <cellStyle name="Percent 7 4 2" xfId="30682" xr:uid="{2F9B2FD2-8FE0-4F18-8B62-62B361CA6860}"/>
    <cellStyle name="Percent 7 5" xfId="30494" xr:uid="{4BC803CC-3693-4325-8D29-9B31D46C4526}"/>
    <cellStyle name="Percent 7 6" xfId="1753" xr:uid="{72234BFA-E6F4-43A1-B9F7-28A9534B36DE}"/>
    <cellStyle name="Percent 7 7" xfId="1055" xr:uid="{AB35F9E1-7AF9-4409-BA90-2A36BEA5D474}"/>
    <cellStyle name="Percent 7 8" xfId="37583" xr:uid="{7C94F708-0751-4D27-BB1F-BE618FC63A70}"/>
    <cellStyle name="Percent 70" xfId="3021" xr:uid="{183EDBA1-0223-4488-A73C-2972D9DAE076}"/>
    <cellStyle name="Percent 71" xfId="3006" xr:uid="{D38AA2A4-9404-4761-AE59-294E343F5053}"/>
    <cellStyle name="Percent 72" xfId="3131" xr:uid="{93DF0CD8-1BD1-479E-8627-0C1EFDF9BE33}"/>
    <cellStyle name="Percent 73" xfId="2993" xr:uid="{ECBABFF4-AD25-4183-BAA5-3B33C8D90525}"/>
    <cellStyle name="Percent 74" xfId="2983" xr:uid="{D55775FD-46D6-4350-A1C1-63FDB6FC3955}"/>
    <cellStyle name="Percent 75" xfId="3083" xr:uid="{5660C75F-E5FB-4A63-BB32-36A9439DB8B6}"/>
    <cellStyle name="Percent 76" xfId="3052" xr:uid="{045AFBE6-56BC-48A9-B49A-3A6877782217}"/>
    <cellStyle name="Percent 77" xfId="2990" xr:uid="{2A0398B1-C8AC-409C-8F32-0420F12E7A5B}"/>
    <cellStyle name="Percent 78" xfId="3265" xr:uid="{E74FAD5F-A7B1-4E5D-A1CD-F6CBB868E8E5}"/>
    <cellStyle name="Percent 79" xfId="3150" xr:uid="{FCCC8FA7-2D06-4D1D-BC10-DA0036178E5A}"/>
    <cellStyle name="Percent 8" xfId="891" xr:uid="{CCD23005-9A6E-4D62-8039-F801F7CD71DB}"/>
    <cellStyle name="Percent 8 2" xfId="1125" xr:uid="{780B6F3F-7ABE-4D1F-B8E1-7EAF9EB6A109}"/>
    <cellStyle name="Percent 8 3" xfId="1056" xr:uid="{B8CBA344-7B9D-4F5C-84F3-B2B412A27E14}"/>
    <cellStyle name="Percent 8 4" xfId="37584" xr:uid="{E4A8CC2F-2380-4CA7-A707-4A9A2195353F}"/>
    <cellStyle name="Percent 80" xfId="3322" xr:uid="{5AFE09BE-E058-416A-8C53-38FE02231218}"/>
    <cellStyle name="Percent 81" xfId="3383" xr:uid="{9F2F8794-68E2-4D5A-A97B-0A2E6B792525}"/>
    <cellStyle name="Percent 82" xfId="3260" xr:uid="{F1B44BED-160D-46D1-8AF6-9A9D1231493B}"/>
    <cellStyle name="Percent 83" xfId="3310" xr:uid="{5A5B6257-6F8D-4F3C-B800-8C60436F6343}"/>
    <cellStyle name="Percent 84" xfId="3340" xr:uid="{D6ACC282-367B-41F7-82FB-F1B119A4AF24}"/>
    <cellStyle name="Percent 85" xfId="3384" xr:uid="{12B3A83A-8306-45DA-893F-7C77160A8263}"/>
    <cellStyle name="Percent 86" xfId="3244" xr:uid="{2BD7795D-32A6-46A5-966C-B28ED7CF2D4E}"/>
    <cellStyle name="Percent 87" xfId="3142" xr:uid="{9A5E5D11-750F-42B0-8D91-57DF8980BF9F}"/>
    <cellStyle name="Percent 88" xfId="3146" xr:uid="{9DDA2A14-204E-4281-BFE1-62561F324FBA}"/>
    <cellStyle name="Percent 89" xfId="3248" xr:uid="{42FD822C-E5C3-446A-9B50-F3A515637B05}"/>
    <cellStyle name="Percent 9" xfId="892" xr:uid="{320AEF7E-6E49-457E-BA85-37999003593E}"/>
    <cellStyle name="Percent 9 2" xfId="1057" xr:uid="{17B2EC64-8B6B-405A-B46F-BAFA81C10097}"/>
    <cellStyle name="Percent 9 3" xfId="37585" xr:uid="{032300F5-CACF-413A-9C88-BEB515A4B7CC}"/>
    <cellStyle name="Percent 90" xfId="3561" xr:uid="{3C963272-F2EF-4E0C-B42C-746870552B81}"/>
    <cellStyle name="Percent 91" xfId="3416" xr:uid="{8763FC30-35AC-4B4C-AD88-73568CEC7F3C}"/>
    <cellStyle name="Percent 92" xfId="3634" xr:uid="{A5DC1F72-20D1-4CB5-8589-F917555DAC3E}"/>
    <cellStyle name="Percent 93" xfId="3706" xr:uid="{BA5D5711-5B37-4BFE-A7E1-AAE4152E68A7}"/>
    <cellStyle name="Percent 94" xfId="3652" xr:uid="{124B6386-00C4-4A5B-B237-C1262F611FD8}"/>
    <cellStyle name="Percent 95" xfId="3637" xr:uid="{560C0160-387F-4A23-8A30-C7BF0CD55B4E}"/>
    <cellStyle name="Percent 96" xfId="3529" xr:uid="{9E071E1A-0B65-4F55-93EB-5ED53E78372F}"/>
    <cellStyle name="Percent 97" xfId="3639" xr:uid="{E740E044-B886-45F5-A093-15FF98B715D1}"/>
    <cellStyle name="Percent 98" xfId="3605" xr:uid="{A0B0C554-5D10-4ECB-88A3-B406400A1122}"/>
    <cellStyle name="Percent 99" xfId="3414" xr:uid="{34AA5E47-303F-473C-822A-97A94DB5203D}"/>
    <cellStyle name="PrePop Currency (0)" xfId="893" xr:uid="{68F18ACC-CDC2-4D72-A007-943D5C888762}"/>
    <cellStyle name="PrePop Currency (0) 2" xfId="24983" xr:uid="{09998962-8676-4B9B-9B99-2E5C371678CB}"/>
    <cellStyle name="PrePop Currency (2)" xfId="894" xr:uid="{53819732-EC36-4B56-85BA-9333577BA141}"/>
    <cellStyle name="PrePop Currency (2) 2" xfId="895" xr:uid="{F5F81E64-5675-4DCC-9446-C09672E6FAD4}"/>
    <cellStyle name="PrePop Currency (2) 2 2" xfId="24985" xr:uid="{A9DAEF2A-7420-4738-B557-013DA1DEE577}"/>
    <cellStyle name="PrePop Currency (2) 3" xfId="896" xr:uid="{D26C7998-04F8-42E0-A6A9-E65831151636}"/>
    <cellStyle name="PrePop Currency (2) 4" xfId="24984" xr:uid="{93394B63-FCB9-4AA3-9BEB-074925E92DD9}"/>
    <cellStyle name="PrePop Units (0)" xfId="897" xr:uid="{DBA44250-736F-4594-B66B-DEA1633479FE}"/>
    <cellStyle name="PrePop Units (0) 2" xfId="24986" xr:uid="{F20044ED-871E-4F01-A4A2-65C5A29E92DC}"/>
    <cellStyle name="PrePop Units (1)" xfId="898" xr:uid="{90DDC546-1E72-4D60-96C5-7959002BF850}"/>
    <cellStyle name="PrePop Units (1) 2" xfId="899" xr:uid="{99294B15-7AC3-4F61-848C-96CD9179E2A9}"/>
    <cellStyle name="PrePop Units (1) 2 2" xfId="24988" xr:uid="{88CC404F-5301-41E5-8A21-B6D3A296AE6A}"/>
    <cellStyle name="PrePop Units (1) 3" xfId="900" xr:uid="{53FCBEBC-C6F8-486D-9948-ECC405BCC29D}"/>
    <cellStyle name="PrePop Units (1) 4" xfId="24987" xr:uid="{8659D558-D031-4E2E-8135-63DD70E5403E}"/>
    <cellStyle name="PrePop Units (2)" xfId="901" xr:uid="{E689E394-0885-4B92-ADFC-0B7FD9C70FEF}"/>
    <cellStyle name="PrePop Units (2) 2" xfId="902" xr:uid="{441F6FF1-98E2-4BF7-96A0-8C2763952111}"/>
    <cellStyle name="PrePop Units (2) 2 2" xfId="24990" xr:uid="{3D9B7F9F-6BB7-4FEE-9E49-615691F946CB}"/>
    <cellStyle name="PrePop Units (2) 3" xfId="903" xr:uid="{181B13BD-51A2-4227-AF0F-C17D1A76358D}"/>
    <cellStyle name="PrePop Units (2) 4" xfId="24989" xr:uid="{8313D8AC-F9BF-4F2F-9D6C-DF0F311F8194}"/>
    <cellStyle name="PSChar" xfId="36336" xr:uid="{3FD3B377-E31A-4817-8CF2-C3EBCC3D01B8}"/>
    <cellStyle name="PSDate" xfId="36337" xr:uid="{D0443145-0002-4350-96BE-A30535CF7024}"/>
    <cellStyle name="PSDec" xfId="36338" xr:uid="{AA9D0BA4-EE20-4E65-A121-7C7046643174}"/>
    <cellStyle name="PSHeading" xfId="36339" xr:uid="{DAD0C366-193D-439C-9EC1-99E971F7734B}"/>
    <cellStyle name="PSInt" xfId="36340" xr:uid="{EB9C13D8-0B31-4C1D-887B-B4EBBCD99891}"/>
    <cellStyle name="PSSpacer" xfId="36341" xr:uid="{61EAAD45-CFED-45AA-88F2-D8DB824B8A4B}"/>
    <cellStyle name="Quantity" xfId="904" xr:uid="{4C54393E-FFB0-47F7-9EB9-B337D3BE011C}"/>
    <cellStyle name="Quantity 2" xfId="24991" xr:uid="{C860D144-33B2-4E71-BDF5-6C7CB875039C}"/>
    <cellStyle name="R01B" xfId="36342" xr:uid="{8BC62535-BFB9-4A7D-A205-A61C0E078AE5}"/>
    <cellStyle name="R02B" xfId="36343" xr:uid="{6355424F-4640-4A9B-9893-CCC4E426386F}"/>
    <cellStyle name="R03B" xfId="36344" xr:uid="{AF0D3076-65DC-4581-BD6C-D25F0D6D2A08}"/>
    <cellStyle name="S/Head - Style1" xfId="905" xr:uid="{565E1DEF-0891-4155-8A0A-7E58CD9542F9}"/>
    <cellStyle name="S/Head - Style1 2" xfId="24992" xr:uid="{297847F0-96C6-485A-A45E-37CE351C9584}"/>
    <cellStyle name="S/HEAD - Style2" xfId="906" xr:uid="{6914F05C-19BE-4530-AFDA-5FFEB6000853}"/>
    <cellStyle name="S/HEAD - Style2 2" xfId="24993" xr:uid="{A5050195-3184-4938-94AD-33270FF6E319}"/>
    <cellStyle name="SAN01" xfId="36345" xr:uid="{D80F7D18-A3C6-4A8C-BDD3-9D5D58BF8051}"/>
    <cellStyle name="SAN01 2" xfId="36346" xr:uid="{D58AA896-8826-42D9-AF1F-B1E14E713BA3}"/>
    <cellStyle name="section head" xfId="907" xr:uid="{1508BAD8-7AE1-4E63-BB79-38E57F359D7F}"/>
    <cellStyle name="section head 2" xfId="24994" xr:uid="{43E6FCAC-FA8B-48C8-8AA6-C622FDEB393C}"/>
    <cellStyle name="Single Cell Column Heading" xfId="908" xr:uid="{E1498D3C-9020-4211-87DA-E76ECAFE0CCB}"/>
    <cellStyle name="Single Cell Column Heading 2" xfId="24995" xr:uid="{23B4A708-1D55-41D6-BD4F-1EB9918AFB6C}"/>
    <cellStyle name="Style 1" xfId="37285" xr:uid="{F6090B45-6677-44F8-8D65-91234D263F68}"/>
    <cellStyle name="Text Indent A" xfId="909" xr:uid="{B2411F4B-C559-4AE3-8F8E-B2E79C7EC3CD}"/>
    <cellStyle name="Text Indent A 2" xfId="24996" xr:uid="{4F5EAF33-A3C9-4426-A517-F89A89C92891}"/>
    <cellStyle name="Text Indent B" xfId="910" xr:uid="{6C0D1CBC-5DB6-473D-AE8A-A356C5F76C1B}"/>
    <cellStyle name="Text Indent B 2" xfId="911" xr:uid="{AF526831-F1C4-469C-B486-1D371C2B3A14}"/>
    <cellStyle name="Text Indent B 2 2" xfId="24998" xr:uid="{54F19CD5-B77A-461D-AC72-505D28E51CAB}"/>
    <cellStyle name="Text Indent B 3" xfId="912" xr:uid="{1EFC0D66-726E-4EDD-B235-442417AB53B5}"/>
    <cellStyle name="Text Indent B 4" xfId="24997" xr:uid="{F26641A7-15EF-4220-BE65-68D3AB079F18}"/>
    <cellStyle name="Text Indent C" xfId="913" xr:uid="{8E6A7C7E-7817-424C-BCC4-A836764923FE}"/>
    <cellStyle name="Text Indent C 2" xfId="914" xr:uid="{5EEFB262-8E8D-4403-88B5-A96CB5CBDF0C}"/>
    <cellStyle name="Text Indent C 2 2" xfId="25000" xr:uid="{F5372D25-CE31-4BBD-A8F5-537C907085C8}"/>
    <cellStyle name="Text Indent C 3" xfId="915" xr:uid="{CCF50411-46B1-4FB8-8439-5C8525D912CB}"/>
    <cellStyle name="Text Indent C 4" xfId="24999" xr:uid="{291E5334-C23B-4F15-9C86-9071F2248838}"/>
    <cellStyle name="Title" xfId="12" builtinId="15" customBuiltin="1"/>
    <cellStyle name="Title 10" xfId="37287" xr:uid="{43F174C8-3BFF-4464-84A5-D7AFA0726F23}"/>
    <cellStyle name="Title 11" xfId="37288" xr:uid="{0C66759F-6F0A-43E1-A093-EA0D554EF1B8}"/>
    <cellStyle name="Title 12" xfId="37289" xr:uid="{EF6273EA-7D06-436D-A61D-1F8D3D9DA4C2}"/>
    <cellStyle name="Title 13" xfId="37290" xr:uid="{24E188A9-4F19-46D9-9B03-AC07A0BB6FF5}"/>
    <cellStyle name="Title 14" xfId="37291" xr:uid="{56C093CA-42C5-46A5-8D7B-EF33CF8460B3}"/>
    <cellStyle name="Title 15" xfId="37292" xr:uid="{2D62FA8C-84EE-4AD4-91A5-52788CCECB7A}"/>
    <cellStyle name="Title 16" xfId="37293" xr:uid="{8C82AC29-7464-441E-80D6-DB6713AF92C7}"/>
    <cellStyle name="Title 17" xfId="37294" xr:uid="{7263074C-7049-43FC-91DF-19341E177319}"/>
    <cellStyle name="Title 18" xfId="37295" xr:uid="{2A6DC3E9-904E-4A90-864B-A78DD9FA521E}"/>
    <cellStyle name="Title 19" xfId="37296" xr:uid="{52B2EFBD-8B99-4B42-B7D7-F2A3B64FDE35}"/>
    <cellStyle name="Title 2" xfId="917" xr:uid="{46D8AE0A-122D-432A-B06A-7EA080A7035D}"/>
    <cellStyle name="Title 2 2" xfId="918" xr:uid="{D5C21838-6D9F-4188-8EED-C8E15D194678}"/>
    <cellStyle name="Title 2 2 2" xfId="1328" xr:uid="{8AF269A2-B94A-44CD-9994-358B18DB953B}"/>
    <cellStyle name="Title 2 2 3" xfId="37586" xr:uid="{BCABCB57-56D5-4524-B5B1-06FCE60CB66E}"/>
    <cellStyle name="Title 2 3" xfId="25002" xr:uid="{5739486B-A49E-4909-A5EB-CF9AD3063754}"/>
    <cellStyle name="Title 2 4" xfId="37297" xr:uid="{30ADB7AA-55AE-43E0-A125-A3A908CA23CA}"/>
    <cellStyle name="Title 20" xfId="37298" xr:uid="{4E9E2B87-68E3-4AFD-8AB8-33C061071963}"/>
    <cellStyle name="Title 21" xfId="37299" xr:uid="{D935B4CE-882D-454D-BDD1-3EC6352EFA7A}"/>
    <cellStyle name="Title 21 2" xfId="37300" xr:uid="{A05CB976-93E3-4B19-8037-6CD1D1439752}"/>
    <cellStyle name="Title 22" xfId="37301" xr:uid="{0D4ADB1F-809B-4419-BDE6-B8E122886E62}"/>
    <cellStyle name="Title 22 2" xfId="37587" xr:uid="{9CF2E8EA-EEB4-4A79-B462-2D083CDB6A3A}"/>
    <cellStyle name="Title 23" xfId="37286" xr:uid="{EBAD3EE3-F18F-4CD5-B4BC-89389EC3AAEC}"/>
    <cellStyle name="Title 24" xfId="37588" xr:uid="{D8CD8F8F-12BD-4AAB-97FB-1B4AFEEF4231}"/>
    <cellStyle name="Title 25" xfId="37589" xr:uid="{F4B61048-DE50-4A41-A51F-DA9E86666F90}"/>
    <cellStyle name="Title 26" xfId="37597" xr:uid="{4A25DD5B-AA75-441D-B217-C6FC23BC986E}"/>
    <cellStyle name="Title 3" xfId="919" xr:uid="{37A321B4-E5E4-4A4D-991F-A3815E6D8B4B}"/>
    <cellStyle name="Title 3 2" xfId="1329" xr:uid="{73D7D2F0-BBDC-4490-BD0C-CB8D5AE4BE23}"/>
    <cellStyle name="Title 3 3" xfId="25003" xr:uid="{81611344-A52B-4C55-A1C1-772AB1FBB429}"/>
    <cellStyle name="Title 3 4" xfId="37302" xr:uid="{32DAE525-3FF6-4566-9E08-07EC959ADF5B}"/>
    <cellStyle name="Title 4" xfId="920" xr:uid="{EC6CFEE9-0157-482A-9F2E-72CE9B890107}"/>
    <cellStyle name="Title 4 2" xfId="1129" xr:uid="{53EC32E6-5B4A-4F16-89A2-6831C4BB3BA0}"/>
    <cellStyle name="Title 4 3" xfId="36210" xr:uid="{128FCCBF-82E5-4C6C-B64A-0CEE3CD5D40B}"/>
    <cellStyle name="Title 5" xfId="916" xr:uid="{36AF227A-CDB5-4FD3-BD05-D699FACD5EDA}"/>
    <cellStyle name="Title 5 2" xfId="1754" xr:uid="{824EEF31-AA49-41F2-832A-E42521EEC9F6}"/>
    <cellStyle name="Title 5 3" xfId="36209" xr:uid="{CA60A43E-F929-47FE-92A1-A74CC92D05D5}"/>
    <cellStyle name="Title 6" xfId="25001" xr:uid="{1B23E927-9266-4446-930D-3B072A2F2788}"/>
    <cellStyle name="Title 6 2" xfId="37303" xr:uid="{71AED7E3-B7BB-45B0-AE44-0C1B7D5E8739}"/>
    <cellStyle name="Title 7" xfId="37304" xr:uid="{F2DE373A-8CB2-4B6D-9831-8057FAB97313}"/>
    <cellStyle name="Title 8" xfId="37305" xr:uid="{81200363-C728-4A8C-8FF6-628C82B836FC}"/>
    <cellStyle name="Title 9" xfId="37306" xr:uid="{698A1702-E790-4DA0-97FB-169E38DD6281}"/>
    <cellStyle name="Total 10" xfId="13085" xr:uid="{117E8800-E640-4CB8-8756-758FA99EFA63}"/>
    <cellStyle name="Total 10 2" xfId="16422" xr:uid="{26548FE8-19DB-417D-8B07-7C2DE9CB10E0}"/>
    <cellStyle name="Total 10 3" xfId="17402" xr:uid="{1A8BCA50-18AC-48D7-824A-F36F0234C08E}"/>
    <cellStyle name="Total 10 4" xfId="18335" xr:uid="{6DD5B306-BF82-401A-A10F-C2B2A10910EA}"/>
    <cellStyle name="Total 10 5" xfId="22197" xr:uid="{3883631C-9459-4DEA-AB1A-4E94DDE88F04}"/>
    <cellStyle name="Total 10 6" xfId="23308" xr:uid="{2A74B80B-A059-44F7-B0F8-4489F7933110}"/>
    <cellStyle name="Total 10 7" xfId="24311" xr:uid="{90445AA1-350B-4E5F-AA73-1BAB0630DBFB}"/>
    <cellStyle name="Total 10 8" xfId="37308" xr:uid="{E1D1DB0B-C8C0-46AD-92DC-5797B682B370}"/>
    <cellStyle name="Total 11" xfId="13074" xr:uid="{3CE62ACE-14A5-42C7-B70E-7A1E4513BBBA}"/>
    <cellStyle name="Total 11 2" xfId="16414" xr:uid="{25C3B0FE-EA7A-4F54-B60C-D9202DD63D92}"/>
    <cellStyle name="Total 11 3" xfId="17394" xr:uid="{FFBA8621-3EA1-488E-9E09-909E7F2261C8}"/>
    <cellStyle name="Total 11 4" xfId="18327" xr:uid="{3940E1FB-7B55-4C24-88B1-E18E50714253}"/>
    <cellStyle name="Total 11 5" xfId="22188" xr:uid="{F8A63D35-E82F-4182-8E7C-A8B524DF3794}"/>
    <cellStyle name="Total 11 6" xfId="23299" xr:uid="{6E71BDF4-B182-4496-98E8-4C1D29B9EA03}"/>
    <cellStyle name="Total 11 7" xfId="24303" xr:uid="{675DA815-8BCE-4700-8553-FCB9F9B8B8ED}"/>
    <cellStyle name="Total 11 8" xfId="37309" xr:uid="{A89A3C93-F570-4065-B5F3-6DF0BBA98AB3}"/>
    <cellStyle name="Total 12" xfId="18522" xr:uid="{258C9DE1-1222-4489-816D-D8E6C30B67EC}"/>
    <cellStyle name="Total 12 2" xfId="22341" xr:uid="{A32DF34B-904F-4182-AC07-9EA1C851A0CC}"/>
    <cellStyle name="Total 12 3" xfId="23383" xr:uid="{CA757F8A-AB04-4C57-B758-888CA45BAA18}"/>
    <cellStyle name="Total 12 4" xfId="24367" xr:uid="{1643FC91-7538-4F85-95CC-74F6874C7238}"/>
    <cellStyle name="Total 12 5" xfId="37310" xr:uid="{CB6708AF-A875-4973-823F-786D38E3F0C0}"/>
    <cellStyle name="Total 13" xfId="24398" xr:uid="{ED2306C7-FD52-43A8-B6CE-F59D49EA0252}"/>
    <cellStyle name="Total 13 2" xfId="37311" xr:uid="{5F040BAE-03BF-46EC-9C00-6D10244EF3C9}"/>
    <cellStyle name="Total 14" xfId="25004" xr:uid="{FF6457AC-40F3-4FDC-9DBF-C55046B47CFD}"/>
    <cellStyle name="Total 14 2" xfId="37312" xr:uid="{75D9880C-3492-48D2-9F9F-F8DCC774944A}"/>
    <cellStyle name="Total 15" xfId="25026" xr:uid="{81C2B473-C75B-4F3B-BDA4-D247B5D84B9C}"/>
    <cellStyle name="Total 15 2" xfId="37313" xr:uid="{B746A2C9-D0A1-4DF4-A8CD-89C2CD667FD0}"/>
    <cellStyle name="Total 16" xfId="25158" xr:uid="{59C4A94D-8B1C-4239-A247-120F77A6480E}"/>
    <cellStyle name="Total 16 2" xfId="37314" xr:uid="{AAD0B6BC-1564-42C6-BD2C-6CCBFD9C2B07}"/>
    <cellStyle name="Total 17" xfId="25234" xr:uid="{B0D8BD1F-AE36-499F-A111-35D6CAE80331}"/>
    <cellStyle name="Total 17 2" xfId="37315" xr:uid="{7C6B536A-F921-45C8-94D7-70CCDDF76B4D}"/>
    <cellStyle name="Total 18" xfId="25201" xr:uid="{DE3FBFDB-4E55-4C98-BD4D-7DDB3BCADB90}"/>
    <cellStyle name="Total 18 2" xfId="37316" xr:uid="{B56DFC9E-232F-4637-B798-C31ABABB9E8F}"/>
    <cellStyle name="Total 19" xfId="25713" xr:uid="{6E309F5A-51E8-40C3-882D-67FE78341E19}"/>
    <cellStyle name="Total 19 2" xfId="37317" xr:uid="{FFABF19E-1942-4821-AD7F-4EDF413371FE}"/>
    <cellStyle name="Total 2" xfId="922" xr:uid="{81750283-AA69-431F-AED0-1444E9AC0462}"/>
    <cellStyle name="Total 2 10" xfId="13075" xr:uid="{66888725-AF6B-4E4C-AAAB-E29F32FF01E1}"/>
    <cellStyle name="Total 2 10 2" xfId="16415" xr:uid="{96FB60AA-4658-416E-A9D7-32C597D30F5E}"/>
    <cellStyle name="Total 2 10 3" xfId="17395" xr:uid="{70B63085-37A3-49AA-85AE-EB974BEE046D}"/>
    <cellStyle name="Total 2 10 4" xfId="18328" xr:uid="{C7F08730-C456-417C-B3C8-BDA94CF09F93}"/>
    <cellStyle name="Total 2 10 5" xfId="22189" xr:uid="{305823D1-32A2-420C-9A51-0E0960B679EC}"/>
    <cellStyle name="Total 2 10 6" xfId="23300" xr:uid="{09BD852C-3D8D-4D10-8795-B0E53EE5C709}"/>
    <cellStyle name="Total 2 10 7" xfId="24304" xr:uid="{C42E7378-4220-400B-B5F6-420152572FA5}"/>
    <cellStyle name="Total 2 10 8" xfId="27863" xr:uid="{0ADE3436-B3FD-4DAC-AB62-1EE22269C716}"/>
    <cellStyle name="Total 2 11" xfId="13223" xr:uid="{6B51738F-3F01-4AFA-8D02-1C272B3F87BF}"/>
    <cellStyle name="Total 2 11 2" xfId="18546" xr:uid="{B1C7D6E2-E2E9-446F-9D24-0C55CC4E7358}"/>
    <cellStyle name="Total 2 11 3" xfId="22358" xr:uid="{16DBA61C-7D56-4B98-B3A0-6E4B5E442DA9}"/>
    <cellStyle name="Total 2 11 4" xfId="23393" xr:uid="{34B9B806-26EA-4E7C-B9ED-8D46E6C87136}"/>
    <cellStyle name="Total 2 11 5" xfId="24376" xr:uid="{8143409E-D9A0-4587-9377-030A8574AAFF}"/>
    <cellStyle name="Total 2 11 6" xfId="27608" xr:uid="{DF156D42-9605-471E-9C77-70DF32E5C2C2}"/>
    <cellStyle name="Total 2 12" xfId="13437" xr:uid="{590AECDF-6484-4379-9D39-264966C6C3E5}"/>
    <cellStyle name="Total 2 12 2" xfId="27998" xr:uid="{F1D7035F-91F2-4435-A24F-754C10CCCE39}"/>
    <cellStyle name="Total 2 13" xfId="18722" xr:uid="{811BD812-3866-4A18-9307-EC16F73BDD72}"/>
    <cellStyle name="Total 2 13 2" xfId="27657" xr:uid="{247A7CAE-C5F6-4BBA-8160-E7E6ED262D3D}"/>
    <cellStyle name="Total 2 14" xfId="22005" xr:uid="{F00643A2-344F-4C26-9D88-73C2B27C1CCD}"/>
    <cellStyle name="Total 2 14 2" xfId="27324" xr:uid="{81329E5C-5DF7-48BD-9B8A-3EC70EA64C4D}"/>
    <cellStyle name="Total 2 15" xfId="24397" xr:uid="{FAEF910F-8E1F-4BD5-B7CA-D0BA399E833F}"/>
    <cellStyle name="Total 2 15 2" xfId="28055" xr:uid="{06071F49-0573-4699-92E1-BC480C7D532C}"/>
    <cellStyle name="Total 2 16" xfId="25005" xr:uid="{DFD11512-8FD9-4453-8950-70381EC3C385}"/>
    <cellStyle name="Total 2 16 2" xfId="28180" xr:uid="{0B2A29A3-D190-4712-B380-9D54EF596FA9}"/>
    <cellStyle name="Total 2 17" xfId="25025" xr:uid="{49781E1A-6C50-4071-B4B2-31CA47FE7CBA}"/>
    <cellStyle name="Total 2 17 2" xfId="27964" xr:uid="{ED7CF109-1768-4931-B5E1-3BFD3BC5A10E}"/>
    <cellStyle name="Total 2 18" xfId="25233" xr:uid="{C356880A-3317-45FF-A6CC-E28C9C465ABD}"/>
    <cellStyle name="Total 2 18 2" xfId="27738" xr:uid="{04BA3973-E4BD-4331-928C-075C645E3A1B}"/>
    <cellStyle name="Total 2 19" xfId="25128" xr:uid="{3FDD81C0-0704-4BE4-9469-6C2210E9827E}"/>
    <cellStyle name="Total 2 19 2" xfId="28017" xr:uid="{88104BFC-BDE8-4308-A7B4-1BB02AB94593}"/>
    <cellStyle name="Total 2 2" xfId="923" xr:uid="{282FA9C1-2650-4104-B8DE-2FB923953BCB}"/>
    <cellStyle name="Total 2 2 10" xfId="13276" xr:uid="{2B1B26D0-F903-4476-8312-F40C077369BF}"/>
    <cellStyle name="Total 2 2 10 2" xfId="18489" xr:uid="{7500CA1A-A781-4FB8-B4C7-8FC31A6D277F}"/>
    <cellStyle name="Total 2 2 10 3" xfId="22319" xr:uid="{7CEAC7EF-8E34-4E32-A493-956375160A61}"/>
    <cellStyle name="Total 2 2 10 4" xfId="23377" xr:uid="{F163472A-5D29-4661-B9D7-0E00FAF2098F}"/>
    <cellStyle name="Total 2 2 10 5" xfId="24362" xr:uid="{02FEF14D-A5D0-42B9-8E83-8A164A73EA53}"/>
    <cellStyle name="Total 2 2 10 6" xfId="27419" xr:uid="{53F7A98D-95E0-4230-B9BA-283467C23751}"/>
    <cellStyle name="Total 2 2 11" xfId="13338" xr:uid="{CBEC0949-D4A0-47B5-9553-E404BF809FC8}"/>
    <cellStyle name="Total 2 2 11 2" xfId="27919" xr:uid="{0283E340-21DC-42F1-A75A-37FA4CB6C5D9}"/>
    <cellStyle name="Total 2 2 12" xfId="18768" xr:uid="{A35A2167-F62B-4D2D-8D3E-377E7D17DDA3}"/>
    <cellStyle name="Total 2 2 12 2" xfId="27380" xr:uid="{D9131E5B-8665-4DA6-AA5F-09CC7ED5B1CA}"/>
    <cellStyle name="Total 2 2 13" xfId="23132" xr:uid="{1742CC60-C265-41BD-AE1E-BB935097350A}"/>
    <cellStyle name="Total 2 2 13 2" xfId="27599" xr:uid="{16FA736F-E57F-46BF-9758-9CF249236AEE}"/>
    <cellStyle name="Total 2 2 14" xfId="24520" xr:uid="{43B3EEAD-0F46-4E54-9DDB-059BBE90176E}"/>
    <cellStyle name="Total 2 2 14 2" xfId="27654" xr:uid="{E9B6A343-B58D-41C5-B147-FE1D17551772}"/>
    <cellStyle name="Total 2 2 15" xfId="25291" xr:uid="{2F533CE7-57EF-4E80-845C-08C13BA6FA44}"/>
    <cellStyle name="Total 2 2 15 2" xfId="28039" xr:uid="{BD87919E-C0D8-4F64-AD51-74E0E2C6B789}"/>
    <cellStyle name="Total 2 2 16" xfId="25267" xr:uid="{94B5831B-A80E-4ECF-88E7-DCA50B79E712}"/>
    <cellStyle name="Total 2 2 16 2" xfId="28073" xr:uid="{787CD873-9DB1-48EA-8BEB-74A560C12E2E}"/>
    <cellStyle name="Total 2 2 17" xfId="25273" xr:uid="{560B46B9-9832-456B-8A75-AA02B1656674}"/>
    <cellStyle name="Total 2 2 17 2" xfId="27326" xr:uid="{3E7830FA-ED54-43C4-BA1B-FC8F72488D1F}"/>
    <cellStyle name="Total 2 2 18" xfId="25131" xr:uid="{D3191B69-4F6B-4A14-9A55-34F6CBA0117F}"/>
    <cellStyle name="Total 2 2 18 2" xfId="27314" xr:uid="{DF673742-FD06-4CC7-A728-463DA2E5A883}"/>
    <cellStyle name="Total 2 2 19" xfId="25795" xr:uid="{5BFA9E11-25D4-412F-9EC7-56A8EAFDC489}"/>
    <cellStyle name="Total 2 2 19 2" xfId="27375" xr:uid="{343D2D99-BFE2-422E-B01B-93B315394A40}"/>
    <cellStyle name="Total 2 2 2" xfId="3408" xr:uid="{99D02F8A-3224-48F6-BA80-DB8535F00D88}"/>
    <cellStyle name="Total 2 2 2 10" xfId="20526" xr:uid="{062C9D12-751F-4BED-B9C3-B2C6D5E4B9FF}"/>
    <cellStyle name="Total 2 2 2 11" xfId="27298" xr:uid="{D2B405D3-C986-4AAD-B8B3-B460F2FFB824}"/>
    <cellStyle name="Total 2 2 2 12" xfId="31370" xr:uid="{AE4E1162-EED9-4AD0-B06F-45689B32B450}"/>
    <cellStyle name="Total 2 2 2 13" xfId="34431" xr:uid="{9052074B-60D4-4A30-868D-1B628E678444}"/>
    <cellStyle name="Total 2 2 2 14" xfId="34628" xr:uid="{E228637A-F0D0-4B11-95C7-DE312A74A42B}"/>
    <cellStyle name="Total 2 2 2 2" xfId="6163" xr:uid="{5AE1F066-A640-4F27-8A04-C9796A81CB55}"/>
    <cellStyle name="Total 2 2 2 2 2" xfId="12295" xr:uid="{0A89B41F-B59E-419B-8BBD-8E1ADD601E15}"/>
    <cellStyle name="Total 2 2 2 2 2 2" xfId="15978" xr:uid="{DCC1EEBD-4AF5-4F44-A46C-A185C53E9B66}"/>
    <cellStyle name="Total 2 2 2 2 2 3" xfId="17013" xr:uid="{555DCF97-B097-475A-B2D0-2A421BAFE9B8}"/>
    <cellStyle name="Total 2 2 2 2 2 4" xfId="17983" xr:uid="{DFA3AE14-3CC3-4705-BDC7-C5596DB6E8FD}"/>
    <cellStyle name="Total 2 2 2 2 2 5" xfId="21754" xr:uid="{95B5ED63-7679-4436-BDAF-36E0348132F4}"/>
    <cellStyle name="Total 2 2 2 2 2 6" xfId="22928" xr:uid="{718D5C7B-BF0D-4612-8DA5-59A98C6E809F}"/>
    <cellStyle name="Total 2 2 2 2 2 7" xfId="23959" xr:uid="{C90EECE3-5D77-49C5-86CF-162C4503C595}"/>
    <cellStyle name="Total 2 2 2 2 3" xfId="12288" xr:uid="{6E237021-C3EF-4487-959B-9602A49933F8}"/>
    <cellStyle name="Total 2 2 2 2 3 2" xfId="15971" xr:uid="{9F4360B2-0306-4C8B-9B3B-EA4A2F9743B4}"/>
    <cellStyle name="Total 2 2 2 2 3 3" xfId="17006" xr:uid="{78CB59E4-30D4-4107-A910-D9A6F02FC43A}"/>
    <cellStyle name="Total 2 2 2 2 3 4" xfId="17976" xr:uid="{758D8FE3-61A1-45C0-BC35-BF07657AED73}"/>
    <cellStyle name="Total 2 2 2 2 3 5" xfId="21747" xr:uid="{1EACDAB8-83F3-4C17-9C72-4B3F361B6624}"/>
    <cellStyle name="Total 2 2 2 2 3 6" xfId="22921" xr:uid="{28496913-5DB7-4E0E-B8C7-D86BE2E8EFDF}"/>
    <cellStyle name="Total 2 2 2 2 3 7" xfId="23952" xr:uid="{49A1F64D-3B26-4179-85FF-B2919C5522BB}"/>
    <cellStyle name="Total 2 2 2 2 4" xfId="14275" xr:uid="{7D8BB3C1-49D6-4A57-A9AD-23D38628FCD4}"/>
    <cellStyle name="Total 2 2 2 2 5" xfId="16327" xr:uid="{19803FCD-4840-4EAB-8134-8726C1B3C5A7}"/>
    <cellStyle name="Total 2 2 2 2 6" xfId="15230" xr:uid="{FBB238A9-CBA8-431E-8DF7-AB089B87FE9E}"/>
    <cellStyle name="Total 2 2 2 2 7" xfId="20041" xr:uid="{DF4EDCA1-5DD8-47BF-95EE-6A12306FE0A4}"/>
    <cellStyle name="Total 2 2 2 2 8" xfId="20733" xr:uid="{65A368D1-A466-4A18-B251-1370C6C4DF89}"/>
    <cellStyle name="Total 2 2 2 2 9" xfId="20974" xr:uid="{F4B16860-B934-42C8-98BD-595E36B1DE6C}"/>
    <cellStyle name="Total 2 2 2 3" xfId="7236" xr:uid="{A89BE87A-5C9D-4786-AB5D-D1C83338E47C}"/>
    <cellStyle name="Total 2 2 2 3 2" xfId="12427" xr:uid="{25B227DA-E5F6-42CB-9C68-A0D04ECF0846}"/>
    <cellStyle name="Total 2 2 2 3 2 2" xfId="16110" xr:uid="{43ABEB0B-FAC6-4982-9F7A-3694FB5CCD99}"/>
    <cellStyle name="Total 2 2 2 3 2 3" xfId="17144" xr:uid="{A9684826-EA4C-4CFC-820A-3935AFEC96FA}"/>
    <cellStyle name="Total 2 2 2 3 2 4" xfId="18115" xr:uid="{A24E1F2C-00C5-4B24-A843-CBAA2866FE40}"/>
    <cellStyle name="Total 2 2 2 3 2 5" xfId="21886" xr:uid="{84B8419D-F08C-449C-99D5-5FED0065746D}"/>
    <cellStyle name="Total 2 2 2 3 2 6" xfId="23055" xr:uid="{891C6B83-0CEA-4416-A8D8-D839BCFB5F94}"/>
    <cellStyle name="Total 2 2 2 3 2 7" xfId="24091" xr:uid="{97C75AEC-9734-4638-A2CB-FB2C5B85E070}"/>
    <cellStyle name="Total 2 2 2 3 3" xfId="11802" xr:uid="{1C412302-9B2C-4F97-9F9F-62641D636F55}"/>
    <cellStyle name="Total 2 2 2 3 3 2" xfId="15490" xr:uid="{BDD05F66-6EB8-4387-A263-51780D9FCDA2}"/>
    <cellStyle name="Total 2 2 2 3 3 3" xfId="16533" xr:uid="{405CEAFA-9689-4466-AABD-533A60342E00}"/>
    <cellStyle name="Total 2 2 2 3 3 4" xfId="17499" xr:uid="{F11D5089-D425-4590-9C82-CC901CEE8577}"/>
    <cellStyle name="Total 2 2 2 3 3 5" xfId="21275" xr:uid="{E57FF4C3-2E59-42E2-88B0-A673E33284ED}"/>
    <cellStyle name="Total 2 2 2 3 3 6" xfId="22481" xr:uid="{7B234D8A-CE7B-4B42-A481-B8BD232E1DD4}"/>
    <cellStyle name="Total 2 2 2 3 3 7" xfId="23475" xr:uid="{4CEC4F9B-AF10-4CDC-8CC4-BE69D26E3469}"/>
    <cellStyle name="Total 2 2 2 3 4" xfId="14564" xr:uid="{B604EF03-1506-4EC3-A488-29718DFA183B}"/>
    <cellStyle name="Total 2 2 2 3 5" xfId="15176" xr:uid="{06317605-5E1A-47C4-B411-94F93BD008E6}"/>
    <cellStyle name="Total 2 2 2 3 6" xfId="15115" xr:uid="{689E84BD-6A3C-410F-A957-025BD2AD79D8}"/>
    <cellStyle name="Total 2 2 2 3 7" xfId="20362" xr:uid="{F7AAD348-B39F-47BF-B774-9EB851FC7ABD}"/>
    <cellStyle name="Total 2 2 2 3 8" xfId="18927" xr:uid="{CF3051B0-0E86-4E80-99E3-9D516C64A50E}"/>
    <cellStyle name="Total 2 2 2 3 9" xfId="21178" xr:uid="{09A93E4C-99FE-4A6A-93E7-EE429E653B5D}"/>
    <cellStyle name="Total 2 2 2 4" xfId="12029" xr:uid="{62AAE00F-C771-4715-B0ED-4108BB75D554}"/>
    <cellStyle name="Total 2 2 2 4 2" xfId="15713" xr:uid="{3BBFB187-2489-4BEC-A83B-4F207B7D1CCD}"/>
    <cellStyle name="Total 2 2 2 4 3" xfId="16750" xr:uid="{0372C243-D327-43F0-B48F-2216A92A4587}"/>
    <cellStyle name="Total 2 2 2 4 4" xfId="17718" xr:uid="{B8F3DF41-8D77-4A61-A99B-1432B6CFD792}"/>
    <cellStyle name="Total 2 2 2 4 5" xfId="21491" xr:uid="{7BBD7055-1416-4B9F-8594-8B77413EF508}"/>
    <cellStyle name="Total 2 2 2 4 6" xfId="22682" xr:uid="{7E490746-E48F-4DE1-9D5A-2D9E7D39F1B7}"/>
    <cellStyle name="Total 2 2 2 4 7" xfId="23694" xr:uid="{62911C57-7C6F-4EFB-BC1B-27E82288E56C}"/>
    <cellStyle name="Total 2 2 2 5" xfId="13612" xr:uid="{69561242-D03D-4B97-BCA6-9BFD0F6F1A98}"/>
    <cellStyle name="Total 2 2 2 6" xfId="13451" xr:uid="{DB186093-957C-4627-A2AE-C0BA7842CDCC}"/>
    <cellStyle name="Total 2 2 2 7" xfId="17268" xr:uid="{F796D9C3-6C46-4165-AE67-98262CE0A949}"/>
    <cellStyle name="Total 2 2 2 8" xfId="19238" xr:uid="{FCF6C02B-6178-4D13-985E-2B77812748D3}"/>
    <cellStyle name="Total 2 2 2 9" xfId="21169" xr:uid="{F889465B-196A-40CB-BBD0-C401ABC160DA}"/>
    <cellStyle name="Total 2 2 20" xfId="25666" xr:uid="{C1164A6A-7954-4B6F-BCF2-216ECCF05A4C}"/>
    <cellStyle name="Total 2 2 20 2" xfId="28210" xr:uid="{C8E07302-8D02-4AD2-AFAB-D7B948302C82}"/>
    <cellStyle name="Total 2 2 21" xfId="25705" xr:uid="{D716C541-B8EA-45D9-9C26-DB7820AA7297}"/>
    <cellStyle name="Total 2 2 21 2" xfId="28221" xr:uid="{F8F1802B-DF58-4E59-9B44-E23B9EAE6608}"/>
    <cellStyle name="Total 2 2 22" xfId="25644" xr:uid="{BD4DF31B-BB7C-42A7-82DC-D4CA19B6EC4C}"/>
    <cellStyle name="Total 2 2 22 2" xfId="28266" xr:uid="{1F12C956-8307-47D9-AA7B-50BDA5D179F9}"/>
    <cellStyle name="Total 2 2 23" xfId="25769" xr:uid="{B2D5BCF2-2795-41C5-8F10-2F18078234F1}"/>
    <cellStyle name="Total 2 2 24" xfId="26074" xr:uid="{1CA50C0C-FD64-4C73-A108-0B2F59FBD340}"/>
    <cellStyle name="Total 2 2 25" xfId="26014" xr:uid="{C6F0E97F-3766-4A4C-8934-6FC2F344F5FB}"/>
    <cellStyle name="Total 2 2 26" xfId="25995" xr:uid="{2C0C038D-3512-4AD5-99E8-16D572F3AFB5}"/>
    <cellStyle name="Total 2 2 27" xfId="26327" xr:uid="{164BD348-FCA1-4134-99CD-C3EA8FA66163}"/>
    <cellStyle name="Total 2 2 28" xfId="26618" xr:uid="{B3D1F9E6-1820-4D42-B677-D1C7E618C2FB}"/>
    <cellStyle name="Total 2 2 29" xfId="26336" xr:uid="{A9E33D73-5F79-4240-9556-699FAA7FFADC}"/>
    <cellStyle name="Total 2 2 3" xfId="3552" xr:uid="{9DE6A1C7-EE37-46A0-A795-D50AD68C3B89}"/>
    <cellStyle name="Total 2 2 3 10" xfId="27879" xr:uid="{AC279E3C-E2C3-4A3B-8878-C2F7654BEA34}"/>
    <cellStyle name="Total 2 2 3 2" xfId="7262" xr:uid="{DC2BD5DB-55A6-473A-9817-D1308176512A}"/>
    <cellStyle name="Total 2 2 3 2 2" xfId="12453" xr:uid="{D3C99EC9-32A3-4A87-9300-51710EECC77A}"/>
    <cellStyle name="Total 2 2 3 2 2 2" xfId="16136" xr:uid="{D2E62F67-07A9-41D6-BB31-EFFA907B8A19}"/>
    <cellStyle name="Total 2 2 3 2 2 3" xfId="17170" xr:uid="{A5B53EC2-4E19-4AC3-9AA9-0CB5F084968B}"/>
    <cellStyle name="Total 2 2 3 2 2 4" xfId="18141" xr:uid="{9A08E6A3-84CF-4642-A0A4-DCC0B4D510A6}"/>
    <cellStyle name="Total 2 2 3 2 2 5" xfId="21912" xr:uid="{A8AAD27F-F9A4-4E43-9174-25A15EFC27C5}"/>
    <cellStyle name="Total 2 2 3 2 2 6" xfId="23079" xr:uid="{80F8E346-25C8-4D28-9EA2-0B463D6BB26F}"/>
    <cellStyle name="Total 2 2 3 2 2 7" xfId="24117" xr:uid="{89DB9393-F07D-4812-8A09-5ED61C6B601F}"/>
    <cellStyle name="Total 2 2 3 2 3" xfId="11826" xr:uid="{6B3D243F-17B2-4804-99AF-489DD5E17092}"/>
    <cellStyle name="Total 2 2 3 2 3 2" xfId="15514" xr:uid="{3FD97FFA-C96C-40FA-9645-377DB4D9A1A1}"/>
    <cellStyle name="Total 2 2 3 2 3 3" xfId="16557" xr:uid="{40929E07-2180-41D2-8780-A06F4892EFE4}"/>
    <cellStyle name="Total 2 2 3 2 3 4" xfId="17523" xr:uid="{D0FFD43F-DCB0-4901-9BF9-C9B827C7B027}"/>
    <cellStyle name="Total 2 2 3 2 3 5" xfId="21299" xr:uid="{02FB0129-B484-44D6-BC29-4A96ABCD4E35}"/>
    <cellStyle name="Total 2 2 3 2 3 6" xfId="22502" xr:uid="{8485EB38-4BBF-4C88-B10F-090622AC131E}"/>
    <cellStyle name="Total 2 2 3 2 3 7" xfId="23499" xr:uid="{931364DC-BB31-448E-9020-6D13309243B4}"/>
    <cellStyle name="Total 2 2 3 2 4" xfId="14590" xr:uid="{85FFEFBC-8837-4CC7-929B-22E8E4092A5D}"/>
    <cellStyle name="Total 2 2 3 2 5" xfId="13579" xr:uid="{CB328079-808C-4314-82F4-C1101C584DE5}"/>
    <cellStyle name="Total 2 2 3 2 6" xfId="16452" xr:uid="{5F08BD08-7C35-4129-B3BD-4D24A6533139}"/>
    <cellStyle name="Total 2 2 3 2 7" xfId="20388" xr:uid="{5025EE0A-B223-4E21-8C2E-44291F088176}"/>
    <cellStyle name="Total 2 2 3 2 8" xfId="19406" xr:uid="{A8559A0A-D70C-4FEB-917A-676A54AD60B1}"/>
    <cellStyle name="Total 2 2 3 2 9" xfId="21133" xr:uid="{C67D4421-933E-4740-B5FF-BBAC07176425}"/>
    <cellStyle name="Total 2 2 3 3" xfId="12055" xr:uid="{CAEE5F44-C022-4A51-9A54-C5C4F666B887}"/>
    <cellStyle name="Total 2 2 3 3 2" xfId="15739" xr:uid="{1D1986C7-9FE1-426B-93F3-8FF83EB578B8}"/>
    <cellStyle name="Total 2 2 3 3 3" xfId="16776" xr:uid="{5970E9AF-A408-454F-BA80-C4F2406D768E}"/>
    <cellStyle name="Total 2 2 3 3 4" xfId="17744" xr:uid="{8A5442E8-8F59-41BA-931B-01FDA302CBFB}"/>
    <cellStyle name="Total 2 2 3 3 5" xfId="21517" xr:uid="{BFA26CB9-9158-427C-8F28-8365BC631D5D}"/>
    <cellStyle name="Total 2 2 3 3 6" xfId="22705" xr:uid="{8606BABF-85C9-480B-8CE9-92096FDCB895}"/>
    <cellStyle name="Total 2 2 3 3 7" xfId="23720" xr:uid="{DD327DE0-EE05-4A1E-AF10-8195D88DEF7D}"/>
    <cellStyle name="Total 2 2 3 4" xfId="13657" xr:uid="{3AF1C9C8-F7CF-45FB-B836-9D0EA6B1C671}"/>
    <cellStyle name="Total 2 2 3 5" xfId="13150" xr:uid="{EB39C3F2-F500-45D5-ABF5-FF4DA7E6B899}"/>
    <cellStyle name="Total 2 2 3 6" xfId="15353" xr:uid="{7DCA581A-D6DA-4D45-B5F1-D0F3AD4052E3}"/>
    <cellStyle name="Total 2 2 3 7" xfId="19289" xr:uid="{2C2BD204-1161-4986-9732-B402FB1C3C79}"/>
    <cellStyle name="Total 2 2 3 8" xfId="22055" xr:uid="{123FB339-CB82-467D-9064-0392679489B2}"/>
    <cellStyle name="Total 2 2 3 9" xfId="19119" xr:uid="{A9069A24-1FD7-414D-A633-49C2462AF146}"/>
    <cellStyle name="Total 2 2 30" xfId="26340" xr:uid="{02F9B335-F204-4F3E-A30B-78310160F81D}"/>
    <cellStyle name="Total 2 2 31" xfId="26543" xr:uid="{3F793679-3790-4E25-B428-38A4A23B17BD}"/>
    <cellStyle name="Total 2 2 32" xfId="26853" xr:uid="{F5663B1D-5D4D-440A-B7BF-03557C4FCA6F}"/>
    <cellStyle name="Total 2 2 33" xfId="28608" xr:uid="{77A8B9D0-6D92-42CC-9733-14A07798C4F1}"/>
    <cellStyle name="Total 2 2 34" xfId="28526" xr:uid="{444AF5FD-E34F-46EA-8A65-AE06CB738951}"/>
    <cellStyle name="Total 2 2 35" xfId="28339" xr:uid="{5C798EB6-999A-4919-BE61-5FEF116CD7C4}"/>
    <cellStyle name="Total 2 2 36" xfId="28866" xr:uid="{8900B83B-9D49-4655-BABB-0E450E2CCC0E}"/>
    <cellStyle name="Total 2 2 37" xfId="28803" xr:uid="{A99F5439-CD97-4A7B-B5DD-B758BAE6F046}"/>
    <cellStyle name="Total 2 2 38" xfId="29172" xr:uid="{9FE8F89E-091D-4453-B14D-B57946E9583A}"/>
    <cellStyle name="Total 2 2 39" xfId="28900" xr:uid="{AD7AB124-A6EB-433B-88E0-9A3BCD9631FC}"/>
    <cellStyle name="Total 2 2 4" xfId="6982" xr:uid="{4AEAD730-B36C-4022-AAAC-F3080CCFDFFB}"/>
    <cellStyle name="Total 2 2 4 10" xfId="28028" xr:uid="{7A0092FB-E92F-4066-8547-3E2CE3BBD967}"/>
    <cellStyle name="Total 2 2 4 2" xfId="12355" xr:uid="{8B7B124D-5849-4C45-8AD6-3BDF8BE5346C}"/>
    <cellStyle name="Total 2 2 4 2 2" xfId="16038" xr:uid="{E4BB3A5A-9D12-4318-8A77-86CE491EEED0}"/>
    <cellStyle name="Total 2 2 4 2 3" xfId="17072" xr:uid="{23D6A8E0-F7B6-4874-B1DD-BB64E2E23185}"/>
    <cellStyle name="Total 2 2 4 2 4" xfId="18043" xr:uid="{7BCC8229-509D-4BA9-A99F-5FE3BEB2A10A}"/>
    <cellStyle name="Total 2 2 4 2 5" xfId="21814" xr:uid="{C6B225E8-34E2-4B89-A11B-78DAEE30F739}"/>
    <cellStyle name="Total 2 2 4 2 6" xfId="22983" xr:uid="{14866D66-5BC1-46B6-AB25-B8A7E53BF947}"/>
    <cellStyle name="Total 2 2 4 2 7" xfId="24019" xr:uid="{4EC3C622-1961-4ACC-BEC9-24C0C280B9F3}"/>
    <cellStyle name="Total 2 2 4 3" xfId="11550" xr:uid="{32D3F18E-1FC7-4C6D-8BDA-4DD092C3868E}"/>
    <cellStyle name="Total 2 2 4 3 2" xfId="15387" xr:uid="{9A0478EE-2F3C-49E9-B68F-E840B601DF0F}"/>
    <cellStyle name="Total 2 2 4 3 3" xfId="16449" xr:uid="{DEBF7EC9-95B6-404F-A1CC-CD056A956F1E}"/>
    <cellStyle name="Total 2 2 4 3 4" xfId="17434" xr:uid="{85D39740-9589-4921-8B5E-7A622B8BAFA5}"/>
    <cellStyle name="Total 2 2 4 3 5" xfId="21177" xr:uid="{3BDAE77B-D1F1-45A6-8ED5-F1CD1A15DB09}"/>
    <cellStyle name="Total 2 2 4 3 6" xfId="22397" xr:uid="{DF6F9B97-4FB5-4A16-9295-81BF63FE8D0C}"/>
    <cellStyle name="Total 2 2 4 3 7" xfId="23410" xr:uid="{50472BBD-8CD2-4F82-9048-02AC6F8996BA}"/>
    <cellStyle name="Total 2 2 4 4" xfId="14461" xr:uid="{1895D032-CD47-42F9-A7D0-4AF3578C4D1A}"/>
    <cellStyle name="Total 2 2 4 5" xfId="15108" xr:uid="{6D4C5098-DAB7-4D99-8624-7B41AEB24950}"/>
    <cellStyle name="Total 2 2 4 6" xfId="14841" xr:uid="{05225BE8-C152-4DD1-9E72-7F8A798A7351}"/>
    <cellStyle name="Total 2 2 4 7" xfId="20268" xr:uid="{28FE9715-DFE6-4D94-B52D-40D2230EBDDC}"/>
    <cellStyle name="Total 2 2 4 8" xfId="19100" xr:uid="{CDACB790-6BAA-40DB-99D0-668D6E0A67D0}"/>
    <cellStyle name="Total 2 2 4 9" xfId="19770" xr:uid="{5E2EF7E4-A12D-4E4D-91A4-823201DABD15}"/>
    <cellStyle name="Total 2 2 40" xfId="29055" xr:uid="{6EC222FA-886E-4240-899A-01417D6A22E0}"/>
    <cellStyle name="Total 2 2 41" xfId="29054" xr:uid="{EEC8B161-A381-4A42-B8EF-572FE9BE5CD9}"/>
    <cellStyle name="Total 2 2 42" xfId="29424" xr:uid="{EC010566-A318-454C-B320-E0C9DD753889}"/>
    <cellStyle name="Total 2 2 43" xfId="29207" xr:uid="{0968150A-A430-4BD9-8476-2758F1643D35}"/>
    <cellStyle name="Total 2 2 44" xfId="29629" xr:uid="{FC58F832-285E-4314-A0B9-A2EFF13E628F}"/>
    <cellStyle name="Total 2 2 45" xfId="29829" xr:uid="{4BE5F795-C357-44E9-8FBD-F1054368DB9C}"/>
    <cellStyle name="Total 2 2 46" xfId="30007" xr:uid="{7B10F6C6-ACCE-4F94-9956-DAC078116F5C}"/>
    <cellStyle name="Total 2 2 47" xfId="29884" xr:uid="{A2E8B552-99AD-465E-8558-7A73B90C4964}"/>
    <cellStyle name="Total 2 2 48" xfId="30727" xr:uid="{6F7CE4B7-92DC-46CF-8FD4-CEA9E12AFE2B}"/>
    <cellStyle name="Total 2 2 49" xfId="34387" xr:uid="{17A3233B-E485-41E6-87E0-4521F74B7E0E}"/>
    <cellStyle name="Total 2 2 5" xfId="11920" xr:uid="{99742595-FBA2-480A-837E-FDFD867DEBAF}"/>
    <cellStyle name="Total 2 2 5 2" xfId="15605" xr:uid="{69E1FD4E-5876-4148-AD5B-022765697C44}"/>
    <cellStyle name="Total 2 2 5 3" xfId="16644" xr:uid="{B0D02A4E-6C24-4FE6-9412-7E7DB1CDA54F}"/>
    <cellStyle name="Total 2 2 5 4" xfId="17611" xr:uid="{4FC9280D-6045-476A-81CB-19A97056007C}"/>
    <cellStyle name="Total 2 2 5 5" xfId="21385" xr:uid="{45EE9695-B62E-4456-9EDE-A093B015E8D4}"/>
    <cellStyle name="Total 2 2 5 6" xfId="22576" xr:uid="{35A7DF4F-5FE7-41C8-8671-623918B4E348}"/>
    <cellStyle name="Total 2 2 5 7" xfId="23587" xr:uid="{0979DB90-9A2C-458F-9605-2CA2022C690A}"/>
    <cellStyle name="Total 2 2 5 8" xfId="27672" xr:uid="{644F25AB-F21F-48AE-9339-3DB81ACB4736}"/>
    <cellStyle name="Total 2 2 50" xfId="34591" xr:uid="{598FBF70-5BE1-4E6B-AF0B-B1E0773DCDAC}"/>
    <cellStyle name="Total 2 2 51" xfId="34902" xr:uid="{47834F4C-3D80-4E1F-9690-B323A2F67163}"/>
    <cellStyle name="Total 2 2 52" xfId="34956" xr:uid="{A2E28D00-D44D-4C97-9CE2-DF3858EFC569}"/>
    <cellStyle name="Total 2 2 53" xfId="34936" xr:uid="{18F87D78-D507-4B8C-B48B-911DB224BCCA}"/>
    <cellStyle name="Total 2 2 54" xfId="34831" xr:uid="{D41AA4FD-C7E0-45F7-9002-1A14E0EEBCC3}"/>
    <cellStyle name="Total 2 2 55" xfId="35165" xr:uid="{457675AD-9F65-4152-B4A8-8D5E6FD808C8}"/>
    <cellStyle name="Total 2 2 56" xfId="1330" xr:uid="{6C66F663-56D5-4C03-B3F6-E3047CB24140}"/>
    <cellStyle name="Total 2 2 6" xfId="12903" xr:uid="{93438B01-C327-4217-A0ED-D2F10C70CCBC}"/>
    <cellStyle name="Total 2 2 6 2" xfId="16318" xr:uid="{1A0E3AA2-470E-4B7D-BC25-8B79C36DBBC3}"/>
    <cellStyle name="Total 2 2 6 3" xfId="17310" xr:uid="{36CEC370-EFED-4AE6-92A0-718933C8ECF1}"/>
    <cellStyle name="Total 2 2 6 4" xfId="18248" xr:uid="{72433A42-4783-4E6C-B050-AD2D29958E93}"/>
    <cellStyle name="Total 2 2 6 5" xfId="22091" xr:uid="{E3F42FC0-2952-48B2-9ED7-92B2EA5386AC}"/>
    <cellStyle name="Total 2 2 6 6" xfId="23204" xr:uid="{50A7981A-382E-4D77-88F0-4CBFA260AFC9}"/>
    <cellStyle name="Total 2 2 6 7" xfId="24224" xr:uid="{E699AE73-A5AE-48D3-A34D-0F721B528938}"/>
    <cellStyle name="Total 2 2 6 8" xfId="27394" xr:uid="{C69628FC-75EF-4D6B-9804-AF57F65BE877}"/>
    <cellStyle name="Total 2 2 7" xfId="12967" xr:uid="{9DAB94FE-09A8-426E-B7EF-6FCA9CB67913}"/>
    <cellStyle name="Total 2 2 7 2" xfId="16334" xr:uid="{877ED136-9C9D-4F75-8D7C-AC655C9B6E4D}"/>
    <cellStyle name="Total 2 2 7 3" xfId="17316" xr:uid="{2D2EF876-B279-4097-8747-DA0A8E64AFA6}"/>
    <cellStyle name="Total 2 2 7 4" xfId="18250" xr:uid="{23E663A4-9A96-4075-B22F-0195B13ED039}"/>
    <cellStyle name="Total 2 2 7 5" xfId="22109" xr:uid="{D658ACAB-3373-4133-8BBA-AAD9985AEE77}"/>
    <cellStyle name="Total 2 2 7 6" xfId="23216" xr:uid="{2BF7B249-F31B-441B-8DEA-6ACE18C2FA2D}"/>
    <cellStyle name="Total 2 2 7 7" xfId="24226" xr:uid="{F3864F1C-5DF7-4C5E-A129-E95A8054BE06}"/>
    <cellStyle name="Total 2 2 7 8" xfId="27859" xr:uid="{39437C33-5F19-422A-AACB-9CB9980B0C9D}"/>
    <cellStyle name="Total 2 2 8" xfId="13035" xr:uid="{A00E34F3-EAEB-4B3C-9464-9E3DDA370355}"/>
    <cellStyle name="Total 2 2 8 2" xfId="16377" xr:uid="{F55BDEB9-DAFD-430C-BA47-959E585804FB}"/>
    <cellStyle name="Total 2 2 8 3" xfId="17357" xr:uid="{73797424-72C8-47DA-9E2B-D824A01FAF18}"/>
    <cellStyle name="Total 2 2 8 4" xfId="18290" xr:uid="{776FCC82-34E5-4706-A4AC-121CC01F5B59}"/>
    <cellStyle name="Total 2 2 8 5" xfId="22151" xr:uid="{B4EF8629-6C2C-4C0E-9145-1E6EBF2A6B66}"/>
    <cellStyle name="Total 2 2 8 6" xfId="23261" xr:uid="{8D4AE4CE-0B33-47B2-8B8E-90411B674AE2}"/>
    <cellStyle name="Total 2 2 8 7" xfId="24266" xr:uid="{80422242-BC95-4FB4-8005-83EAB643FFCC}"/>
    <cellStyle name="Total 2 2 8 8" xfId="27379" xr:uid="{E89A6BD5-46C6-41C3-AD94-3DF3053C53F7}"/>
    <cellStyle name="Total 2 2 9" xfId="13041" xr:uid="{1C67A131-86A2-4CD9-AB7C-E00274B1A5BE}"/>
    <cellStyle name="Total 2 2 9 2" xfId="16382" xr:uid="{D0BD09FF-A561-4C4D-9AFF-E4B075B158FB}"/>
    <cellStyle name="Total 2 2 9 3" xfId="17362" xr:uid="{3D62926D-1CB8-4F90-91A4-EB23F04E3ACE}"/>
    <cellStyle name="Total 2 2 9 4" xfId="18295" xr:uid="{DA3E5AF3-71D6-4E4F-B2D1-FBBDD1EAACFA}"/>
    <cellStyle name="Total 2 2 9 5" xfId="22156" xr:uid="{AB6C6EC3-FC1B-4F88-9E24-0319CAAAB7B6}"/>
    <cellStyle name="Total 2 2 9 6" xfId="23267" xr:uid="{1E7774BC-6E82-46AB-93DF-0486905FD6B9}"/>
    <cellStyle name="Total 2 2 9 7" xfId="24271" xr:uid="{9644179B-8999-4EA7-ABFF-F6B052791A7D}"/>
    <cellStyle name="Total 2 2 9 8" xfId="27930" xr:uid="{980B2AB5-8B02-41CB-9272-84005CA03A6A}"/>
    <cellStyle name="Total 2 20" xfId="25161" xr:uid="{54AC30B1-08F1-4DD8-8BF1-F9892D9FD557}"/>
    <cellStyle name="Total 2 20 2" xfId="27917" xr:uid="{88751066-C304-48FF-9F33-4059CF804D87}"/>
    <cellStyle name="Total 2 21" xfId="25511" xr:uid="{D6E078D6-BA0D-4517-AF19-BFF65A59EFAA}"/>
    <cellStyle name="Total 2 21 2" xfId="28165" xr:uid="{0AC0B5DF-A30B-4D5A-A9BA-CD74BA1950A3}"/>
    <cellStyle name="Total 2 22" xfId="25732" xr:uid="{92898AA1-5692-4701-8E2B-9E3F97EA8DEC}"/>
    <cellStyle name="Total 2 22 2" xfId="28150" xr:uid="{ECD397A2-02FB-425A-90DA-52D468ACF65A}"/>
    <cellStyle name="Total 2 23" xfId="25788" xr:uid="{8CE86A62-B7CC-45A9-8D3B-50B216B874A6}"/>
    <cellStyle name="Total 2 23 2" xfId="27938" xr:uid="{811D0354-A632-4647-9C68-EC13CFED0A9F}"/>
    <cellStyle name="Total 2 24" xfId="25498" xr:uid="{0C1F111B-F017-40DB-B030-798D14646E0C}"/>
    <cellStyle name="Total 2 25" xfId="25786" xr:uid="{2F26477F-1B12-4A1B-9EB0-40D69BEF0DC5}"/>
    <cellStyle name="Total 2 26" xfId="26016" xr:uid="{C1CC2285-75B7-42F5-88CE-14ABD0B548DE}"/>
    <cellStyle name="Total 2 27" xfId="25993" xr:uid="{C2D2A549-1AAA-41DA-857B-3D1E41C61136}"/>
    <cellStyle name="Total 2 28" xfId="26070" xr:uid="{F566B14C-452D-446C-BD49-C538CDF953F5}"/>
    <cellStyle name="Total 2 29" xfId="26283" xr:uid="{E36ADAE2-9E2E-4B7C-AE41-64FCB1D4FC49}"/>
    <cellStyle name="Total 2 3" xfId="3604" xr:uid="{1B6BFFE9-78CE-4312-9C99-44069DC0BD87}"/>
    <cellStyle name="Total 2 3 10" xfId="20508" xr:uid="{F23AEBDC-654D-444A-81A6-AF1B7886C723}"/>
    <cellStyle name="Total 2 3 11" xfId="27290" xr:uid="{FAA6F288-5235-41C9-96D9-84F393111722}"/>
    <cellStyle name="Total 2 3 12" xfId="31325" xr:uid="{645F8425-EA09-49C0-9A22-9B971FF253A9}"/>
    <cellStyle name="Total 2 3 13" xfId="34421" xr:uid="{100A04BE-37A3-4AE7-8A54-6536B9F59C57}"/>
    <cellStyle name="Total 2 3 14" xfId="34620" xr:uid="{31723086-D9E2-480C-949A-6AA3335CB208}"/>
    <cellStyle name="Total 2 3 2" xfId="6324" xr:uid="{70D153FF-1D66-4420-995C-9E85B6E15BA6}"/>
    <cellStyle name="Total 2 3 2 2" xfId="12318" xr:uid="{E1C887B9-ADAF-4382-85CD-86D13D112657}"/>
    <cellStyle name="Total 2 3 2 2 2" xfId="16001" xr:uid="{E95E0B2E-B873-4640-A14B-8139F4A09F2A}"/>
    <cellStyle name="Total 2 3 2 2 3" xfId="17036" xr:uid="{10BAF0CB-ADAC-44F8-AA5B-DDA7CC9A42CA}"/>
    <cellStyle name="Total 2 3 2 2 4" xfId="18006" xr:uid="{EA62C5AD-D026-4136-8FA3-BB3C528A0664}"/>
    <cellStyle name="Total 2 3 2 2 5" xfId="21777" xr:uid="{F51EFCB2-D78E-4BC4-A624-5AC2FD42D704}"/>
    <cellStyle name="Total 2 3 2 2 6" xfId="22949" xr:uid="{E839E3F9-C49B-496E-9FCF-E77B61939A2E}"/>
    <cellStyle name="Total 2 3 2 2 7" xfId="23982" xr:uid="{D105FABD-5C7D-4A6F-9EF1-210A44184081}"/>
    <cellStyle name="Total 2 3 2 3" xfId="11991" xr:uid="{37E7F227-6AC5-49AF-A0BE-3AC9EEED5F21}"/>
    <cellStyle name="Total 2 3 2 3 2" xfId="15675" xr:uid="{6148560D-4D4F-4796-AC9A-595227DA2C62}"/>
    <cellStyle name="Total 2 3 2 3 3" xfId="16712" xr:uid="{F5F80436-A3F8-4B38-AAE8-1941F22FF582}"/>
    <cellStyle name="Total 2 3 2 3 4" xfId="17680" xr:uid="{F6125DE0-B36F-44E6-9D0E-579E21A202A8}"/>
    <cellStyle name="Total 2 3 2 3 5" xfId="21453" xr:uid="{69B076F2-656A-4BC5-8279-2973424B5A5F}"/>
    <cellStyle name="Total 2 3 2 3 6" xfId="22644" xr:uid="{FB2E4DF0-349E-413F-8924-F42F9367BA43}"/>
    <cellStyle name="Total 2 3 2 3 7" xfId="23656" xr:uid="{C2C76AF1-723C-40E9-89B8-6532404A010E}"/>
    <cellStyle name="Total 2 3 2 4" xfId="14325" xr:uid="{3045F7B6-A780-439A-9200-95D615F6AD0C}"/>
    <cellStyle name="Total 2 3 2 5" xfId="13592" xr:uid="{50E814B6-F2F3-43B0-AE69-82B7A251AB24}"/>
    <cellStyle name="Total 2 3 2 6" xfId="15388" xr:uid="{902E4FFE-D2B9-4DD3-A2C6-2A754CC012F4}"/>
    <cellStyle name="Total 2 3 2 7" xfId="20104" xr:uid="{F2084F77-8F63-4433-94C5-D001B0DAF01B}"/>
    <cellStyle name="Total 2 3 2 8" xfId="19006" xr:uid="{8C06F263-D87F-4F76-80F3-B89D0C30486D}"/>
    <cellStyle name="Total 2 3 2 9" xfId="23348" xr:uid="{66FE690C-D8A0-48C2-8FC9-09FFCB29CDCE}"/>
    <cellStyle name="Total 2 3 3" xfId="7276" xr:uid="{EECE4D33-9B12-4A3B-A62D-2312429DDD85}"/>
    <cellStyle name="Total 2 3 3 2" xfId="12466" xr:uid="{F0CD3444-1915-40EA-8CC3-E9BC48CC46BD}"/>
    <cellStyle name="Total 2 3 3 2 2" xfId="16149" xr:uid="{5C99894C-5FB2-4B4B-A91F-3D822BD730CB}"/>
    <cellStyle name="Total 2 3 3 2 3" xfId="17183" xr:uid="{402A1C27-824D-444B-8A5F-2AC405FB1DC9}"/>
    <cellStyle name="Total 2 3 3 2 4" xfId="18154" xr:uid="{D41BACEF-9880-45D3-BEED-EFDE1D9FCEB8}"/>
    <cellStyle name="Total 2 3 3 2 5" xfId="21925" xr:uid="{255D81CA-AE18-4BE1-8E98-882F17C6E802}"/>
    <cellStyle name="Total 2 3 3 2 6" xfId="23090" xr:uid="{BEF45D1C-183C-4B61-8069-F4A4DA62B495}"/>
    <cellStyle name="Total 2 3 3 2 7" xfId="24130" xr:uid="{4664E324-C788-4F9F-9225-0CA54DBD8695}"/>
    <cellStyle name="Total 2 3 3 3" xfId="11839" xr:uid="{945D22CE-C7D9-4B75-B1E5-16E3CECA930F}"/>
    <cellStyle name="Total 2 3 3 3 2" xfId="15527" xr:uid="{B84630F1-6283-492C-A9F2-0A10A1BF6CC0}"/>
    <cellStyle name="Total 2 3 3 3 3" xfId="16569" xr:uid="{4C9EA154-5948-4E3A-8460-D4CCB8610C7B}"/>
    <cellStyle name="Total 2 3 3 3 4" xfId="17535" xr:uid="{F81B54D7-515A-4D49-9BD0-0928FE23BE69}"/>
    <cellStyle name="Total 2 3 3 3 5" xfId="21311" xr:uid="{81E35C36-A8EA-4EB2-A001-7D9A07464DBD}"/>
    <cellStyle name="Total 2 3 3 3 6" xfId="22510" xr:uid="{0F1BB033-144A-4197-82EF-1766D87B08A6}"/>
    <cellStyle name="Total 2 3 3 3 7" xfId="23511" xr:uid="{78E5FA6C-20E3-4389-89A5-D0325FF52790}"/>
    <cellStyle name="Total 2 3 3 4" xfId="14603" xr:uid="{57E81172-6D72-4C5A-9DF1-740C56DB7C81}"/>
    <cellStyle name="Total 2 3 3 5" xfId="15133" xr:uid="{18D8A01F-3519-493F-B59F-72B69F8F1A83}"/>
    <cellStyle name="Total 2 3 3 6" xfId="14726" xr:uid="{7AE4B583-5D86-45E6-94B1-8FF768A74DD4}"/>
    <cellStyle name="Total 2 3 3 7" xfId="20401" xr:uid="{CE4EB21C-B43B-4B92-A215-C10F90BFF4D1}"/>
    <cellStyle name="Total 2 3 3 8" xfId="20967" xr:uid="{FCA1DEF1-540C-43F7-B92C-B694DB9A539B}"/>
    <cellStyle name="Total 2 3 3 9" xfId="20056" xr:uid="{EF41B556-CD50-4BFD-B197-AE24BA9E994F}"/>
    <cellStyle name="Total 2 3 4" xfId="12070" xr:uid="{4425F625-1663-4DE7-AB9A-6847E8A38081}"/>
    <cellStyle name="Total 2 3 4 2" xfId="15754" xr:uid="{D4E52656-9407-4124-971A-B850F4C3D52E}"/>
    <cellStyle name="Total 2 3 4 3" xfId="16791" xr:uid="{2B121D72-1ED1-4E0D-9FE5-D1694BBAB14C}"/>
    <cellStyle name="Total 2 3 4 4" xfId="17759" xr:uid="{8ACA715E-91AA-43B1-B9ED-772BFC4307A8}"/>
    <cellStyle name="Total 2 3 4 5" xfId="21532" xr:uid="{05FAF761-B1E9-4EE0-8038-EEDC78FBE4B5}"/>
    <cellStyle name="Total 2 3 4 6" xfId="22715" xr:uid="{7C2E2CC6-ABD4-41D6-9918-93B85906918C}"/>
    <cellStyle name="Total 2 3 4 7" xfId="23735" xr:uid="{6EB21B2C-0C49-4A2B-9E7B-37C18A60FCA8}"/>
    <cellStyle name="Total 2 3 5" xfId="13680" xr:uid="{204C6B0E-F9D6-4908-90C4-6E258AD59ABF}"/>
    <cellStyle name="Total 2 3 6" xfId="14349" xr:uid="{A17588C8-415F-440F-989A-06B78B57539A}"/>
    <cellStyle name="Total 2 3 7" xfId="15421" xr:uid="{08690B84-6F67-49B9-B4DD-186314855D14}"/>
    <cellStyle name="Total 2 3 8" xfId="19312" xr:uid="{133D8BEB-AFCF-4FDC-B256-B2197E739E10}"/>
    <cellStyle name="Total 2 3 9" xfId="22102" xr:uid="{E1A4B10E-FBF2-4F09-A7C5-F6A480976571}"/>
    <cellStyle name="Total 2 30" xfId="26531" xr:uid="{581C9648-88BD-40E3-B52F-1CACA2BB1934}"/>
    <cellStyle name="Total 2 31" xfId="26485" xr:uid="{20F7D07E-1F10-406B-BA57-23B86C21EA7E}"/>
    <cellStyle name="Total 2 32" xfId="26613" xr:uid="{C610AADE-EAA1-429C-926E-C7E487D36A05}"/>
    <cellStyle name="Total 2 33" xfId="26570" xr:uid="{3F8EFEA1-3A56-4B13-9012-A498C10895BD}"/>
    <cellStyle name="Total 2 34" xfId="26845" xr:uid="{BF7E9F17-021F-4D85-9367-5BADAB58FB0B}"/>
    <cellStyle name="Total 2 35" xfId="28338" xr:uid="{115E966D-A0F0-48A0-9F43-7200775D2373}"/>
    <cellStyle name="Total 2 36" xfId="28613" xr:uid="{22BC3FB7-8448-4341-99C7-716703DFD1F2}"/>
    <cellStyle name="Total 2 37" xfId="28335" xr:uid="{CDDCED65-D15F-47F6-847B-5E8B16765B64}"/>
    <cellStyle name="Total 2 38" xfId="28631" xr:uid="{135F408D-49BC-457F-8F08-7299CC6BC017}"/>
    <cellStyle name="Total 2 39" xfId="28787" xr:uid="{95FACE2F-CE25-432E-A047-72E5D2063629}"/>
    <cellStyle name="Total 2 4" xfId="3704" xr:uid="{E458ECD0-1757-450D-A641-74F46DCA4EE9}"/>
    <cellStyle name="Total 2 4 10" xfId="27699" xr:uid="{19222C33-4E70-4C35-AB40-ECED89719148}"/>
    <cellStyle name="Total 2 4 2" xfId="7297" xr:uid="{9CE8ACE2-5A1A-412A-9FA4-7F618382C2AE}"/>
    <cellStyle name="Total 2 4 2 2" xfId="12487" xr:uid="{9C03E092-4F9B-42E7-B8EA-544DDBAEAC19}"/>
    <cellStyle name="Total 2 4 2 2 2" xfId="16170" xr:uid="{B8E47D7B-6FEF-44F4-853B-6BEC5F8BC6CE}"/>
    <cellStyle name="Total 2 4 2 2 3" xfId="17204" xr:uid="{CEB0ACE6-B9AB-4C63-8D7F-FCFEB915221F}"/>
    <cellStyle name="Total 2 4 2 2 4" xfId="18175" xr:uid="{5D414D09-7F87-43AB-8D0D-32E1C9E2C661}"/>
    <cellStyle name="Total 2 4 2 2 5" xfId="21946" xr:uid="{06F44BBE-51A1-40F7-8EB4-D84FB9F5534C}"/>
    <cellStyle name="Total 2 4 2 2 6" xfId="23110" xr:uid="{27E51FB7-CD40-4CF4-BA68-6614CBB74B9A}"/>
    <cellStyle name="Total 2 4 2 2 7" xfId="24151" xr:uid="{3F672515-F406-48E1-A55B-EB04DF9AB894}"/>
    <cellStyle name="Total 2 4 2 3" xfId="11859" xr:uid="{E0736C3A-6863-4159-B0B7-3AC89AF78715}"/>
    <cellStyle name="Total 2 4 2 3 2" xfId="15547" xr:uid="{02A369CF-D765-4934-9D85-99B8A8DE7F78}"/>
    <cellStyle name="Total 2 4 2 3 3" xfId="16589" xr:uid="{0890F0E0-5409-476F-BE00-E10CC633319A}"/>
    <cellStyle name="Total 2 4 2 3 4" xfId="17555" xr:uid="{5EB98F40-E8D9-49E9-9C28-F81489AAFA4A}"/>
    <cellStyle name="Total 2 4 2 3 5" xfId="21331" xr:uid="{8CC25F51-4A3F-4E9E-8983-5608058BFADA}"/>
    <cellStyle name="Total 2 4 2 3 6" xfId="22529" xr:uid="{66DBB92A-85D7-45BF-8FC1-06625CF3B8B8}"/>
    <cellStyle name="Total 2 4 2 3 7" xfId="23531" xr:uid="{0121E2D3-5730-4F18-8163-942E2D0A574D}"/>
    <cellStyle name="Total 2 4 2 4" xfId="14624" xr:uid="{D0A692A9-E555-4BE4-9F77-55F0CC7E2D0F}"/>
    <cellStyle name="Total 2 4 2 5" xfId="14654" xr:uid="{D480C62F-5198-4E0E-A073-6D9A7E72E9D1}"/>
    <cellStyle name="Total 2 4 2 6" xfId="14338" xr:uid="{FBD1DC2C-83FA-4F56-B52B-9C3A70D12B01}"/>
    <cellStyle name="Total 2 4 2 7" xfId="20422" xr:uid="{57966058-E7C8-4BB6-AADB-F75775E97334}"/>
    <cellStyle name="Total 2 4 2 8" xfId="20284" xr:uid="{05D28720-3EB0-41BF-B120-EB4FE95816D0}"/>
    <cellStyle name="Total 2 4 2 9" xfId="19434" xr:uid="{0A3AB1EC-E29E-4D60-A483-D13140ACA3B2}"/>
    <cellStyle name="Total 2 4 3" xfId="12091" xr:uid="{143B0BEA-F11E-4038-A6DD-6932A342E75C}"/>
    <cellStyle name="Total 2 4 3 2" xfId="15775" xr:uid="{CE184A34-D3F8-4D30-BED1-38BCEBAC74B7}"/>
    <cellStyle name="Total 2 4 3 3" xfId="16812" xr:uid="{F956886C-98B8-456D-8623-8339B52596B5}"/>
    <cellStyle name="Total 2 4 3 4" xfId="17780" xr:uid="{FDA2058B-2415-47CC-AE5C-C04018355238}"/>
    <cellStyle name="Total 2 4 3 5" xfId="21553" xr:uid="{F7C3C303-9957-4BF6-879A-2E5DE9E2C45E}"/>
    <cellStyle name="Total 2 4 3 6" xfId="22735" xr:uid="{9332C18D-F773-4A5A-B1DD-D2033AD0DCAE}"/>
    <cellStyle name="Total 2 4 3 7" xfId="23756" xr:uid="{92155122-59AD-4730-BA79-355383C199B9}"/>
    <cellStyle name="Total 2 4 4" xfId="13721" xr:uid="{AEEC0A3A-E8F9-4E0C-BF9F-D6C1D8491257}"/>
    <cellStyle name="Total 2 4 5" xfId="13781" xr:uid="{70FB69F4-E5F0-4EC3-98E1-C357239C9CE5}"/>
    <cellStyle name="Total 2 4 6" xfId="13232" xr:uid="{9E2F94E7-2F39-4595-A898-DEFABB34F6CB}"/>
    <cellStyle name="Total 2 4 7" xfId="19358" xr:uid="{A974E1A4-82A2-4498-82C9-60643EA1F424}"/>
    <cellStyle name="Total 2 4 8" xfId="18652" xr:uid="{17D3D761-15E4-407D-B2CA-8D862A0E864D}"/>
    <cellStyle name="Total 2 4 9" xfId="19402" xr:uid="{CE4DC28A-9E76-4632-B5A9-92A3E86228E4}"/>
    <cellStyle name="Total 2 40" xfId="28909" xr:uid="{534263F8-C369-4579-8D97-F793B73ACA43}"/>
    <cellStyle name="Total 2 41" xfId="29088" xr:uid="{C1C547F4-8AC3-471D-A76E-FA27F616308B}"/>
    <cellStyle name="Total 2 42" xfId="28904" xr:uid="{CF8F11D9-0DBA-435D-98F5-CB3652A322C6}"/>
    <cellStyle name="Total 2 43" xfId="29103" xr:uid="{0DC91BD0-141D-4861-8DC3-FE48237E07D8}"/>
    <cellStyle name="Total 2 44" xfId="29213" xr:uid="{5AEA69F6-368A-4FC6-88E5-CB54DFF9676A}"/>
    <cellStyle name="Total 2 45" xfId="29330" xr:uid="{F3BD9BFC-B598-4BE8-88DA-0FF1B6C52E0D}"/>
    <cellStyle name="Total 2 46" xfId="29442" xr:uid="{857EF350-6D6B-4E6C-B05D-5E71771CABAC}"/>
    <cellStyle name="Total 2 47" xfId="29633" xr:uid="{428AD4F4-784B-4119-9D59-ABA1C85A62B0}"/>
    <cellStyle name="Total 2 48" xfId="29883" xr:uid="{230359FD-229C-4511-BDF5-FB085D96A30C}"/>
    <cellStyle name="Total 2 49" xfId="30006" xr:uid="{F8C24A9F-53C9-4CB7-8283-330C334F064A}"/>
    <cellStyle name="Total 2 5" xfId="5711" xr:uid="{A9D9B64D-F3B1-4768-8CB1-5834B934C7CD}"/>
    <cellStyle name="Total 2 5 10" xfId="27821" xr:uid="{7C0B0B47-DE8A-407E-B06D-FEBEDD98B2AF}"/>
    <cellStyle name="Total 2 5 2" xfId="12258" xr:uid="{6C8E7D20-7956-431E-ACF7-A4A684D9DFE4}"/>
    <cellStyle name="Total 2 5 2 2" xfId="15941" xr:uid="{F8FF79AB-BA39-491C-B581-370BC666B456}"/>
    <cellStyle name="Total 2 5 2 3" xfId="16976" xr:uid="{C5BE9F73-FAB5-4FC2-AA7C-AB5C16D31160}"/>
    <cellStyle name="Total 2 5 2 4" xfId="17946" xr:uid="{EAF342EA-6749-4F56-BBA5-B84BA993F9CE}"/>
    <cellStyle name="Total 2 5 2 5" xfId="21717" xr:uid="{AE7AC4CC-DDC4-48E2-922F-E739317C7FDF}"/>
    <cellStyle name="Total 2 5 2 6" xfId="22891" xr:uid="{0BE7979A-7074-420A-B422-E197A1352108}"/>
    <cellStyle name="Total 2 5 2 7" xfId="23922" xr:uid="{284E51A9-3CFF-4873-BC24-FF3D55D2DADA}"/>
    <cellStyle name="Total 2 5 3" xfId="10457" xr:uid="{0D8D4212-74BC-420E-8DBA-C6CB80D87082}"/>
    <cellStyle name="Total 2 5 3 2" xfId="15200" xr:uid="{C4821886-C0F7-417E-A641-061D160F8392}"/>
    <cellStyle name="Total 2 5 3 3" xfId="15319" xr:uid="{46800EA3-45D0-4BE4-83DA-F13F72FF886D}"/>
    <cellStyle name="Total 2 5 3 4" xfId="14221" xr:uid="{7FC01752-ED56-42CA-B555-DB85BE33C36C}"/>
    <cellStyle name="Total 2 5 3 5" xfId="20980" xr:uid="{EB2A7836-7554-42A2-9689-CACD995245F1}"/>
    <cellStyle name="Total 2 5 3 6" xfId="20514" xr:uid="{D424D5C6-41CB-4520-A72A-46DF02B6F985}"/>
    <cellStyle name="Total 2 5 3 7" xfId="21140" xr:uid="{A349E4A9-D42E-4329-99B1-277D1A932D43}"/>
    <cellStyle name="Total 2 5 4" xfId="14174" xr:uid="{BC00C293-07F8-466B-8714-6D2CA60EA67C}"/>
    <cellStyle name="Total 2 5 5" xfId="15109" xr:uid="{2E5A4221-2583-4B7B-850A-4D00B0211AEB}"/>
    <cellStyle name="Total 2 5 6" xfId="14782" xr:uid="{6F5E0F12-8212-44DD-B1BD-8D6EB0EADB44}"/>
    <cellStyle name="Total 2 5 7" xfId="19889" xr:uid="{7EEF5CC6-BC0F-4FB4-ADB3-0AAD0FDCD26A}"/>
    <cellStyle name="Total 2 5 8" xfId="22363" xr:uid="{BFDCE1D4-2319-4B2B-9983-0B2DED7F1C93}"/>
    <cellStyle name="Total 2 5 9" xfId="19074" xr:uid="{3A99E7A0-58C7-4723-AC85-63A13BC591D9}"/>
    <cellStyle name="Total 2 50" xfId="30684" xr:uid="{54F61B67-1217-4951-B91E-0B380948E6C1}"/>
    <cellStyle name="Total 2 51" xfId="34377" xr:uid="{6836409D-1E20-47ED-AEE3-1C164D25F232}"/>
    <cellStyle name="Total 2 52" xfId="34583" xr:uid="{618577E4-0B33-44D5-8A81-174436A52004}"/>
    <cellStyle name="Total 2 53" xfId="34835" xr:uid="{1B1C3C45-A00B-4E5D-8316-056812040A34}"/>
    <cellStyle name="Total 2 54" xfId="34867" xr:uid="{E182CEE1-153B-402B-8840-806DF2F50031}"/>
    <cellStyle name="Total 2 55" xfId="34861" xr:uid="{FD0658DE-245D-4CDD-AD61-05D5D55E625C}"/>
    <cellStyle name="Total 2 56" xfId="34776" xr:uid="{D9A63073-19C5-4C49-B510-424F1B500DCC}"/>
    <cellStyle name="Total 2 57" xfId="35113" xr:uid="{5CFDB28A-1810-42FE-8181-0C5AC288E881}"/>
    <cellStyle name="Total 2 58" xfId="37318" xr:uid="{41576132-55CB-49F9-919B-19BD71DA0CC9}"/>
    <cellStyle name="Total 2 6" xfId="11910" xr:uid="{53E9696D-4AD1-4577-A0F1-5A20B46FDCA1}"/>
    <cellStyle name="Total 2 6 2" xfId="15596" xr:uid="{1F2BFD8E-0ECD-452E-8555-FDE4544B2B54}"/>
    <cellStyle name="Total 2 6 3" xfId="16635" xr:uid="{B7671819-90B4-4B8F-9F0A-56D3A95F1194}"/>
    <cellStyle name="Total 2 6 4" xfId="17602" xr:uid="{EDE3BFF2-3F89-4D63-A1B1-03555776D32E}"/>
    <cellStyle name="Total 2 6 5" xfId="21376" xr:uid="{58E6D979-AE34-4E80-AA72-2BDF5A4ACA50}"/>
    <cellStyle name="Total 2 6 6" xfId="22569" xr:uid="{3E9899D6-B44C-48C5-84DC-6DC3E4C5FF31}"/>
    <cellStyle name="Total 2 6 7" xfId="23578" xr:uid="{C6EFA6DC-5EEA-448A-94FB-E7346BF7EADD}"/>
    <cellStyle name="Total 2 6 8" xfId="27329" xr:uid="{59579941-E52A-4799-9C35-23366B313A13}"/>
    <cellStyle name="Total 2 7" xfId="12840" xr:uid="{9AC23B74-3426-41EE-97C1-2FA412480107}"/>
    <cellStyle name="Total 2 7 2" xfId="16292" xr:uid="{35017D71-0DFB-406A-9B1B-9F084C474B5D}"/>
    <cellStyle name="Total 2 7 3" xfId="17297" xr:uid="{91FE4DC0-83B1-4206-8AEE-2B1A2471BB1B}"/>
    <cellStyle name="Total 2 7 4" xfId="18238" xr:uid="{C84B066C-B1BC-4364-81C3-A9D6D17C8665}"/>
    <cellStyle name="Total 2 7 5" xfId="22070" xr:uid="{E7158F46-0CCD-4DAC-841F-0A934772F844}"/>
    <cellStyle name="Total 2 7 6" xfId="23190" xr:uid="{979B5DDB-8C28-4881-A32C-3FF0E819072C}"/>
    <cellStyle name="Total 2 7 7" xfId="24214" xr:uid="{95878CA4-805A-4A4D-B831-823965DB0E7E}"/>
    <cellStyle name="Total 2 7 8" xfId="27765" xr:uid="{643CC6C2-7CB5-4FAE-904C-DDFF29C34585}"/>
    <cellStyle name="Total 2 8" xfId="12976" xr:uid="{074BD314-71C2-41A8-84C1-E4600A13FE20}"/>
    <cellStyle name="Total 2 8 2" xfId="16339" xr:uid="{E1DF38B6-643D-4247-B413-DB6537302500}"/>
    <cellStyle name="Total 2 8 3" xfId="17321" xr:uid="{FBA11A60-AA28-46D3-B874-C11C8957DE0D}"/>
    <cellStyle name="Total 2 8 4" xfId="18255" xr:uid="{76551E5F-39DE-4438-95FD-7C2B48A01DC4}"/>
    <cellStyle name="Total 2 8 5" xfId="22115" xr:uid="{1E1D1136-4929-43F4-890A-F58DFF401FBE}"/>
    <cellStyle name="Total 2 8 6" xfId="23222" xr:uid="{EA671D11-DAC2-4D47-B507-29A39A1B666C}"/>
    <cellStyle name="Total 2 8 7" xfId="24231" xr:uid="{1F87EE1E-36CE-47B4-8C05-8D8E2322329A}"/>
    <cellStyle name="Total 2 8 8" xfId="27703" xr:uid="{3387AEB9-4AA5-49DC-BA1F-6819DF9FF858}"/>
    <cellStyle name="Total 2 9" xfId="13044" xr:uid="{CDD1DCA7-AD35-4EAE-8340-ED2D44D875C0}"/>
    <cellStyle name="Total 2 9 2" xfId="16385" xr:uid="{915FC83F-3846-4B49-AF6F-59DD9DD22A0C}"/>
    <cellStyle name="Total 2 9 3" xfId="17365" xr:uid="{A0CABF11-DA52-4983-B3A0-5F847CD43B14}"/>
    <cellStyle name="Total 2 9 4" xfId="18298" xr:uid="{47683EB6-4321-48A1-8EE6-A4BF29421493}"/>
    <cellStyle name="Total 2 9 5" xfId="22159" xr:uid="{2975F98B-B829-49B3-B8DD-4963040156B5}"/>
    <cellStyle name="Total 2 9 6" xfId="23270" xr:uid="{270BB24C-9F6A-4245-A608-A4A6A888B14A}"/>
    <cellStyle name="Total 2 9 7" xfId="24274" xr:uid="{2FB0E966-C2FE-4218-A73E-1FEEEEAEDD1F}"/>
    <cellStyle name="Total 2 9 8" xfId="27693" xr:uid="{018E3C4E-8BBD-418A-8EFF-9219544DA4FC}"/>
    <cellStyle name="Total 20" xfId="25701" xr:uid="{C43BEC3D-F456-4778-9F56-C010405AEA98}"/>
    <cellStyle name="Total 20 2" xfId="37319" xr:uid="{DC4F19CC-84FB-4F11-825B-ECE381A5D3E0}"/>
    <cellStyle name="Total 21" xfId="25699" xr:uid="{358490F7-C63E-4648-BF65-ED88258A27B2}"/>
    <cellStyle name="Total 21 2" xfId="37321" xr:uid="{B5BAD5A8-9F61-4714-94C6-8627E9BA2995}"/>
    <cellStyle name="Total 21 3" xfId="37320" xr:uid="{2D2B73B7-4EBA-4A7E-B54B-0B9ACCFA4F42}"/>
    <cellStyle name="Total 22" xfId="25653" xr:uid="{E9DE9AA3-D162-4801-90EB-4B760E8FB8DA}"/>
    <cellStyle name="Total 22 2" xfId="37590" xr:uid="{3CA00B2B-AA85-45C0-952F-B7778A280A8B}"/>
    <cellStyle name="Total 22 3" xfId="37322" xr:uid="{3A9250C1-3A19-447A-AFC1-10AE5ED7BC91}"/>
    <cellStyle name="Total 23" xfId="25696" xr:uid="{EF207E9F-C5A7-4E8A-99E8-B857F3A418A2}"/>
    <cellStyle name="Total 23 2" xfId="37307" xr:uid="{092DFA60-CCB9-498C-8EDE-F4A83B8F14E7}"/>
    <cellStyle name="Total 24" xfId="26002" xr:uid="{7257B991-E71B-49AD-A111-0162DC83D637}"/>
    <cellStyle name="Total 24 2" xfId="37591" xr:uid="{936A8B2E-8E16-41C9-8CA5-A76D0DD5307B}"/>
    <cellStyle name="Total 25" xfId="25958" xr:uid="{C4F7D4A1-9797-4353-A378-FB91F5AE4862}"/>
    <cellStyle name="Total 25 2" xfId="37611" xr:uid="{6570752A-E751-49BD-B1FF-AF9387783363}"/>
    <cellStyle name="Total 25 2 2" xfId="38118" xr:uid="{9AF545D9-FAE2-4B95-AB51-F8EA1E4DEC6B}"/>
    <cellStyle name="Total 25 3" xfId="37592" xr:uid="{F0C4D942-8C21-48C9-BF48-7A46068EFA67}"/>
    <cellStyle name="Total 25 4" xfId="38113" xr:uid="{9327D535-B605-4D86-8145-7904E08B2AEE}"/>
    <cellStyle name="Total 26" xfId="25938" xr:uid="{FDEA3C4C-18BD-42A1-A6C3-B0B093D8D300}"/>
    <cellStyle name="Total 27" xfId="26274" xr:uid="{A66ECB5D-B8FB-4FC9-A416-3B14282410C1}"/>
    <cellStyle name="Total 28" xfId="26345" xr:uid="{EE85D263-3441-43AE-B19E-1EC17066109F}"/>
    <cellStyle name="Total 29" xfId="26484" xr:uid="{8216F66A-9423-4D38-914E-78A2B3A7EEA4}"/>
    <cellStyle name="Total 3" xfId="924" xr:uid="{C49C7215-35D4-4BE6-B10B-21BB2CFB1097}"/>
    <cellStyle name="Total 3 10" xfId="13076" xr:uid="{338B2B1C-72E4-4DC2-B1FE-DBCDF8533040}"/>
    <cellStyle name="Total 3 10 2" xfId="16416" xr:uid="{0FC20EBA-AC74-4C9C-A72C-A35345FD9929}"/>
    <cellStyle name="Total 3 10 3" xfId="17396" xr:uid="{0C260774-C1C7-46AA-945B-0CC282FD2608}"/>
    <cellStyle name="Total 3 10 4" xfId="18329" xr:uid="{75691D22-171E-4FC0-8EA3-13B3E0932312}"/>
    <cellStyle name="Total 3 10 5" xfId="22190" xr:uid="{E06AB834-0852-4A73-BF7B-BFB1AD83CEB0}"/>
    <cellStyle name="Total 3 10 6" xfId="23301" xr:uid="{6F1D3827-D60D-4577-B071-748D1947AFC8}"/>
    <cellStyle name="Total 3 10 7" xfId="24305" xr:uid="{B63D3A4F-F4B2-4EA5-BD37-D22747650D3F}"/>
    <cellStyle name="Total 3 10 8" xfId="27963" xr:uid="{15F311D4-A29C-4CE5-8757-9F21FF2D5333}"/>
    <cellStyle name="Total 3 11" xfId="13224" xr:uid="{8EC19ED8-4EAA-4E47-9114-9057C3453AB7}"/>
    <cellStyle name="Total 3 11 2" xfId="18474" xr:uid="{23258D11-4320-40EF-A33B-8325D9E84B7E}"/>
    <cellStyle name="Total 3 11 3" xfId="22314" xr:uid="{0F9106A4-8B16-4211-B063-941206E0B8D6}"/>
    <cellStyle name="Total 3 11 4" xfId="23372" xr:uid="{01191128-00BE-4320-8C36-95EF5C37A1E3}"/>
    <cellStyle name="Total 3 11 5" xfId="24359" xr:uid="{7852FAB4-177A-4FDA-A2FB-4AB9C87308A7}"/>
    <cellStyle name="Total 3 11 6" xfId="27968" xr:uid="{73EC22B6-33E6-4DA4-A45A-419DFF3DC229}"/>
    <cellStyle name="Total 3 12" xfId="14725" xr:uid="{84DF049A-2EB7-4A22-AD65-ACE2E3929BFD}"/>
    <cellStyle name="Total 3 12 2" xfId="27781" xr:uid="{F54C3A26-D4AB-439A-8C1B-1ABC0F396656}"/>
    <cellStyle name="Total 3 13" xfId="18723" xr:uid="{A0C0E584-9DAF-4A5E-A1D3-856579293518}"/>
    <cellStyle name="Total 3 13 2" xfId="28050" xr:uid="{F9BB3956-9E06-4FF7-87E6-B2268A9E1F7B}"/>
    <cellStyle name="Total 3 14" xfId="21107" xr:uid="{AEE7B17F-46F7-43D2-B62C-1B516924D8FA}"/>
    <cellStyle name="Total 3 14 2" xfId="28144" xr:uid="{9152AE5E-F922-4752-9CBF-577386452FD5}"/>
    <cellStyle name="Total 3 15" xfId="24396" xr:uid="{289C33B9-1F82-4A23-B267-B7352D879DE0}"/>
    <cellStyle name="Total 3 15 2" xfId="27857" xr:uid="{C7F68250-7528-4069-A209-F99386B50804}"/>
    <cellStyle name="Total 3 16" xfId="25006" xr:uid="{2AFC9CA1-E0DA-468F-8D26-5D879D90C55B}"/>
    <cellStyle name="Total 3 16 2" xfId="28183" xr:uid="{64BB1054-37B0-4C8E-9B75-A43E7380AA41}"/>
    <cellStyle name="Total 3 17" xfId="25198" xr:uid="{D01B7AAC-D432-48F9-BD9A-48D52B01D58D}"/>
    <cellStyle name="Total 3 17 2" xfId="28057" xr:uid="{E91675ED-DE8A-4FD0-9FE8-227868F8363E}"/>
    <cellStyle name="Total 3 18" xfId="25159" xr:uid="{3D33D54C-C553-4D50-BC75-ACABC56FD408}"/>
    <cellStyle name="Total 3 18 2" xfId="28139" xr:uid="{B867AB5C-0796-42F3-908B-93E09D72E04F}"/>
    <cellStyle name="Total 3 19" xfId="25287" xr:uid="{DEFEC861-AD22-4758-B9F0-53864F3AA121}"/>
    <cellStyle name="Total 3 19 2" xfId="28232" xr:uid="{574A00CE-1708-4D7A-92BE-ABAF2A6BDED4}"/>
    <cellStyle name="Total 3 2" xfId="1331" xr:uid="{202E450D-5A42-40A5-8AA0-9A6E06975CDA}"/>
    <cellStyle name="Total 3 2 10" xfId="13277" xr:uid="{EB4F8F30-A1F7-46B3-A3C3-B541AB6335AE}"/>
    <cellStyle name="Total 3 2 10 2" xfId="18583" xr:uid="{6049D881-8544-4F67-85C1-E6EA1AF7EB9C}"/>
    <cellStyle name="Total 3 2 10 3" xfId="22371" xr:uid="{4F12BAEE-BF8B-425E-9DD9-34F393781C38}"/>
    <cellStyle name="Total 3 2 10 4" xfId="23403" xr:uid="{BF6CEEA2-D4C4-4301-8211-72EB086C76C0}"/>
    <cellStyle name="Total 3 2 10 5" xfId="24381" xr:uid="{2520ECC3-6F41-43D4-8C7A-23C824371857}"/>
    <cellStyle name="Total 3 2 10 6" xfId="27774" xr:uid="{6C748FA2-7BB5-4466-ACC5-8B4469E5C584}"/>
    <cellStyle name="Total 3 2 11" xfId="13351" xr:uid="{B4A2C1F3-728F-4ABA-8C26-6F6D9076A8BA}"/>
    <cellStyle name="Total 3 2 11 2" xfId="27637" xr:uid="{F8EB9BF7-8BD8-46D0-A1A8-629028E58AFD}"/>
    <cellStyle name="Total 3 2 12" xfId="18769" xr:uid="{763B80CB-C3E5-4FDF-A5C1-FA1A3DE2C698}"/>
    <cellStyle name="Total 3 2 12 2" xfId="27978" xr:uid="{6276BDB1-8826-4638-85CC-401AA0B68F00}"/>
    <cellStyle name="Total 3 2 13" xfId="23060" xr:uid="{1461DE30-B250-4640-841E-AFE584F543A2}"/>
    <cellStyle name="Total 3 2 13 2" xfId="27958" xr:uid="{91D3E02D-6723-4643-8F7B-9C88D53D2BD5}"/>
    <cellStyle name="Total 3 2 14" xfId="24521" xr:uid="{FEA2FAA2-A54F-4DF2-B0CD-CD3AA135BDFD}"/>
    <cellStyle name="Total 3 2 14 2" xfId="27420" xr:uid="{5F39D245-18E9-4124-B770-9EB3E4E1A0D0}"/>
    <cellStyle name="Total 3 2 15" xfId="25292" xr:uid="{4EE99D31-7F98-4AFE-9AE0-67018290C2D6}"/>
    <cellStyle name="Total 3 2 15 2" xfId="28186" xr:uid="{5CD8566D-9339-479C-9ABF-2956468F69B8}"/>
    <cellStyle name="Total 3 2 16" xfId="25017" xr:uid="{E5861440-1642-4F57-B974-034498BFCFC1}"/>
    <cellStyle name="Total 3 2 16 2" xfId="28079" xr:uid="{146F20AB-A19B-49B3-8EE0-249839DD71ED}"/>
    <cellStyle name="Total 3 2 17" xfId="25028" xr:uid="{616C1B5D-786E-4BF4-8F86-CAB72EDD69C4}"/>
    <cellStyle name="Total 3 2 17 2" xfId="27431" xr:uid="{7B5B64FA-A450-4F44-9D98-9E217FA54811}"/>
    <cellStyle name="Total 3 2 18" xfId="25163" xr:uid="{DEF8E06A-7E5C-4745-A7E9-3E709FBBA89C}"/>
    <cellStyle name="Total 3 2 18 2" xfId="27646" xr:uid="{657D0CA4-A015-4B55-A209-BA69E235FA07}"/>
    <cellStyle name="Total 3 2 19" xfId="25796" xr:uid="{C56FBB81-8626-40E4-84DB-1256539F8B81}"/>
    <cellStyle name="Total 3 2 19 2" xfId="27395" xr:uid="{5C925147-FCF5-4C0E-AB51-D82A49F59F54}"/>
    <cellStyle name="Total 3 2 2" xfId="3631" xr:uid="{4D555F42-DB8A-4E5C-8F11-4730F95556E2}"/>
    <cellStyle name="Total 3 2 2 10" xfId="20675" xr:uid="{1D0B110D-98D7-475B-B301-D00548C4760F}"/>
    <cellStyle name="Total 3 2 2 11" xfId="27299" xr:uid="{C4F65E64-061D-42F2-8988-03DD27462ABC}"/>
    <cellStyle name="Total 3 2 2 12" xfId="31371" xr:uid="{21234488-0E98-4A69-9094-A1515A89C80D}"/>
    <cellStyle name="Total 3 2 2 13" xfId="34432" xr:uid="{F65BC203-1294-4803-A0BA-56F4A4B491A6}"/>
    <cellStyle name="Total 3 2 2 14" xfId="34629" xr:uid="{10029FD0-8DB1-4945-8753-388362B7B2D2}"/>
    <cellStyle name="Total 3 2 2 2" xfId="6342" xr:uid="{DE925F86-6011-4708-84BE-F683E025FBDD}"/>
    <cellStyle name="Total 3 2 2 2 2" xfId="12324" xr:uid="{F64EFDC9-D99A-4B7C-925A-1247DB53BF92}"/>
    <cellStyle name="Total 3 2 2 2 2 2" xfId="16007" xr:uid="{366864D4-ED21-433F-965D-F5A6605D2FD1}"/>
    <cellStyle name="Total 3 2 2 2 2 3" xfId="17042" xr:uid="{AF3DCFE5-72C3-416D-AA54-BE0E8877CA38}"/>
    <cellStyle name="Total 3 2 2 2 2 4" xfId="18012" xr:uid="{8298D221-85E6-4DAE-8123-2AE82E99B76B}"/>
    <cellStyle name="Total 3 2 2 2 2 5" xfId="21783" xr:uid="{48125F1D-9EB9-4A06-9FC3-32ED46F2C956}"/>
    <cellStyle name="Total 3 2 2 2 2 6" xfId="22955" xr:uid="{BC8989C7-7AA0-4B43-8BAB-95B1E13F3423}"/>
    <cellStyle name="Total 3 2 2 2 2 7" xfId="23988" xr:uid="{B6EB2B62-F8E8-496A-B21C-335A22369B25}"/>
    <cellStyle name="Total 3 2 2 2 3" xfId="11980" xr:uid="{77B9DA27-C4B4-452E-9F31-FFE2982C01D1}"/>
    <cellStyle name="Total 3 2 2 2 3 2" xfId="15664" xr:uid="{FBC888E1-2213-4977-85C1-5C40BE761C91}"/>
    <cellStyle name="Total 3 2 2 2 3 3" xfId="16701" xr:uid="{A7598F64-3268-418D-A2C0-9FA5D74541A6}"/>
    <cellStyle name="Total 3 2 2 2 3 4" xfId="17669" xr:uid="{A6D9427B-72EC-409E-80BE-7F1A5DAE028D}"/>
    <cellStyle name="Total 3 2 2 2 3 5" xfId="21442" xr:uid="{7F214B50-B61B-413F-A35A-8BC2E71D2005}"/>
    <cellStyle name="Total 3 2 2 2 3 6" xfId="22633" xr:uid="{C037D46B-85FA-4834-996D-97FE5E593334}"/>
    <cellStyle name="Total 3 2 2 2 3 7" xfId="23645" xr:uid="{90796BCD-7DC9-4E7D-AD7F-1A0E61F896E8}"/>
    <cellStyle name="Total 3 2 2 2 4" xfId="14334" xr:uid="{FBE388E6-F792-4774-ABD5-4BBAB236617A}"/>
    <cellStyle name="Total 3 2 2 2 5" xfId="15110" xr:uid="{9F0F9FA4-C23A-44E2-98FB-C597EE1AAA69}"/>
    <cellStyle name="Total 3 2 2 2 6" xfId="13902" xr:uid="{973AA1F0-BF30-4345-94D8-AB92A1295DCF}"/>
    <cellStyle name="Total 3 2 2 2 7" xfId="20112" xr:uid="{46C60A02-AB1B-460B-B1C7-8B59022C8A9F}"/>
    <cellStyle name="Total 3 2 2 2 8" xfId="20451" xr:uid="{0DD860C5-FF05-47FD-BA13-B394A3FAB387}"/>
    <cellStyle name="Total 3 2 2 2 9" xfId="19534" xr:uid="{9C740EEB-B468-48C2-8475-22D0451477B1}"/>
    <cellStyle name="Total 3 2 2 3" xfId="7287" xr:uid="{58818F20-9BE4-442B-8914-752E3336C25D}"/>
    <cellStyle name="Total 3 2 2 3 2" xfId="12477" xr:uid="{1F3C8738-45CC-4E7D-9997-D2EDDB80D505}"/>
    <cellStyle name="Total 3 2 2 3 2 2" xfId="16160" xr:uid="{97741AE3-FFE1-4AF8-AA86-88B1C3891864}"/>
    <cellStyle name="Total 3 2 2 3 2 3" xfId="17194" xr:uid="{14A92742-B332-4A4C-8A7B-0AA109F0690C}"/>
    <cellStyle name="Total 3 2 2 3 2 4" xfId="18165" xr:uid="{9A43E90F-816C-4FD3-854D-055C53B5C5CB}"/>
    <cellStyle name="Total 3 2 2 3 2 5" xfId="21936" xr:uid="{8E378E54-3C3D-4D47-9C27-3E1BA56433D6}"/>
    <cellStyle name="Total 3 2 2 3 2 6" xfId="23100" xr:uid="{2E92072C-A217-4476-BA53-74E316FF4195}"/>
    <cellStyle name="Total 3 2 2 3 2 7" xfId="24141" xr:uid="{E6A5B427-76AB-424E-8E89-7C780C971BAE}"/>
    <cellStyle name="Total 3 2 2 3 3" xfId="11849" xr:uid="{071EC8C1-5181-4A58-B29E-F67EF63CCF1F}"/>
    <cellStyle name="Total 3 2 2 3 3 2" xfId="15537" xr:uid="{68C3871B-29AB-44FA-8B06-67DD7CB67800}"/>
    <cellStyle name="Total 3 2 2 3 3 3" xfId="16579" xr:uid="{7199A8D9-19B7-4A68-BC7E-B0B38FA3445A}"/>
    <cellStyle name="Total 3 2 2 3 3 4" xfId="17545" xr:uid="{1B7AB8D4-8698-4D43-A32F-8D33F8091508}"/>
    <cellStyle name="Total 3 2 2 3 3 5" xfId="21321" xr:uid="{0F339A17-4921-4709-8A48-F316FA422B70}"/>
    <cellStyle name="Total 3 2 2 3 3 6" xfId="22519" xr:uid="{AFA9AEE2-D40F-4AB9-89B4-69F1ED77E3B9}"/>
    <cellStyle name="Total 3 2 2 3 3 7" xfId="23521" xr:uid="{C190B8FE-7BAF-4CAD-B889-69C67F8218A3}"/>
    <cellStyle name="Total 3 2 2 3 4" xfId="14614" xr:uid="{9965AD7F-97FB-4F7D-967B-12AAF48CC79F}"/>
    <cellStyle name="Total 3 2 2 3 5" xfId="14988" xr:uid="{EAF2F55C-A9C6-401C-A83A-8A79233DDC57}"/>
    <cellStyle name="Total 3 2 2 3 6" xfId="17340" xr:uid="{CE790C32-5D3B-4BB6-B46C-C055D87B37CE}"/>
    <cellStyle name="Total 3 2 2 3 7" xfId="20412" xr:uid="{C29E9712-F07A-4DEA-81DB-F04C5678DA2A}"/>
    <cellStyle name="Total 3 2 2 3 8" xfId="20493" xr:uid="{C78F85E7-1FA0-4643-893C-E323481D95B8}"/>
    <cellStyle name="Total 3 2 2 3 9" xfId="18892" xr:uid="{6D7121C4-3540-4CF0-B6BB-3C539450F54E}"/>
    <cellStyle name="Total 3 2 2 4" xfId="12081" xr:uid="{B3AC498F-1997-42F5-8B75-BB8C4E79B4EB}"/>
    <cellStyle name="Total 3 2 2 4 2" xfId="15765" xr:uid="{51A624A6-9935-4388-A72F-B334DC2D0826}"/>
    <cellStyle name="Total 3 2 2 4 3" xfId="16802" xr:uid="{4FBBCEC0-AA0F-4C79-A793-592FC212F8FE}"/>
    <cellStyle name="Total 3 2 2 4 4" xfId="17770" xr:uid="{6020884F-2C58-44C1-81C2-71464879B27D}"/>
    <cellStyle name="Total 3 2 2 4 5" xfId="21543" xr:uid="{80ED8FDE-A364-4D3A-A723-34FB4B467AF1}"/>
    <cellStyle name="Total 3 2 2 4 6" xfId="22725" xr:uid="{3785C8FD-24D3-49EA-8C1C-34E06637FDD8}"/>
    <cellStyle name="Total 3 2 2 4 7" xfId="23746" xr:uid="{CD00D339-7834-44E3-8B9E-F5F095D0E462}"/>
    <cellStyle name="Total 3 2 2 5" xfId="13695" xr:uid="{7E6DC142-BCC5-4629-A358-86EB582A9F42}"/>
    <cellStyle name="Total 3 2 2 6" xfId="14048" xr:uid="{0A73AB1E-36D7-4711-AB69-BD7BEB491251}"/>
    <cellStyle name="Total 3 2 2 7" xfId="14748" xr:uid="{7BC51F47-CE28-42C6-830B-86BAA0D56C21}"/>
    <cellStyle name="Total 3 2 2 8" xfId="19326" xr:uid="{586CAC9D-3CAF-4F3F-A3BC-C533BC18DF99}"/>
    <cellStyle name="Total 3 2 2 9" xfId="21993" xr:uid="{09A6BF29-91C7-4299-8B59-7EBEDA5B3A57}"/>
    <cellStyle name="Total 3 2 20" xfId="25654" xr:uid="{0B8146F8-191D-4C23-863B-0E348BF772A6}"/>
    <cellStyle name="Total 3 2 20 2" xfId="27610" xr:uid="{1497DB4D-B79D-4487-A6AD-4711DF0BCB5A}"/>
    <cellStyle name="Total 3 2 21" xfId="25685" xr:uid="{ED0C63C8-A410-4D55-A1A1-6BC9158408A0}"/>
    <cellStyle name="Total 3 2 21 2" xfId="28074" xr:uid="{D9AC11F6-07D6-430A-A10B-08B584D638C2}"/>
    <cellStyle name="Total 3 2 22" xfId="25733" xr:uid="{B0CE43DC-7BDD-4C48-8A26-9D5F7B802FB6}"/>
    <cellStyle name="Total 3 2 22 2" xfId="27667" xr:uid="{F84F3AEF-E263-4A6A-BC03-97B70D24E702}"/>
    <cellStyle name="Total 3 2 23" xfId="25680" xr:uid="{120E789A-021F-4E2E-B9BF-EB2FDD0518FB}"/>
    <cellStyle name="Total 3 2 24" xfId="26075" xr:uid="{DE84B2DB-F14C-45B6-8608-52D56710E992}"/>
    <cellStyle name="Total 3 2 25" xfId="25967" xr:uid="{8C915C63-A023-44E4-9989-94266B6D54B3}"/>
    <cellStyle name="Total 3 2 26" xfId="26060" xr:uid="{16D79BC8-4F4E-4649-A378-13CA4CC4753B}"/>
    <cellStyle name="Total 3 2 27" xfId="26328" xr:uid="{BC6BA498-9E2D-472D-9440-EDD26089AD15}"/>
    <cellStyle name="Total 3 2 28" xfId="26619" xr:uid="{58B84E41-8A3A-419F-8DBF-C3DE3CAFF66F}"/>
    <cellStyle name="Total 3 2 29" xfId="26339" xr:uid="{AD170DE8-5462-4C3D-AD0F-F32103EFDE4C}"/>
    <cellStyle name="Total 3 2 3" xfId="3404" xr:uid="{EC1322B3-0EAE-4C54-831A-4C592B641E5A}"/>
    <cellStyle name="Total 3 2 3 10" xfId="27880" xr:uid="{1DCD2551-F36B-46FC-9439-2083ED754E99}"/>
    <cellStyle name="Total 3 2 3 2" xfId="7235" xr:uid="{C92DB622-9EEE-45CE-A660-D6998F030FBE}"/>
    <cellStyle name="Total 3 2 3 2 2" xfId="12426" xr:uid="{E68B393E-8C55-49AC-8BFE-26B42CA8AA1E}"/>
    <cellStyle name="Total 3 2 3 2 2 2" xfId="16109" xr:uid="{11F2FAFF-D1DA-4890-B99F-9E0DB2943161}"/>
    <cellStyle name="Total 3 2 3 2 2 3" xfId="17143" xr:uid="{AE5216AC-E224-4313-ADDD-51B317CCB084}"/>
    <cellStyle name="Total 3 2 3 2 2 4" xfId="18114" xr:uid="{58F84F31-25D0-4697-82D8-C1B097D4B356}"/>
    <cellStyle name="Total 3 2 3 2 2 5" xfId="21885" xr:uid="{A1CCB48F-05B2-49F5-80E3-ED2414A55145}"/>
    <cellStyle name="Total 3 2 3 2 2 6" xfId="23054" xr:uid="{27201E4F-B240-42BA-9B22-4286784A162D}"/>
    <cellStyle name="Total 3 2 3 2 2 7" xfId="24090" xr:uid="{132EBCC4-D560-403C-B808-CE04F1841DBA}"/>
    <cellStyle name="Total 3 2 3 2 3" xfId="11801" xr:uid="{1BDC64AF-F671-471A-ADA5-C0F317944EEF}"/>
    <cellStyle name="Total 3 2 3 2 3 2" xfId="15489" xr:uid="{7EB02014-2119-449C-ACD8-0D11E3B53023}"/>
    <cellStyle name="Total 3 2 3 2 3 3" xfId="16532" xr:uid="{0A3CA398-6A2E-4923-B31C-41425CB1D2EA}"/>
    <cellStyle name="Total 3 2 3 2 3 4" xfId="17498" xr:uid="{56CB57E9-07FE-4A3C-8CB1-08AE8A8997D1}"/>
    <cellStyle name="Total 3 2 3 2 3 5" xfId="21274" xr:uid="{5B0064A9-45B6-48B6-BAAB-6C0A9C02C1D7}"/>
    <cellStyle name="Total 3 2 3 2 3 6" xfId="22480" xr:uid="{C8445D4C-FC8A-4935-8C3A-4761C9D391C9}"/>
    <cellStyle name="Total 3 2 3 2 3 7" xfId="23474" xr:uid="{95CEE885-99A9-4CA6-82E3-4989050D66E7}"/>
    <cellStyle name="Total 3 2 3 2 4" xfId="14563" xr:uid="{20B0C68A-6449-4642-98C6-45C2D768BBD6}"/>
    <cellStyle name="Total 3 2 3 2 5" xfId="14767" xr:uid="{E8185DA1-1475-488C-AC2F-62BBD8B1E0B0}"/>
    <cellStyle name="Total 3 2 3 2 6" xfId="14786" xr:uid="{EB1364BB-5D18-4EF2-8422-970E0BFBEBDE}"/>
    <cellStyle name="Total 3 2 3 2 7" xfId="20361" xr:uid="{611847BE-D36B-44EF-B877-75125425EEAC}"/>
    <cellStyle name="Total 3 2 3 2 8" xfId="19756" xr:uid="{C41019CD-49BF-477F-8C93-4A328F1111F2}"/>
    <cellStyle name="Total 3 2 3 2 9" xfId="22027" xr:uid="{5AA290C0-99DE-4EC0-B19D-F05AE4CE8D65}"/>
    <cellStyle name="Total 3 2 3 3" xfId="12028" xr:uid="{29C30161-3CF6-4433-85DB-3B925E93752F}"/>
    <cellStyle name="Total 3 2 3 3 2" xfId="15712" xr:uid="{E5F0E0E1-0957-44F6-886A-DA80A2555BA6}"/>
    <cellStyle name="Total 3 2 3 3 3" xfId="16749" xr:uid="{378B0D37-A43E-46BA-A8B4-58FA7EB03A8B}"/>
    <cellStyle name="Total 3 2 3 3 4" xfId="17717" xr:uid="{38A39640-818D-46AB-B99D-7D8E151CDB73}"/>
    <cellStyle name="Total 3 2 3 3 5" xfId="21490" xr:uid="{DEBECB82-F6D8-4055-A5E4-B1540F267DEB}"/>
    <cellStyle name="Total 3 2 3 3 6" xfId="22681" xr:uid="{CCA6AE56-40B6-43FF-B6C8-E58045CEA1FD}"/>
    <cellStyle name="Total 3 2 3 3 7" xfId="23693" xr:uid="{6EC60407-C9F5-4F21-897E-8E70B6BEA0C4}"/>
    <cellStyle name="Total 3 2 3 4" xfId="13611" xr:uid="{3B5E2264-4E88-45A8-B5E9-5B9EFEEC810D}"/>
    <cellStyle name="Total 3 2 3 5" xfId="13478" xr:uid="{D89F7AF8-12A5-4B76-BE4B-BD7F0A8F44A5}"/>
    <cellStyle name="Total 3 2 3 6" xfId="14156" xr:uid="{A80C1BE0-E737-4635-B8D9-F9055196510E}"/>
    <cellStyle name="Total 3 2 3 7" xfId="19235" xr:uid="{925203CE-6622-47D9-9DCB-5DF05A68929E}"/>
    <cellStyle name="Total 3 2 3 8" xfId="21202" xr:uid="{DFB692EA-7D4B-4045-83AC-84DBD0302ACD}"/>
    <cellStyle name="Total 3 2 3 9" xfId="20450" xr:uid="{8DFE9847-06F8-49AA-A26A-B9C0C908B606}"/>
    <cellStyle name="Total 3 2 30" xfId="26522" xr:uid="{4B44D3BE-8C8A-4B04-94E1-5F65107F7CC2}"/>
    <cellStyle name="Total 3 2 31" xfId="26493" xr:uid="{8AC1F708-FC6D-46CE-9B17-7E36D9777134}"/>
    <cellStyle name="Total 3 2 32" xfId="26854" xr:uid="{6FB8FA3D-E5E8-482A-9831-5F2F66378436}"/>
    <cellStyle name="Total 3 2 33" xfId="28609" xr:uid="{A0852E14-9326-4CF2-A10A-B93BF45C4F21}"/>
    <cellStyle name="Total 3 2 34" xfId="28334" xr:uid="{FBC5FFA0-F7BE-4157-BDA8-465160605B29}"/>
    <cellStyle name="Total 3 2 35" xfId="28443" xr:uid="{9722A81D-9F4D-4B81-AC66-C35D2E698B00}"/>
    <cellStyle name="Total 3 2 36" xfId="28867" xr:uid="{C89499F9-CD6B-4168-9430-252A703E124E}"/>
    <cellStyle name="Total 3 2 37" xfId="28624" xr:uid="{B43091E1-A5B7-4653-9A00-BB722DDA75E0}"/>
    <cellStyle name="Total 3 2 38" xfId="29173" xr:uid="{0CB4B511-13B8-4343-B49F-867510F5DFE2}"/>
    <cellStyle name="Total 3 2 39" xfId="28898" xr:uid="{37EDF5F4-FFBE-40C5-B14C-A6F9F88EA187}"/>
    <cellStyle name="Total 3 2 4" xfId="4643" xr:uid="{56BC3226-7651-499B-8EA8-E0465AAE8093}"/>
    <cellStyle name="Total 3 2 4 10" xfId="28029" xr:uid="{C8475CE5-A9F5-4B44-A94C-BC5546C068B4}"/>
    <cellStyle name="Total 3 2 4 2" xfId="12150" xr:uid="{83850E67-CC58-4903-B37E-0ADFBC50EDA3}"/>
    <cellStyle name="Total 3 2 4 2 2" xfId="15833" xr:uid="{042838F3-A629-4985-AFF8-C863660BFBBF}"/>
    <cellStyle name="Total 3 2 4 2 3" xfId="16870" xr:uid="{CAD52C89-4AFB-4842-A502-195657D01363}"/>
    <cellStyle name="Total 3 2 4 2 4" xfId="17838" xr:uid="{3A02BB65-77C0-44BD-A881-EA5AE4420AAD}"/>
    <cellStyle name="Total 3 2 4 2 5" xfId="21611" xr:uid="{38694144-53BD-43D9-857D-28BBDB8BA5BA}"/>
    <cellStyle name="Total 3 2 4 2 6" xfId="22791" xr:uid="{E4D0CBAD-2BA7-44C8-B3C7-1E5288BAC8C1}"/>
    <cellStyle name="Total 3 2 4 2 7" xfId="23814" xr:uid="{8005E25F-6586-4326-B36A-E7E3BE423A5B}"/>
    <cellStyle name="Total 3 2 4 3" xfId="9540" xr:uid="{EA01E7E2-D80B-40DF-B93D-50AE3E6E1380}"/>
    <cellStyle name="Total 3 2 4 3 2" xfId="15024" xr:uid="{42B152FB-29DC-4BA3-8417-CE6FC2F1EF68}"/>
    <cellStyle name="Total 3 2 4 3 3" xfId="13838" xr:uid="{4F6B8B70-9A7F-42E2-85B3-C7ECE37A2163}"/>
    <cellStyle name="Total 3 2 4 3 4" xfId="14803" xr:uid="{7885CCA1-588A-46B9-AF01-0291887A7168}"/>
    <cellStyle name="Total 3 2 4 3 5" xfId="20811" xr:uid="{1284AE8C-7E30-43E6-B287-97AEE4D9FC4B}"/>
    <cellStyle name="Total 3 2 4 3 6" xfId="20220" xr:uid="{E25574B7-FF4F-44FB-956C-56541B966F11}"/>
    <cellStyle name="Total 3 2 4 3 7" xfId="19251" xr:uid="{1DB93A4D-B76A-4A93-9759-0A9FABC32885}"/>
    <cellStyle name="Total 3 2 4 4" xfId="13940" xr:uid="{97BED93F-0BBB-4615-AA18-41165B8678F8}"/>
    <cellStyle name="Total 3 2 4 5" xfId="13767" xr:uid="{9D94C556-5D0B-4F66-A1D4-3410AAC2B05B}"/>
    <cellStyle name="Total 3 2 4 6" xfId="15278" xr:uid="{0330E3FF-0393-45B3-8A89-B49E0ECFBD89}"/>
    <cellStyle name="Total 3 2 4 7" xfId="19557" xr:uid="{9A668082-F825-49EF-8C6D-EA42D654E456}"/>
    <cellStyle name="Total 3 2 4 8" xfId="20168" xr:uid="{77B10A12-0964-407D-904B-92C6BC074C6A}"/>
    <cellStyle name="Total 3 2 4 9" xfId="20522" xr:uid="{8E5BD8E7-3C64-4AF6-93AB-DC3DF37DAADA}"/>
    <cellStyle name="Total 3 2 40" xfId="29105" xr:uid="{D5CB468B-7DEB-4165-B637-6FD2F3FDEF23}"/>
    <cellStyle name="Total 3 2 41" xfId="28912" xr:uid="{E3B39665-73EE-4106-BBC8-CB7FF054C5B5}"/>
    <cellStyle name="Total 3 2 42" xfId="29425" xr:uid="{1AA61B2F-24B1-413B-85C4-75F7F0B6DEAF}"/>
    <cellStyle name="Total 3 2 43" xfId="29374" xr:uid="{03FE86CA-791A-48D4-96B0-635A42F25A02}"/>
    <cellStyle name="Total 3 2 44" xfId="29630" xr:uid="{54B9F5AF-F2C4-45F0-A648-AA1DBBF67A7C}"/>
    <cellStyle name="Total 3 2 45" xfId="29830" xr:uid="{CDCEAD72-449A-4EA9-A711-04AA87EFAFD0}"/>
    <cellStyle name="Total 3 2 46" xfId="30008" xr:uid="{FD100F91-DEDF-43A9-919C-C81908FA50AC}"/>
    <cellStyle name="Total 3 2 47" xfId="30070" xr:uid="{7F381D97-6EF7-4E35-858A-A82118FA8152}"/>
    <cellStyle name="Total 3 2 48" xfId="30728" xr:uid="{272F0CAA-3B02-49A3-92FE-030D932E2835}"/>
    <cellStyle name="Total 3 2 49" xfId="34388" xr:uid="{F811827A-D292-46E2-8BF0-32BD1F297C0A}"/>
    <cellStyle name="Total 3 2 5" xfId="11921" xr:uid="{3CA09703-C2CE-4EDC-AD64-E35283C6B662}"/>
    <cellStyle name="Total 3 2 5 2" xfId="15606" xr:uid="{08ECB5BB-8CA7-4B7E-907E-CCF92A701934}"/>
    <cellStyle name="Total 3 2 5 3" xfId="16645" xr:uid="{1EB76602-E616-468A-9F4E-CA93F3B2B7C2}"/>
    <cellStyle name="Total 3 2 5 4" xfId="17612" xr:uid="{37FF636D-F126-4CCB-A729-CBA5256BD1C9}"/>
    <cellStyle name="Total 3 2 5 5" xfId="21386" xr:uid="{C82D90FE-C2F0-4C9C-8FEC-E3296B56ABBD}"/>
    <cellStyle name="Total 3 2 5 6" xfId="22577" xr:uid="{3DF7474A-A12B-4BEE-8E6F-D8ECACE9E365}"/>
    <cellStyle name="Total 3 2 5 7" xfId="23588" xr:uid="{B1F145A4-7528-4E68-8DB9-2D64ECB4DB5A}"/>
    <cellStyle name="Total 3 2 5 8" xfId="27954" xr:uid="{2CA1FAA7-CB07-419B-B4AB-684889103874}"/>
    <cellStyle name="Total 3 2 50" xfId="34592" xr:uid="{0DF44271-A599-4579-B255-73EBB6BCDAAD}"/>
    <cellStyle name="Total 3 2 51" xfId="34903" xr:uid="{20420F99-F0FD-4149-A0AA-849B90A117B4}"/>
    <cellStyle name="Total 3 2 52" xfId="34957" xr:uid="{197D5791-8312-4DF8-B656-13E311C02233}"/>
    <cellStyle name="Total 3 2 53" xfId="34937" xr:uid="{152A1548-034F-4DF0-9FCC-E6C16ADE2D42}"/>
    <cellStyle name="Total 3 2 54" xfId="34942" xr:uid="{05B95419-2435-49D2-9F9E-2AAA475F526C}"/>
    <cellStyle name="Total 3 2 55" xfId="35166" xr:uid="{A63C4B0D-AF1D-40B1-A8C1-DED054D38791}"/>
    <cellStyle name="Total 3 2 6" xfId="12904" xr:uid="{1FDE3908-5AF1-4015-8487-C180D2C9DE0A}"/>
    <cellStyle name="Total 3 2 6 2" xfId="16319" xr:uid="{4F28BEBB-FD87-48D1-B8F1-EA71B8C76BD0}"/>
    <cellStyle name="Total 3 2 6 3" xfId="17311" xr:uid="{F5119E28-6E57-40E6-AF84-0157B3A6CC32}"/>
    <cellStyle name="Total 3 2 6 4" xfId="18249" xr:uid="{5CAB3C50-FF69-4A4B-ABF9-E12D61215EE6}"/>
    <cellStyle name="Total 3 2 6 5" xfId="22092" xr:uid="{4FCA5EF2-A28D-4787-A078-6BACBE746830}"/>
    <cellStyle name="Total 3 2 6 6" xfId="23205" xr:uid="{6AA43B90-C82A-4C95-B19A-2ED399B508F0}"/>
    <cellStyle name="Total 3 2 6 7" xfId="24225" xr:uid="{725A8FB9-328E-46C2-9C9B-5EA9E57E31DA}"/>
    <cellStyle name="Total 3 2 6 8" xfId="27642" xr:uid="{7B5BCBB1-87BE-4B42-80DE-C1694025FBFA}"/>
    <cellStyle name="Total 3 2 7" xfId="13020" xr:uid="{9697292A-5B93-48E9-A493-FDB58B97ADDA}"/>
    <cellStyle name="Total 3 2 7 2" xfId="16371" xr:uid="{88B31677-4385-4263-B03C-201CBA18D3D3}"/>
    <cellStyle name="Total 3 2 7 3" xfId="17352" xr:uid="{69C8E26A-EBEF-4226-8E16-8EF89D229AAB}"/>
    <cellStyle name="Total 3 2 7 4" xfId="18285" xr:uid="{20CA94DA-F389-40B5-AF7C-401F17DE5C47}"/>
    <cellStyle name="Total 3 2 7 5" xfId="22146" xr:uid="{010B9E1E-B506-4EFD-ADAF-33E7D996D08D}"/>
    <cellStyle name="Total 3 2 7 6" xfId="23253" xr:uid="{7D817EC9-B1A3-42D2-80F3-AE19D99280A7}"/>
    <cellStyle name="Total 3 2 7 7" xfId="24261" xr:uid="{A1CDEA38-173A-46D2-861B-894792986B25}"/>
    <cellStyle name="Total 3 2 7 8" xfId="27773" xr:uid="{6A1266DF-1912-4BE8-AF58-550A97791B17}"/>
    <cellStyle name="Total 3 2 8" xfId="13103" xr:uid="{630A3173-5FC4-4B38-8168-F43DDA412B82}"/>
    <cellStyle name="Total 3 2 8 2" xfId="16438" xr:uid="{6621AB91-3FBD-43A7-8A68-E2964D1D41F0}"/>
    <cellStyle name="Total 3 2 8 3" xfId="17418" xr:uid="{F6AA52C3-7389-40CE-8704-11482652E27F}"/>
    <cellStyle name="Total 3 2 8 4" xfId="18351" xr:uid="{C6B3991C-5DF0-480C-AA16-93CC4A6F8B0A}"/>
    <cellStyle name="Total 3 2 8 5" xfId="22213" xr:uid="{351068D0-605B-43D0-BC2F-D0F9DD5337ED}"/>
    <cellStyle name="Total 3 2 8 6" xfId="23325" xr:uid="{57E65297-374A-43E6-8614-826267E23208}"/>
    <cellStyle name="Total 3 2 8 7" xfId="24327" xr:uid="{A8B6DA4D-28C5-4774-A2B5-017D61AA001B}"/>
    <cellStyle name="Total 3 2 8 8" xfId="27995" xr:uid="{D8379A19-1FF1-41C2-A3C6-7AEFB6E08A0E}"/>
    <cellStyle name="Total 3 2 9" xfId="13106" xr:uid="{7CF3BD42-A123-455B-B9B4-CBBB474D2741}"/>
    <cellStyle name="Total 3 2 9 2" xfId="16441" xr:uid="{B0017C02-4B82-4E06-98EE-A265F1246C19}"/>
    <cellStyle name="Total 3 2 9 3" xfId="17421" xr:uid="{8812D9C5-1FEF-443B-9486-D3CEA5E4F474}"/>
    <cellStyle name="Total 3 2 9 4" xfId="18354" xr:uid="{325A2F26-25BD-4215-A8CE-652272A54FC8}"/>
    <cellStyle name="Total 3 2 9 5" xfId="22216" xr:uid="{866C22B5-12B7-4B93-BEC8-77344A00A61B}"/>
    <cellStyle name="Total 3 2 9 6" xfId="23328" xr:uid="{4642205D-794D-4F0F-AA36-A719E1ED04C4}"/>
    <cellStyle name="Total 3 2 9 7" xfId="24330" xr:uid="{ED7021F1-C679-4B09-AE76-CB7467236A85}"/>
    <cellStyle name="Total 3 2 9 8" xfId="27805" xr:uid="{F61C904A-EAAB-4186-8337-6EA00ABAFDFF}"/>
    <cellStyle name="Total 3 20" xfId="25030" xr:uid="{26AFA057-47E4-429F-8F19-F79F946DEA6B}"/>
    <cellStyle name="Total 3 20 2" xfId="27714" xr:uid="{64998855-D170-4C67-90F8-17038C778254}"/>
    <cellStyle name="Total 3 21" xfId="25712" xr:uid="{D9CAAC49-F1B9-4446-8E47-09A30F358A17}"/>
    <cellStyle name="Total 3 21 2" xfId="28122" xr:uid="{D2490BDC-8292-46EE-8A28-0B349DA68C69}"/>
    <cellStyle name="Total 3 22" xfId="25643" xr:uid="{1164AF1B-3979-4033-8811-E10F86A3E02D}"/>
    <cellStyle name="Total 3 22 2" xfId="27858" xr:uid="{1158DB0F-E329-47CE-A2ED-02BAA9FC6DC6}"/>
    <cellStyle name="Total 3 23" xfId="25528" xr:uid="{370D3FCF-000E-42D3-8C48-3D37FF06731C}"/>
    <cellStyle name="Total 3 23 2" xfId="28249" xr:uid="{59F99FF2-4156-4B2F-A602-9CE75ED97828}"/>
    <cellStyle name="Total 3 24" xfId="25710" xr:uid="{DACC9AE9-9BB7-4E7D-BFAC-62BCE9FFDBB6}"/>
    <cellStyle name="Total 3 25" xfId="25798" xr:uid="{839033EC-A1F7-42E3-A3F6-EAAA775F70F7}"/>
    <cellStyle name="Total 3 26" xfId="25839" xr:uid="{29B92F10-9414-4B37-A7CC-E1519A1D32A0}"/>
    <cellStyle name="Total 3 27" xfId="26033" xr:uid="{2F2AF356-E956-4001-826B-76A55C7FF13C}"/>
    <cellStyle name="Total 3 28" xfId="25937" xr:uid="{605F180A-6EC5-48A9-976A-C4907170B5EB}"/>
    <cellStyle name="Total 3 29" xfId="26127" xr:uid="{414EB35B-A6EA-435E-AE03-03B0F96D07B9}"/>
    <cellStyle name="Total 3 3" xfId="3712" xr:uid="{37117401-15D0-4AFF-A678-03874AB4D69A}"/>
    <cellStyle name="Total 3 3 10" xfId="19491" xr:uid="{DA1076A9-6EF6-46BC-8B40-6BA8D78DC6FE}"/>
    <cellStyle name="Total 3 3 11" xfId="27291" xr:uid="{2776846A-84ED-4AF3-B453-D6B7D879D623}"/>
    <cellStyle name="Total 3 3 12" xfId="31326" xr:uid="{4DB96B24-7AD5-47CF-A204-6E3358FB2D91}"/>
    <cellStyle name="Total 3 3 13" xfId="34422" xr:uid="{EE48D0E7-03B9-446A-AC09-27A852DA0CA0}"/>
    <cellStyle name="Total 3 3 14" xfId="34621" xr:uid="{D44D1D29-F302-4CB3-873D-043626B91E23}"/>
    <cellStyle name="Total 3 3 2" xfId="6407" xr:uid="{38A5A6FD-453F-4667-84E2-CE2929240912}"/>
    <cellStyle name="Total 3 3 2 2" xfId="12333" xr:uid="{02B65887-B768-47C2-8D48-42E1BF46E1FB}"/>
    <cellStyle name="Total 3 3 2 2 2" xfId="16016" xr:uid="{641F481E-E1C3-469C-90E1-1B8ADCE38CC6}"/>
    <cellStyle name="Total 3 3 2 2 3" xfId="17051" xr:uid="{EAAFA386-D3D6-41D2-9F4C-3EBADB7206B8}"/>
    <cellStyle name="Total 3 3 2 2 4" xfId="18021" xr:uid="{001BE83E-5D07-4CC3-925C-D3E98AAA35C5}"/>
    <cellStyle name="Total 3 3 2 2 5" xfId="21792" xr:uid="{2EE273EC-E70B-4052-AAD3-B94A49BBC9DB}"/>
    <cellStyle name="Total 3 3 2 2 6" xfId="22963" xr:uid="{73A33910-25EE-467F-B345-B48F298A1738}"/>
    <cellStyle name="Total 3 3 2 2 7" xfId="23997" xr:uid="{08349950-DA7D-4A13-9457-92CA5D2955B9}"/>
    <cellStyle name="Total 3 3 2 3" xfId="11956" xr:uid="{51349137-D378-45BB-86CF-9AD061303721}"/>
    <cellStyle name="Total 3 3 2 3 2" xfId="15641" xr:uid="{EDA7D004-AE7F-4DF9-A519-CBEC319A0414}"/>
    <cellStyle name="Total 3 3 2 3 3" xfId="16678" xr:uid="{1C1A2386-EB47-494A-B254-81CCC0611953}"/>
    <cellStyle name="Total 3 3 2 3 4" xfId="17646" xr:uid="{84C976E9-790F-4996-B8BB-32DA2F603A4A}"/>
    <cellStyle name="Total 3 3 2 3 5" xfId="21419" xr:uid="{569E18D0-5D36-4EAF-B44C-59E5490AC0F2}"/>
    <cellStyle name="Total 3 3 2 3 6" xfId="22610" xr:uid="{B7CD4B69-282C-4914-B4A2-BE22B2F65EEA}"/>
    <cellStyle name="Total 3 3 2 3 7" xfId="23622" xr:uid="{CE721711-3E07-4A9C-9647-6126A4B1F39E}"/>
    <cellStyle name="Total 3 3 2 4" xfId="14356" xr:uid="{9504594E-0EAC-4E11-86E2-ADD4CFD5BBC9}"/>
    <cellStyle name="Total 3 3 2 5" xfId="15414" xr:uid="{C007E893-BE0C-4A5D-A794-E07B3E62154B}"/>
    <cellStyle name="Total 3 3 2 6" xfId="14490" xr:uid="{0C048D9A-DEC9-418A-B4AB-3569A65DEF39}"/>
    <cellStyle name="Total 3 3 2 7" xfId="20144" xr:uid="{DAA0E9D8-3D0B-4B73-9825-88349F230237}"/>
    <cellStyle name="Total 3 3 2 8" xfId="18899" xr:uid="{2610EAE4-2B65-4582-B80C-6CC6C358C36A}"/>
    <cellStyle name="Total 3 3 2 9" xfId="20542" xr:uid="{81DD8284-1205-499A-B759-42C1053E55EA}"/>
    <cellStyle name="Total 3 3 3" xfId="7303" xr:uid="{C199C689-094A-44CC-9813-205C31E1636D}"/>
    <cellStyle name="Total 3 3 3 2" xfId="12493" xr:uid="{9A6099E3-288F-4412-8503-E2F937A7DD33}"/>
    <cellStyle name="Total 3 3 3 2 2" xfId="16176" xr:uid="{CCF48278-75EF-4731-AE86-28A63E4893F5}"/>
    <cellStyle name="Total 3 3 3 2 3" xfId="17210" xr:uid="{C4208E18-664C-416D-87C5-CB3731C4D2CD}"/>
    <cellStyle name="Total 3 3 3 2 4" xfId="18181" xr:uid="{720658E0-7412-4932-9322-C8ED4BFA337F}"/>
    <cellStyle name="Total 3 3 3 2 5" xfId="21952" xr:uid="{06E1C708-626E-4132-974D-19DFCBDFB106}"/>
    <cellStyle name="Total 3 3 3 2 6" xfId="23115" xr:uid="{1095CF47-5BFC-42D5-B93B-F394BC0662BE}"/>
    <cellStyle name="Total 3 3 3 2 7" xfId="24157" xr:uid="{1D8CDFD3-A50D-4986-B7A6-DE1A1F99634D}"/>
    <cellStyle name="Total 3 3 3 3" xfId="11865" xr:uid="{003C5001-98F4-4FDB-AEB2-AF2D3531C6B3}"/>
    <cellStyle name="Total 3 3 3 3 2" xfId="15553" xr:uid="{7278CD51-E6FF-4BE7-9EA8-DB6E47BFF31B}"/>
    <cellStyle name="Total 3 3 3 3 3" xfId="16595" xr:uid="{8E4AFA58-6503-46BE-8BDF-EB9D32DADF25}"/>
    <cellStyle name="Total 3 3 3 3 4" xfId="17561" xr:uid="{5F1ABE7A-5C96-4576-A952-21F598A122F3}"/>
    <cellStyle name="Total 3 3 3 3 5" xfId="21337" xr:uid="{8112F88F-57EC-4DF0-AFBA-698C6EF0E413}"/>
    <cellStyle name="Total 3 3 3 3 6" xfId="22534" xr:uid="{A05503AD-F58E-4793-A29C-BAC8CF155B93}"/>
    <cellStyle name="Total 3 3 3 3 7" xfId="23537" xr:uid="{95E28491-BD78-4A0F-8179-C1B9A08D5DD8}"/>
    <cellStyle name="Total 3 3 3 4" xfId="14630" xr:uid="{6E4B5AB6-DD9F-46AA-9451-738BB71CF2B9}"/>
    <cellStyle name="Total 3 3 3 5" xfId="13891" xr:uid="{4761EEA1-36CA-44BF-AC4A-C3913A76A3A8}"/>
    <cellStyle name="Total 3 3 3 6" xfId="14708" xr:uid="{0F790F86-DD73-4A3A-96EE-93443A8F9DAE}"/>
    <cellStyle name="Total 3 3 3 7" xfId="20428" xr:uid="{0503D8DF-1EE8-451F-9014-07696450C354}"/>
    <cellStyle name="Total 3 3 3 8" xfId="18724" xr:uid="{3B151D21-3902-418A-A7C9-421E942B96F4}"/>
    <cellStyle name="Total 3 3 3 9" xfId="19649" xr:uid="{9C1D837F-C1CA-4786-B9B9-511206971509}"/>
    <cellStyle name="Total 3 3 4" xfId="12097" xr:uid="{BB2A42E0-1637-41A7-8424-728E328F3572}"/>
    <cellStyle name="Total 3 3 4 2" xfId="15781" xr:uid="{D8DE13B9-1A86-4566-A830-15889C4EEB00}"/>
    <cellStyle name="Total 3 3 4 3" xfId="16818" xr:uid="{1B14C9DA-BBDE-4A10-AC27-1EFC587E4109}"/>
    <cellStyle name="Total 3 3 4 4" xfId="17786" xr:uid="{E2F7FCA8-71C7-423B-B922-E4FE51FE94E7}"/>
    <cellStyle name="Total 3 3 4 5" xfId="21559" xr:uid="{86C6871F-434B-4B69-8546-D26D503F9F4D}"/>
    <cellStyle name="Total 3 3 4 6" xfId="22740" xr:uid="{D1DB934A-F1A9-4CBC-8241-802BAADD8BF5}"/>
    <cellStyle name="Total 3 3 4 7" xfId="23762" xr:uid="{2DBF79FE-A341-4BE9-90A9-56DA03A9FDFD}"/>
    <cellStyle name="Total 3 3 5" xfId="13728" xr:uid="{5F01D425-08D4-48B5-B481-8F69C99AD4D0}"/>
    <cellStyle name="Total 3 3 6" xfId="13373" xr:uid="{C0068DB7-E8E8-4933-8A2E-349C1974E1B3}"/>
    <cellStyle name="Total 3 3 7" xfId="14030" xr:uid="{A76948D1-C121-475F-AE89-9C362A3426D0}"/>
    <cellStyle name="Total 3 3 8" xfId="19365" xr:uid="{C7866CC6-6946-4846-A6E9-7B384DE14E63}"/>
    <cellStyle name="Total 3 3 9" xfId="18647" xr:uid="{0805CCF6-9078-4A93-814E-8B5849B16AB2}"/>
    <cellStyle name="Total 3 30" xfId="26549" xr:uid="{3B33F45A-1936-4995-B706-C4BD08825704}"/>
    <cellStyle name="Total 3 31" xfId="26569" xr:uid="{D963235E-FCED-4181-9C2B-9E20D447BD4B}"/>
    <cellStyle name="Total 3 32" xfId="26451" xr:uid="{6EE851F6-7E7C-49E2-8B6F-727F3273FFC1}"/>
    <cellStyle name="Total 3 33" xfId="26479" xr:uid="{E177E903-8576-41BD-9F3C-149CA250DC2C}"/>
    <cellStyle name="Total 3 34" xfId="26846" xr:uid="{7BEC4415-22B4-43BA-BFA6-B3D06207D14A}"/>
    <cellStyle name="Total 3 35" xfId="28548" xr:uid="{D3CBFB86-5A4E-482C-88D4-E6A6FDE289D9}"/>
    <cellStyle name="Total 3 36" xfId="28336" xr:uid="{9E2C4E11-7553-4D72-9894-7C98F6BD77B6}"/>
    <cellStyle name="Total 3 37" xfId="28451" xr:uid="{1D550A54-23D9-4EC7-9CED-7BD0CED7A9C9}"/>
    <cellStyle name="Total 3 38" xfId="28806" xr:uid="{91FA0B7C-A61C-46FA-B740-9B103B917BE4}"/>
    <cellStyle name="Total 3 39" xfId="28788" xr:uid="{5684AAD6-08A9-4088-A1A8-D27614EB912C}"/>
    <cellStyle name="Total 3 4" xfId="3409" xr:uid="{AA10FAB7-BFAF-4DE0-A80B-C523BB105FB9}"/>
    <cellStyle name="Total 3 4 10" xfId="27700" xr:uid="{1EDA901B-68EB-4D22-8300-0A28A6DFB672}"/>
    <cellStyle name="Total 3 4 2" xfId="7237" xr:uid="{AD1DD477-A7A0-449B-9569-58ADEB5E2315}"/>
    <cellStyle name="Total 3 4 2 2" xfId="12428" xr:uid="{9A49CD77-4B52-4838-9D01-D15CF7330687}"/>
    <cellStyle name="Total 3 4 2 2 2" xfId="16111" xr:uid="{69DA3875-25AB-473E-9F20-7AC6920E41A5}"/>
    <cellStyle name="Total 3 4 2 2 3" xfId="17145" xr:uid="{E1E72A6B-DD23-4F53-A8DA-B3BF0938F6D4}"/>
    <cellStyle name="Total 3 4 2 2 4" xfId="18116" xr:uid="{851BFC7E-C5B1-4D8D-96FE-CCED3183A326}"/>
    <cellStyle name="Total 3 4 2 2 5" xfId="21887" xr:uid="{27523D31-607A-472F-9601-715736B9B64B}"/>
    <cellStyle name="Total 3 4 2 2 6" xfId="23056" xr:uid="{13CF0E7B-019A-4618-9EB2-F69F98F9E0E2}"/>
    <cellStyle name="Total 3 4 2 2 7" xfId="24092" xr:uid="{96658A42-E540-4881-B645-CA4FD0B1FD47}"/>
    <cellStyle name="Total 3 4 2 3" xfId="11803" xr:uid="{75AEED8B-33A3-4892-B722-E15AB8F45BB6}"/>
    <cellStyle name="Total 3 4 2 3 2" xfId="15491" xr:uid="{AF982CBC-EF65-4AC8-A83D-B6798A47F92E}"/>
    <cellStyle name="Total 3 4 2 3 3" xfId="16534" xr:uid="{480B6B8B-5DF0-42AA-B741-84BF5A077CFB}"/>
    <cellStyle name="Total 3 4 2 3 4" xfId="17500" xr:uid="{FE281112-EBC0-407D-8BD0-195AB1F3552A}"/>
    <cellStyle name="Total 3 4 2 3 5" xfId="21276" xr:uid="{E9D18571-3816-4C1D-9619-AC8A08EE073C}"/>
    <cellStyle name="Total 3 4 2 3 6" xfId="22482" xr:uid="{54B3C032-7775-4356-A387-A190826A26C0}"/>
    <cellStyle name="Total 3 4 2 3 7" xfId="23476" xr:uid="{C3C46D1A-BF9D-4A7D-9FAD-AFFE07DE1BE6}"/>
    <cellStyle name="Total 3 4 2 4" xfId="14565" xr:uid="{21B290C2-6B42-4D07-BD12-0FA8E724E1AA}"/>
    <cellStyle name="Total 3 4 2 5" xfId="14133" xr:uid="{52A2AE95-93D3-4AE7-A6D4-8027A08247EB}"/>
    <cellStyle name="Total 3 4 2 6" xfId="15389" xr:uid="{36A6E12B-FBB7-4307-98FE-08582E6F1D15}"/>
    <cellStyle name="Total 3 4 2 7" xfId="20363" xr:uid="{6BDCF82C-7E14-4245-BA3D-4EB249F557D3}"/>
    <cellStyle name="Total 3 4 2 8" xfId="20496" xr:uid="{E3C917C3-8AA6-44B5-AF23-F1B6D63A3AC8}"/>
    <cellStyle name="Total 3 4 2 9" xfId="20681" xr:uid="{3E0494C2-8F58-4F62-A107-B7C89FFC0EB5}"/>
    <cellStyle name="Total 3 4 3" xfId="12030" xr:uid="{BE161BFD-F1A9-45E8-882C-EABDC9EBF4CE}"/>
    <cellStyle name="Total 3 4 3 2" xfId="15714" xr:uid="{AEAC3975-97D6-4C40-BFBF-8520CC79EF49}"/>
    <cellStyle name="Total 3 4 3 3" xfId="16751" xr:uid="{413434BA-9DB2-4FFF-BBB7-6E3D8CBF62EC}"/>
    <cellStyle name="Total 3 4 3 4" xfId="17719" xr:uid="{E2587B4C-3167-4876-AEBF-E8A0BE23B626}"/>
    <cellStyle name="Total 3 4 3 5" xfId="21492" xr:uid="{3E0EFCFA-C7D2-445E-A37C-B147D7C02DCC}"/>
    <cellStyle name="Total 3 4 3 6" xfId="22683" xr:uid="{717AB5E4-96D1-4537-A966-DC78A61FC135}"/>
    <cellStyle name="Total 3 4 3 7" xfId="23695" xr:uid="{CB2AB307-22FB-417B-B363-FAD5763B6796}"/>
    <cellStyle name="Total 3 4 4" xfId="13613" xr:uid="{54035A9F-8E29-47D1-81C9-9A974CE60ED3}"/>
    <cellStyle name="Total 3 4 5" xfId="13430" xr:uid="{88202C8A-8976-4FDE-BB61-D085A21FFE8E}"/>
    <cellStyle name="Total 3 4 6" xfId="16358" xr:uid="{D3753374-8126-4A9B-8FDF-C66C42D98B91}"/>
    <cellStyle name="Total 3 4 7" xfId="19239" xr:uid="{B7AEABD7-6277-409F-BBDE-50939846BF18}"/>
    <cellStyle name="Total 3 4 8" xfId="20257" xr:uid="{14A72E51-2461-4410-B9B9-69DE56495ECD}"/>
    <cellStyle name="Total 3 4 9" xfId="19460" xr:uid="{B55CCEB9-7FDE-4583-B97D-DB83DA18EE65}"/>
    <cellStyle name="Total 3 40" xfId="29115" xr:uid="{CA1C5B7D-1832-4601-9C0B-13446F637DC4}"/>
    <cellStyle name="Total 3 41" xfId="29045" xr:uid="{C1B73253-D9D4-47BE-9455-CD5F20EA407F}"/>
    <cellStyle name="Total 3 42" xfId="29168" xr:uid="{5251FBDD-C9F7-45E8-B8C8-83EA5862C4CD}"/>
    <cellStyle name="Total 3 43" xfId="29039" xr:uid="{FB0325CE-07FF-4479-9E50-DCE441EC781A}"/>
    <cellStyle name="Total 3 44" xfId="29375" xr:uid="{180A857F-323C-49C8-9150-9FF038FE7AC8}"/>
    <cellStyle name="Total 3 45" xfId="29361" xr:uid="{A568C151-592C-4140-980A-4E3820B08578}"/>
    <cellStyle name="Total 3 46" xfId="29578" xr:uid="{68A7DBC0-2250-40B8-A67D-4062A797D0D5}"/>
    <cellStyle name="Total 3 47" xfId="29632" xr:uid="{7AB98145-D6A8-45B4-B3EC-36CB3A686CC1}"/>
    <cellStyle name="Total 3 48" xfId="30069" xr:uid="{36FFFFFF-731D-43B7-86A9-14E27E5652F6}"/>
    <cellStyle name="Total 3 49" xfId="30066" xr:uid="{E6A22898-BCFC-4F8D-854D-2E3776F7C15C}"/>
    <cellStyle name="Total 3 5" xfId="5717" xr:uid="{B1ECBB89-5AA1-4A7E-8FE6-2089D11F8C55}"/>
    <cellStyle name="Total 3 5 10" xfId="27775" xr:uid="{8C01ABD8-B596-40D6-82DA-345F5171F74F}"/>
    <cellStyle name="Total 3 5 2" xfId="12259" xr:uid="{E8D222D3-69AF-4109-A5C1-509CDB70FBBB}"/>
    <cellStyle name="Total 3 5 2 2" xfId="15942" xr:uid="{064BF92E-3618-4ED3-82DD-4106F364834D}"/>
    <cellStyle name="Total 3 5 2 3" xfId="16977" xr:uid="{DB5CDE72-0020-4059-A8A5-9097DEA18C86}"/>
    <cellStyle name="Total 3 5 2 4" xfId="17947" xr:uid="{4CA49A92-E2BC-4FCA-B450-71ABCBC9A345}"/>
    <cellStyle name="Total 3 5 2 5" xfId="21718" xr:uid="{2F01ACA2-F02A-4152-B1E1-280CF3102CD0}"/>
    <cellStyle name="Total 3 5 2 6" xfId="22892" xr:uid="{E0A1E572-A3C2-4D1B-85F3-5E6A603679EA}"/>
    <cellStyle name="Total 3 5 2 7" xfId="23923" xr:uid="{07FB3810-5F2D-4B88-95F0-5DC2A904DCD1}"/>
    <cellStyle name="Total 3 5 3" xfId="10458" xr:uid="{3AC9FAE3-1F5D-40F3-9788-62449804DDB4}"/>
    <cellStyle name="Total 3 5 3 2" xfId="15201" xr:uid="{2A5F238E-EBCA-4D65-ACAF-AF1EEFD81B9D}"/>
    <cellStyle name="Total 3 5 3 3" xfId="14391" xr:uid="{C04E3591-BC88-4DD1-A50F-0F5A9FCE9D65}"/>
    <cellStyle name="Total 3 5 3 4" xfId="15013" xr:uid="{16D445FC-930E-4730-8C55-897B379AF78D}"/>
    <cellStyle name="Total 3 5 3 5" xfId="20981" xr:uid="{57F3C3FD-D9D1-4970-8571-BB0BCDE4FDCD}"/>
    <cellStyle name="Total 3 5 3 6" xfId="20915" xr:uid="{D73D2C74-5262-4539-95F4-B5F1946FE3D8}"/>
    <cellStyle name="Total 3 5 3 7" xfId="22394" xr:uid="{DB08CE53-FB5B-476E-AB70-8ADA46B8904A}"/>
    <cellStyle name="Total 3 5 4" xfId="14175" xr:uid="{70F82F03-2F09-4698-BDBE-58EE30E33316}"/>
    <cellStyle name="Total 3 5 5" xfId="13993" xr:uid="{9B66AD77-8742-4C8E-91EF-27A105279383}"/>
    <cellStyle name="Total 3 5 6" xfId="14772" xr:uid="{018AD1F9-038F-47A2-919E-610A7486FB43}"/>
    <cellStyle name="Total 3 5 7" xfId="19895" xr:uid="{4955CCFD-F479-40CB-86B6-AA1360F085DF}"/>
    <cellStyle name="Total 3 5 8" xfId="21203" xr:uid="{4D464146-790B-4A45-B9FC-CC049E7D268A}"/>
    <cellStyle name="Total 3 5 9" xfId="20958" xr:uid="{888EE78B-3FF7-4BD5-838B-82AA68BE47F7}"/>
    <cellStyle name="Total 3 50" xfId="30685" xr:uid="{CF3C75D4-619F-4FD3-8A02-C5F555DF68F1}"/>
    <cellStyle name="Total 3 51" xfId="34378" xr:uid="{86B135BF-3278-4390-B92D-E0010C869D46}"/>
    <cellStyle name="Total 3 52" xfId="34584" xr:uid="{E38BF61D-FFBD-4595-BF1D-A6A65723BF09}"/>
    <cellStyle name="Total 3 53" xfId="34836" xr:uid="{E04B1DD2-5636-4BC1-81A6-F588B64A00B4}"/>
    <cellStyle name="Total 3 54" xfId="34881" xr:uid="{35D55B49-46B8-45A2-BEF6-52E5F873A758}"/>
    <cellStyle name="Total 3 55" xfId="34898" xr:uid="{C3A651EE-9EF6-4248-9335-145BE3CB6300}"/>
    <cellStyle name="Total 3 56" xfId="34669" xr:uid="{2B7DA165-7AD4-4275-945D-69A491D27661}"/>
    <cellStyle name="Total 3 57" xfId="35114" xr:uid="{B652BB27-C33E-49CB-8CFD-72A8B5814469}"/>
    <cellStyle name="Total 3 58" xfId="37323" xr:uid="{A00E3306-E688-446E-A2F3-F92966B05CC8}"/>
    <cellStyle name="Total 3 6" xfId="11911" xr:uid="{FE616D78-A318-475A-8A72-E58B73257B30}"/>
    <cellStyle name="Total 3 6 2" xfId="15597" xr:uid="{3143FDFD-6380-4035-B151-F302FA9EB3FF}"/>
    <cellStyle name="Total 3 6 3" xfId="16636" xr:uid="{AB4C468D-6A90-4F9D-9AB5-2BB2F1F3DB0D}"/>
    <cellStyle name="Total 3 6 4" xfId="17603" xr:uid="{1BD453D9-8072-43C1-9CB7-679496921279}"/>
    <cellStyle name="Total 3 6 5" xfId="21377" xr:uid="{DC0BE9E7-D4D1-4C89-B8BC-4A4F8A786269}"/>
    <cellStyle name="Total 3 6 6" xfId="22570" xr:uid="{2707C6EE-20EE-4A9B-AAAC-001CE9D1626D}"/>
    <cellStyle name="Total 3 6 7" xfId="23579" xr:uid="{79461A20-B401-49E7-B38F-A1CBE8F04265}"/>
    <cellStyle name="Total 3 6 8" xfId="27736" xr:uid="{75F9C3E2-8FFD-43BC-9DD8-39435EABB317}"/>
    <cellStyle name="Total 3 7" xfId="12841" xr:uid="{EC66E880-7EEC-4AAA-A70F-561308F63C7A}"/>
    <cellStyle name="Total 3 7 2" xfId="16293" xr:uid="{74DE64FC-539D-43D4-AB8F-36E62796E2C0}"/>
    <cellStyle name="Total 3 7 3" xfId="17298" xr:uid="{AFBD7627-E0C4-4845-9D2C-404835A43A90}"/>
    <cellStyle name="Total 3 7 4" xfId="18239" xr:uid="{39668F6B-D3BC-4567-B180-1D9E933DF6F3}"/>
    <cellStyle name="Total 3 7 5" xfId="22071" xr:uid="{CC5E9787-0B96-4CF7-B467-86EB492E786E}"/>
    <cellStyle name="Total 3 7 6" xfId="23191" xr:uid="{D34AE01B-4A21-4B7D-B4A2-A50CECD0A1CF}"/>
    <cellStyle name="Total 3 7 7" xfId="24215" xr:uid="{DDB1D77B-FBAD-4E63-A1EF-5FF4AB88315B}"/>
    <cellStyle name="Total 3 7 8" xfId="27818" xr:uid="{F07299DC-9E50-415C-8BE2-7B28EEFC044D}"/>
    <cellStyle name="Total 3 8" xfId="12975" xr:uid="{932326B9-1779-478C-8793-27623D962CD9}"/>
    <cellStyle name="Total 3 8 2" xfId="16338" xr:uid="{1E5E01EC-E78B-4B61-9087-A8C0925F6008}"/>
    <cellStyle name="Total 3 8 3" xfId="17320" xr:uid="{9C9F76CE-8726-42F6-82E0-456BFFBFBCFD}"/>
    <cellStyle name="Total 3 8 4" xfId="18254" xr:uid="{8B15A0B0-581D-4F54-8B50-342D3C3CFF59}"/>
    <cellStyle name="Total 3 8 5" xfId="22114" xr:uid="{57AA6019-61D4-44BB-8A6D-BCDA57CEE8E4}"/>
    <cellStyle name="Total 3 8 6" xfId="23221" xr:uid="{5FA4F12C-316B-46C0-943A-6ACC3B8119F3}"/>
    <cellStyle name="Total 3 8 7" xfId="24230" xr:uid="{5688BCFD-5CF2-4A7C-B0AA-55A80F2D5228}"/>
    <cellStyle name="Total 3 8 8" xfId="27882" xr:uid="{ECB62E92-63C5-4B4E-BF5C-C8F458F832D5}"/>
    <cellStyle name="Total 3 9" xfId="13043" xr:uid="{70317C76-10AA-492D-881A-EEF56A612A9B}"/>
    <cellStyle name="Total 3 9 2" xfId="16384" xr:uid="{8A593015-8745-4EC6-A07C-927E66D51C2B}"/>
    <cellStyle name="Total 3 9 3" xfId="17364" xr:uid="{9FDC7F99-1D4B-4A43-9B1B-CA03A924EF09}"/>
    <cellStyle name="Total 3 9 4" xfId="18297" xr:uid="{83945C82-4ECA-46B8-AB34-0BB7E24FD10F}"/>
    <cellStyle name="Total 3 9 5" xfId="22158" xr:uid="{1167E239-17CC-48A4-A723-269A11BA58BA}"/>
    <cellStyle name="Total 3 9 6" xfId="23269" xr:uid="{2C026C4A-2A18-416D-8C81-38F2F3B157FD}"/>
    <cellStyle name="Total 3 9 7" xfId="24273" xr:uid="{29CF34B6-BC6E-4E8B-8F68-BFBD3AF7827B}"/>
    <cellStyle name="Total 3 9 8" xfId="27764" xr:uid="{5570ACF2-0253-44A7-9803-5BD9FD0C2437}"/>
    <cellStyle name="Total 30" xfId="26452" xr:uid="{803387B3-76A3-49B3-8539-829C2655BC46}"/>
    <cellStyle name="Total 31" xfId="26567" xr:uid="{2774F4E5-2C9A-4EC1-A108-694AE575E505}"/>
    <cellStyle name="Total 32" xfId="26844" xr:uid="{3F05A58A-82E6-4920-8809-24CAEC18B898}"/>
    <cellStyle name="Total 33" xfId="28549" xr:uid="{B6F6AEA4-6C15-4F93-9E46-9D21F8DF55DB}"/>
    <cellStyle name="Total 34" xfId="28486" xr:uid="{6ADD81A6-0305-4930-81BC-6FFD142E5191}"/>
    <cellStyle name="Total 35" xfId="28452" xr:uid="{F3228971-E254-4F27-AA8D-1DFF4E3BCBB8}"/>
    <cellStyle name="Total 36" xfId="28807" xr:uid="{0EEB8100-0A02-4485-A921-398A24E5A971}"/>
    <cellStyle name="Total 37" xfId="28786" xr:uid="{51662FB9-C165-423E-AEF9-0CC16AB5E013}"/>
    <cellStyle name="Total 38" xfId="29116" xr:uid="{CE61A776-2481-4355-A31E-86753E443B1B}"/>
    <cellStyle name="Total 39" xfId="29087" xr:uid="{4EC58A92-80BF-4903-9715-32F82604F5C6}"/>
    <cellStyle name="Total 4" xfId="925" xr:uid="{270457B9-6A74-45AC-922D-6FBCF81584AE}"/>
    <cellStyle name="Total 4 2" xfId="1144" xr:uid="{3C57DFBF-0178-47F7-B64C-503AEEC2AEFF}"/>
    <cellStyle name="Total 4 3" xfId="36212" xr:uid="{6FEB12EC-EE9E-4AC8-B66B-F40C5CCEF94B}"/>
    <cellStyle name="Total 40" xfId="29010" xr:uid="{CC92ECB0-234F-4634-81B4-B7826FD646A5}"/>
    <cellStyle name="Total 41" xfId="29068" xr:uid="{F9A1C2FB-5BF4-4E96-A822-7F95A95C501D}"/>
    <cellStyle name="Total 42" xfId="29376" xr:uid="{84421937-0EE9-47E5-9545-F00ADFA968DB}"/>
    <cellStyle name="Total 43" xfId="29360" xr:uid="{32229666-BA82-46AD-A0B4-895001F957BA}"/>
    <cellStyle name="Total 44" xfId="29443" xr:uid="{BA1BC8CC-0796-4689-9F82-2FDA54ABA500}"/>
    <cellStyle name="Total 45" xfId="29772" xr:uid="{9718F156-5E40-492A-BD1A-626307F0052E}"/>
    <cellStyle name="Total 46" xfId="30031" xr:uid="{47E51611-CE43-4FB3-B89D-A54529FDC6EC}"/>
    <cellStyle name="Total 47" xfId="30001" xr:uid="{D8316057-49FA-4A80-BD2D-23708DB4A500}"/>
    <cellStyle name="Total 48" xfId="34834" xr:uid="{00047D74-9E01-4682-9289-52470FFDE819}"/>
    <cellStyle name="Total 49" xfId="34672" xr:uid="{AD0E4225-A495-47CB-818D-6DAE0367CF1A}"/>
    <cellStyle name="Total 5" xfId="921" xr:uid="{D5877540-484D-4188-98BC-720B88638BD9}"/>
    <cellStyle name="Total 5 10" xfId="19752" xr:uid="{544F87C1-6E4F-45D4-A5BA-CDB74B959248}"/>
    <cellStyle name="Total 5 10 2" xfId="28146" xr:uid="{B387F38A-A18F-41C4-8129-E30C330CB672}"/>
    <cellStyle name="Total 5 11" xfId="27428" xr:uid="{42E21021-A671-4D2D-8CDC-21F3E95D7829}"/>
    <cellStyle name="Total 5 12" xfId="28176" xr:uid="{70730F67-7E71-4FAD-88C1-9DAF34A622B9}"/>
    <cellStyle name="Total 5 13" xfId="27800" xr:uid="{BF0F707A-9BAC-4357-A535-163A905D5B2A}"/>
    <cellStyle name="Total 5 14" xfId="28208" xr:uid="{036BB629-F1D6-4125-A0EA-1865CC2CEE92}"/>
    <cellStyle name="Total 5 15" xfId="28192" xr:uid="{9E0797E0-DDB5-4BFD-B04C-B705351BA57A}"/>
    <cellStyle name="Total 5 16" xfId="28159" xr:uid="{0E3916D1-CE08-4B98-8A65-1148C4638C2B}"/>
    <cellStyle name="Total 5 17" xfId="28236" xr:uid="{3EE1EEE4-B2E0-4D1B-8AC0-AEF823A7CDE1}"/>
    <cellStyle name="Total 5 18" xfId="27387" xr:uid="{E9F49140-9D4F-4F6B-86E2-878A1975A416}"/>
    <cellStyle name="Total 5 19" xfId="27927" xr:uid="{BC32BC25-16BF-428A-A517-040A7088B1D6}"/>
    <cellStyle name="Total 5 2" xfId="4759" xr:uid="{63FED10B-3910-4CC9-B0B0-C103D435FC56}"/>
    <cellStyle name="Total 5 2 10" xfId="27289" xr:uid="{81DB67D0-0BC0-4107-8957-461E5D01B8FE}"/>
    <cellStyle name="Total 5 2 2" xfId="12167" xr:uid="{EE890373-1E27-4E08-85C7-2D8ED02E35E2}"/>
    <cellStyle name="Total 5 2 2 2" xfId="15850" xr:uid="{F2387E03-CAA8-4327-9D01-BD5A00EE3C51}"/>
    <cellStyle name="Total 5 2 2 3" xfId="16887" xr:uid="{AD590A85-9B3C-4447-932B-84B6D6CF4426}"/>
    <cellStyle name="Total 5 2 2 4" xfId="17855" xr:uid="{A44FAFC3-0C11-43E0-995E-C33748772446}"/>
    <cellStyle name="Total 5 2 2 5" xfId="21628" xr:uid="{771F6A43-9699-4304-AC10-E56370F75F5A}"/>
    <cellStyle name="Total 5 2 2 6" xfId="22806" xr:uid="{5387A358-E550-447D-9593-1711EC4F6F71}"/>
    <cellStyle name="Total 5 2 2 7" xfId="23831" xr:uid="{715395AD-C71F-44E9-9F3B-B88AAE67872D}"/>
    <cellStyle name="Total 5 2 3" xfId="12360" xr:uid="{AF401024-DFE8-4131-9065-4D2B720180C9}"/>
    <cellStyle name="Total 5 2 3 2" xfId="16043" xr:uid="{664355CF-5E23-4712-8299-63197E5FB4A0}"/>
    <cellStyle name="Total 5 2 3 3" xfId="17077" xr:uid="{2BA5BD69-D9EA-4941-9C33-B277B320CBA5}"/>
    <cellStyle name="Total 5 2 3 4" xfId="18048" xr:uid="{3381B976-E5F9-462F-8474-A384F53D753D}"/>
    <cellStyle name="Total 5 2 3 5" xfId="21819" xr:uid="{074135D4-365C-473A-A083-59E4A16454DE}"/>
    <cellStyle name="Total 5 2 3 6" xfId="22988" xr:uid="{06B50B52-F143-45A7-ABD6-CE9146D733E4}"/>
    <cellStyle name="Total 5 2 3 7" xfId="24024" xr:uid="{67085CD4-A474-408B-A8E1-9AFE93E14CDB}"/>
    <cellStyle name="Total 5 2 4" xfId="13970" xr:uid="{4BD8A5C8-FF14-4C6F-9923-8C3F1954C09F}"/>
    <cellStyle name="Total 5 2 5" xfId="15276" xr:uid="{778A041C-EDE8-4C6B-B517-0A79306A0BCC}"/>
    <cellStyle name="Total 5 2 6" xfId="17244" xr:uid="{116BE878-5E1B-4DA1-807D-29E5EB270739}"/>
    <cellStyle name="Total 5 2 7" xfId="19594" xr:uid="{5525255D-A920-40E3-B0E0-B93D4BD13216}"/>
    <cellStyle name="Total 5 2 8" xfId="19439" xr:uid="{DDE592D1-4340-4B00-92BA-887EC3BA72E1}"/>
    <cellStyle name="Total 5 2 9" xfId="20817" xr:uid="{2679F315-CD67-460E-B54A-558B4CD1DF18}"/>
    <cellStyle name="Total 5 20" xfId="28171" xr:uid="{241DFDFB-14D6-4CDE-B697-A3FA92C9DAD7}"/>
    <cellStyle name="Total 5 21" xfId="28265" xr:uid="{4C943D8A-5CBE-44BA-A9CB-8DD029A2D351}"/>
    <cellStyle name="Total 5 22" xfId="28254" xr:uid="{59D3AE37-9257-49C9-BE41-93AB5A8EA0BF}"/>
    <cellStyle name="Total 5 23" xfId="27199" xr:uid="{52BDCAC0-FA2B-424A-9498-B13DAA52D99F}"/>
    <cellStyle name="Total 5 24" xfId="30683" xr:uid="{23383C00-EFB0-4A9D-A3A1-DFC9B0EC1D34}"/>
    <cellStyle name="Total 5 25" xfId="34376" xr:uid="{5A7356F1-F2A4-4D90-AEAD-2B7AAFA0C425}"/>
    <cellStyle name="Total 5 26" xfId="34582" xr:uid="{119E9FA9-E5A2-46D9-AA8A-46A148EBCA7D}"/>
    <cellStyle name="Total 5 27" xfId="1755" xr:uid="{B5EA88E6-A003-4EE3-93FD-0A61C6D764A8}"/>
    <cellStyle name="Total 5 28" xfId="36211" xr:uid="{6BC78048-0186-4599-BB2D-BFB120E02216}"/>
    <cellStyle name="Total 5 3" xfId="5924" xr:uid="{75AB8718-7EAE-4B0A-B4D7-F83864A29F0A}"/>
    <cellStyle name="Total 5 3 10" xfId="27698" xr:uid="{19680D02-311D-4DD7-B803-9528E71BB5B1}"/>
    <cellStyle name="Total 5 3 2" xfId="12271" xr:uid="{F598DCB2-E0B0-4304-8FC4-373CD0B7A7F7}"/>
    <cellStyle name="Total 5 3 2 2" xfId="15954" xr:uid="{856BB78D-B4FC-4528-93E2-7D187A531808}"/>
    <cellStyle name="Total 5 3 2 3" xfId="16989" xr:uid="{9E673EC8-099C-4C5F-BE75-E1999E5F1035}"/>
    <cellStyle name="Total 5 3 2 4" xfId="17959" xr:uid="{5AABDE23-D69F-4F60-BC05-CA3FC429D083}"/>
    <cellStyle name="Total 5 3 2 5" xfId="21730" xr:uid="{36C06FD1-63FA-47DE-865F-482607BCDBC8}"/>
    <cellStyle name="Total 5 3 2 6" xfId="22904" xr:uid="{5ED96E53-1110-4987-9EA7-1B70FC828886}"/>
    <cellStyle name="Total 5 3 2 7" xfId="23935" xr:uid="{28668272-0AA4-49EC-BD91-57B6F774CE59}"/>
    <cellStyle name="Total 5 3 3" xfId="10642" xr:uid="{0967AB95-1268-4867-B759-EF5E9804972E}"/>
    <cellStyle name="Total 5 3 3 2" xfId="15226" xr:uid="{D1CCEB95-6413-4AD5-922D-1F2194CCC586}"/>
    <cellStyle name="Total 5 3 3 3" xfId="15222" xr:uid="{234B77F3-4BB8-4B04-9519-D0FB8E8841E1}"/>
    <cellStyle name="Total 5 3 3 4" xfId="13718" xr:uid="{29ADDDFB-68DD-403E-BE00-2FCB0AD30885}"/>
    <cellStyle name="Total 5 3 3 5" xfId="21014" xr:uid="{2BF9D01F-20CD-46C8-8DF3-E0FA73A92825}"/>
    <cellStyle name="Total 5 3 3 6" xfId="20050" xr:uid="{CE966118-F9F6-4612-BA54-3563315A751D}"/>
    <cellStyle name="Total 5 3 3 7" xfId="21100" xr:uid="{58733B86-45D9-444A-BB80-55F906555530}"/>
    <cellStyle name="Total 5 3 4" xfId="14204" xr:uid="{518BC556-8D28-42A0-AC0D-57F087BADC20}"/>
    <cellStyle name="Total 5 3 5" xfId="14396" xr:uid="{DE63D93E-2E68-43D6-95F7-87D58BD30DE5}"/>
    <cellStyle name="Total 5 3 6" xfId="14131" xr:uid="{645B631B-1F15-4F1A-B019-8B9D5EBE6278}"/>
    <cellStyle name="Total 5 3 7" xfId="19948" xr:uid="{FE6E54D3-98F3-4740-90DA-9A7B9E78504E}"/>
    <cellStyle name="Total 5 3 8" xfId="18784" xr:uid="{C90C7B8A-506E-4895-B1A1-52AB49B7C228}"/>
    <cellStyle name="Total 5 3 9" xfId="21155" xr:uid="{91875DFB-B864-4A8D-A6A1-CCB12D97ADD4}"/>
    <cellStyle name="Total 5 4" xfId="11909" xr:uid="{A5A2C648-38BF-4191-B19E-32BC5AAB6AEB}"/>
    <cellStyle name="Total 5 4 2" xfId="15595" xr:uid="{F151FF64-1644-4DA3-9DE9-AA7AE48A710D}"/>
    <cellStyle name="Total 5 4 3" xfId="16634" xr:uid="{1DA0B4A2-20B7-45C5-8423-8FDA64847B21}"/>
    <cellStyle name="Total 5 4 4" xfId="17601" xr:uid="{48869B73-C64D-4B98-801E-B2BD0E93C2F2}"/>
    <cellStyle name="Total 5 4 5" xfId="21375" xr:uid="{C41DB8EE-95F1-402C-8204-E1216930F53D}"/>
    <cellStyle name="Total 5 4 6" xfId="22568" xr:uid="{A6052739-2BDC-4EC3-BC82-B1BD7452784F}"/>
    <cellStyle name="Total 5 4 7" xfId="23577" xr:uid="{BFE081F0-CF52-4375-85DB-1D10659BB25B}"/>
    <cellStyle name="Total 5 4 8" xfId="27819" xr:uid="{F98F6B76-6AE8-47AD-BCD0-A3D59221018A}"/>
    <cellStyle name="Total 5 5" xfId="13222" xr:uid="{331FC172-85FB-4E61-8185-DC521075C8B7}"/>
    <cellStyle name="Total 5 5 2" xfId="27612" xr:uid="{AF32D654-FFA1-4B96-B8BF-7BA0A13B18E4}"/>
    <cellStyle name="Total 5 6" xfId="14114" xr:uid="{1FB40D78-5563-46D0-8510-89AFA433E8E2}"/>
    <cellStyle name="Total 5 6 2" xfId="28072" xr:uid="{B2132635-238D-468F-98D2-EE21E6C0F77B}"/>
    <cellStyle name="Total 5 7" xfId="14092" xr:uid="{A2F3B7AD-5451-44F8-B802-C127FA76BEFC}"/>
    <cellStyle name="Total 5 7 2" xfId="28093" xr:uid="{0BD27171-1B5D-4596-9201-3611F75DED18}"/>
    <cellStyle name="Total 5 8" xfId="18721" xr:uid="{D4C4BDFF-7DAF-4D7F-A2A2-BE16C0DF642F}"/>
    <cellStyle name="Total 5 8 2" xfId="28115" xr:uid="{693F81AF-DC89-4A30-BEB2-29BF201F169A}"/>
    <cellStyle name="Total 5 9" xfId="20494" xr:uid="{64C66010-09E7-4553-8A60-970161A4FE06}"/>
    <cellStyle name="Total 5 9 2" xfId="27364" xr:uid="{DE208443-33E7-4E57-9D9A-8088613F494E}"/>
    <cellStyle name="Total 50" xfId="34818" xr:uid="{32AAEEE8-3AF7-4D13-9AF8-871DAAC00F3B}"/>
    <cellStyle name="Total 51" xfId="34952" xr:uid="{2191BDE2-1DFB-4286-B7FE-9E24FC0BA6F5}"/>
    <cellStyle name="Total 52" xfId="35112" xr:uid="{27329DE8-55DC-43C9-B53B-E1D736CF680C}"/>
    <cellStyle name="Total 53" xfId="27" xr:uid="{E544E350-8E89-4A4E-AB9C-EC99D2D4EDAF}"/>
    <cellStyle name="Total 6" xfId="3519" xr:uid="{7678869B-9229-428A-A1C8-271A13A79ABC}"/>
    <cellStyle name="Total 6 10" xfId="23398" xr:uid="{1188C3DC-38D4-4324-BA19-3922B75CC934}"/>
    <cellStyle name="Total 6 11" xfId="31324" xr:uid="{74470384-E64F-4EDF-A57D-7E8DD506D0FF}"/>
    <cellStyle name="Total 6 12" xfId="34420" xr:uid="{8C41B5E4-20C9-46A2-8549-BF41A286E0A5}"/>
    <cellStyle name="Total 6 13" xfId="34619" xr:uid="{80BA1BC9-D340-4FA4-81B2-4BD110666707}"/>
    <cellStyle name="Total 6 14" xfId="37324" xr:uid="{4894BE27-2519-42B4-AE29-1935FDAD2333}"/>
    <cellStyle name="Total 6 2" xfId="6258" xr:uid="{45AD15D3-97D8-46CA-A837-472C39BDE831}"/>
    <cellStyle name="Total 6 2 2" xfId="12300" xr:uid="{110983A2-338C-43A6-A411-B7704CCCDE01}"/>
    <cellStyle name="Total 6 2 2 2" xfId="15983" xr:uid="{A542C8EC-AF5F-4DE8-8B7E-987E06173D43}"/>
    <cellStyle name="Total 6 2 2 3" xfId="17018" xr:uid="{43E17808-0CD7-4EBA-90C5-EAA44C1AC436}"/>
    <cellStyle name="Total 6 2 2 4" xfId="17988" xr:uid="{EF44A21D-4919-4694-8581-48749452867A}"/>
    <cellStyle name="Total 6 2 2 5" xfId="21759" xr:uid="{F2B6BF93-59E5-47B0-868C-E093D4D04DA5}"/>
    <cellStyle name="Total 6 2 2 6" xfId="22933" xr:uid="{B37B7709-9761-4BB4-9C16-A3246B2A3AFD}"/>
    <cellStyle name="Total 6 2 2 7" xfId="23964" xr:uid="{02DBF2C0-6839-4945-BC0A-2B8A5E5AF059}"/>
    <cellStyle name="Total 6 2 3" xfId="12203" xr:uid="{2ED4FF0E-D6E8-4F50-AE2F-43CB2BE21BD2}"/>
    <cellStyle name="Total 6 2 3 2" xfId="15886" xr:uid="{B1D4BB99-B135-49F9-8AF3-F3166304FB2A}"/>
    <cellStyle name="Total 6 2 3 3" xfId="16922" xr:uid="{574658CF-CB09-4B6F-A2F6-53FBC984AB99}"/>
    <cellStyle name="Total 6 2 3 4" xfId="17891" xr:uid="{1BFCDF15-B3A0-4348-952C-5447AAD561AF}"/>
    <cellStyle name="Total 6 2 3 5" xfId="21663" xr:uid="{3892F4B1-04D1-42E7-8BCE-FC1112F4C019}"/>
    <cellStyle name="Total 6 2 3 6" xfId="22838" xr:uid="{4032E21B-9680-4AE8-AE02-D8C3E0D73B23}"/>
    <cellStyle name="Total 6 2 3 7" xfId="23867" xr:uid="{8A04EB65-C73D-4C23-A7C2-E3EF8FC2E9DE}"/>
    <cellStyle name="Total 6 2 4" xfId="14294" xr:uid="{71E3966D-631B-4B23-B5F4-47564D258FA9}"/>
    <cellStyle name="Total 6 2 5" xfId="13996" xr:uid="{16C19FC7-0349-47EB-94D9-A4457C56266C}"/>
    <cellStyle name="Total 6 2 6" xfId="13847" xr:uid="{8D1693DF-EAB8-4054-9B78-9A5536691CE1}"/>
    <cellStyle name="Total 6 2 7" xfId="20068" xr:uid="{4FAD3045-7B13-4072-AE57-8D4EA9731E90}"/>
    <cellStyle name="Total 6 2 8" xfId="20531" xr:uid="{2E438FF5-1505-433A-B735-7BF70124DE8C}"/>
    <cellStyle name="Total 6 2 9" xfId="20160" xr:uid="{20CB3813-4EC3-46BA-91E7-78305D43C4B1}"/>
    <cellStyle name="Total 6 3" xfId="7246" xr:uid="{026D3E29-6ADE-4EDF-AFFB-142FACFD59DF}"/>
    <cellStyle name="Total 6 3 2" xfId="12437" xr:uid="{128B566B-4150-4FF8-BBAE-65CF606F881C}"/>
    <cellStyle name="Total 6 3 2 2" xfId="16120" xr:uid="{D59B072B-136D-44A2-A9C2-E6D09ABAD31C}"/>
    <cellStyle name="Total 6 3 2 3" xfId="17154" xr:uid="{DCB0D561-8BB5-4944-B567-5468902A34DC}"/>
    <cellStyle name="Total 6 3 2 4" xfId="18125" xr:uid="{B78CFEEF-8685-4174-90FB-38675341FAEB}"/>
    <cellStyle name="Total 6 3 2 5" xfId="21896" xr:uid="{EEA64A8F-1C0D-447C-9EA7-C632BE65DD1D}"/>
    <cellStyle name="Total 6 3 2 6" xfId="23065" xr:uid="{C9E75A40-E28F-4A6C-B651-DA33C8A076E5}"/>
    <cellStyle name="Total 6 3 2 7" xfId="24101" xr:uid="{B5A99B05-F14F-4370-AE92-D4F2A44CCD17}"/>
    <cellStyle name="Total 6 3 3" xfId="11811" xr:uid="{1FB273CF-6367-43F4-94D9-4955B168E8F2}"/>
    <cellStyle name="Total 6 3 3 2" xfId="15499" xr:uid="{5F16C3AD-4C75-4BE5-9ACF-166F2DDA8F69}"/>
    <cellStyle name="Total 6 3 3 3" xfId="16542" xr:uid="{E075A863-49AB-4A73-9171-159E7B1F2830}"/>
    <cellStyle name="Total 6 3 3 4" xfId="17508" xr:uid="{AD688ED8-A61D-4929-9FEF-195D7FA78AFD}"/>
    <cellStyle name="Total 6 3 3 5" xfId="21284" xr:uid="{30F4D0E8-A533-4629-9D86-3704ABD7BF34}"/>
    <cellStyle name="Total 6 3 3 6" xfId="22489" xr:uid="{408C0DDF-0849-4284-9F84-93B67347A631}"/>
    <cellStyle name="Total 6 3 3 7" xfId="23484" xr:uid="{DA56AD02-A421-4D60-9929-4BEAD958FBEE}"/>
    <cellStyle name="Total 6 3 4" xfId="14574" xr:uid="{3EB5FE65-62B9-4FA1-82E6-68C9BF5434EB}"/>
    <cellStyle name="Total 6 3 5" xfId="13386" xr:uid="{E08A77F2-386E-4A88-BFD3-D2E319C76F27}"/>
    <cellStyle name="Total 6 3 6" xfId="15256" xr:uid="{E998CF0B-71FC-46EE-836B-6F6E65F7FCDA}"/>
    <cellStyle name="Total 6 3 7" xfId="20372" xr:uid="{5592A94B-983F-45C1-A584-1C76AEFADFD0}"/>
    <cellStyle name="Total 6 3 8" xfId="20782" xr:uid="{57CAEDF0-1311-467A-BC30-4215322A7437}"/>
    <cellStyle name="Total 6 3 9" xfId="23154" xr:uid="{A1989C9C-D44D-4C2F-A3F1-C4BC8954B891}"/>
    <cellStyle name="Total 6 4" xfId="12039" xr:uid="{026BE00A-1E6B-486C-B42B-AC48FEEE8525}"/>
    <cellStyle name="Total 6 4 2" xfId="15723" xr:uid="{3801410C-E8B6-49EA-A7D6-6AC2858E8C40}"/>
    <cellStyle name="Total 6 4 3" xfId="16760" xr:uid="{50CF7211-AE83-4E7B-9DD5-875AB7232D4B}"/>
    <cellStyle name="Total 6 4 4" xfId="17728" xr:uid="{016074CC-DDC4-4D5C-B84C-FE66893692DC}"/>
    <cellStyle name="Total 6 4 5" xfId="21501" xr:uid="{6AFC8017-C7E2-4FF3-943F-74A47971FB09}"/>
    <cellStyle name="Total 6 4 6" xfId="22691" xr:uid="{A7D92F2D-BE90-4CFD-95B6-B56CC6DE44D9}"/>
    <cellStyle name="Total 6 4 7" xfId="23704" xr:uid="{2A591451-8B29-4427-A554-5EE9B75FD7DD}"/>
    <cellStyle name="Total 6 5" xfId="13636" xr:uid="{727BB061-4511-45C2-8D60-AE36D1D1ACED}"/>
    <cellStyle name="Total 6 6" xfId="13176" xr:uid="{AC6ECDB9-85B9-43CA-A24B-60F494B91786}"/>
    <cellStyle name="Total 6 7" xfId="13823" xr:uid="{BB2D308A-ED07-47A4-ACC6-4AC14CCA1DD4}"/>
    <cellStyle name="Total 6 8" xfId="19265" xr:uid="{ED5BDEB6-6A93-44A4-9EA1-2B38A42FD9F5}"/>
    <cellStyle name="Total 6 9" xfId="18760" xr:uid="{FF90755F-068F-4CAC-AE8F-70C18C253086}"/>
    <cellStyle name="Total 7" xfId="3523" xr:uid="{48018A37-6F82-40A7-BF38-685AD45BA2B3}"/>
    <cellStyle name="Total 7 10" xfId="37325" xr:uid="{DEAAF346-9DD6-4714-A3D5-1202FDC4D18C}"/>
    <cellStyle name="Total 7 2" xfId="7247" xr:uid="{402111D0-E022-4B12-9F22-80CA3301ACDB}"/>
    <cellStyle name="Total 7 2 2" xfId="12438" xr:uid="{D486237C-29FB-4F38-844E-69FC739E0A29}"/>
    <cellStyle name="Total 7 2 2 2" xfId="16121" xr:uid="{E1B8C9E5-8556-4E47-9606-CCF187A1948C}"/>
    <cellStyle name="Total 7 2 2 3" xfId="17155" xr:uid="{326E0EC1-4483-4B43-88F7-D9D2F6042F22}"/>
    <cellStyle name="Total 7 2 2 4" xfId="18126" xr:uid="{DB41BEFE-4D26-40DE-BCF8-0B7CBC7389DB}"/>
    <cellStyle name="Total 7 2 2 5" xfId="21897" xr:uid="{3F97CE3E-11F1-41EB-A57B-60ACCAEC4894}"/>
    <cellStyle name="Total 7 2 2 6" xfId="23066" xr:uid="{B617BAB6-28BA-4B7D-8A2D-7638191E4F8B}"/>
    <cellStyle name="Total 7 2 2 7" xfId="24102" xr:uid="{2B2D664C-B55E-4A56-9DC5-FCA8AC81DFF7}"/>
    <cellStyle name="Total 7 2 3" xfId="11812" xr:uid="{30D37DCD-D5D9-4A6F-A55F-B76908AC7AF5}"/>
    <cellStyle name="Total 7 2 3 2" xfId="15500" xr:uid="{C6220B98-11FB-4710-B86E-7860AC3D5DA7}"/>
    <cellStyle name="Total 7 2 3 3" xfId="16543" xr:uid="{8456BBE5-0679-4E77-B2C0-FFF521255DED}"/>
    <cellStyle name="Total 7 2 3 4" xfId="17509" xr:uid="{AA030E39-6632-45FB-9D68-1E554E4C220B}"/>
    <cellStyle name="Total 7 2 3 5" xfId="21285" xr:uid="{962573A0-A9FA-423A-BE46-B05FA5B9F3CB}"/>
    <cellStyle name="Total 7 2 3 6" xfId="22490" xr:uid="{4C070A24-F224-4FB2-9AEC-2E2C35565D88}"/>
    <cellStyle name="Total 7 2 3 7" xfId="23485" xr:uid="{ADF8DB11-C372-471B-A9AC-1BE8D0BCE016}"/>
    <cellStyle name="Total 7 2 4" xfId="14575" xr:uid="{72F9F5DD-6924-464F-BA1C-828880945FBC}"/>
    <cellStyle name="Total 7 2 5" xfId="14684" xr:uid="{6A659F7C-CE74-4BB0-9558-F3BE9A86E849}"/>
    <cellStyle name="Total 7 2 6" xfId="14473" xr:uid="{D8C1CD0F-780D-4822-9D48-9BE9C98CF2C9}"/>
    <cellStyle name="Total 7 2 7" xfId="20373" xr:uid="{F1BA7599-5F3D-423E-BD98-CA102E96A6C0}"/>
    <cellStyle name="Total 7 2 8" xfId="21199" xr:uid="{1B3DC6BF-9F40-4230-ABBB-F038B5E13B0F}"/>
    <cellStyle name="Total 7 2 9" xfId="23149" xr:uid="{FE0B6233-DCFD-48AE-8831-4C966687D0CA}"/>
    <cellStyle name="Total 7 3" xfId="12040" xr:uid="{B32844D6-322C-4C52-8A8E-CDE23C0A977B}"/>
    <cellStyle name="Total 7 3 2" xfId="15724" xr:uid="{A1E7D302-0FD3-42BF-9301-58A4241DF5E3}"/>
    <cellStyle name="Total 7 3 3" xfId="16761" xr:uid="{8BA9DD06-DA49-4CD6-A6C1-5569F74F674D}"/>
    <cellStyle name="Total 7 3 4" xfId="17729" xr:uid="{505B8CB4-2D93-4232-9744-869F0A9374B9}"/>
    <cellStyle name="Total 7 3 5" xfId="21502" xr:uid="{2ECCCBA0-44AA-4C5B-9D13-2144EB9C18DA}"/>
    <cellStyle name="Total 7 3 6" xfId="22692" xr:uid="{AE711FA4-6B5B-4660-9590-26E429A8A7C3}"/>
    <cellStyle name="Total 7 3 7" xfId="23705" xr:uid="{C59C3E30-844A-469E-9A26-664F7CA98249}"/>
    <cellStyle name="Total 7 4" xfId="13639" xr:uid="{965FBA23-7077-44A7-9C75-05C59E966173}"/>
    <cellStyle name="Total 7 5" xfId="13237" xr:uid="{4A95684A-DE2C-4992-9CB9-E5DD57AE3F3F}"/>
    <cellStyle name="Total 7 6" xfId="14454" xr:uid="{9DA5D435-EA28-4626-BEF1-4E8E011B5FEC}"/>
    <cellStyle name="Total 7 7" xfId="19269" xr:uid="{8E39B260-F50E-4249-9DA2-2A1093C37DEE}"/>
    <cellStyle name="Total 7 8" xfId="21060" xr:uid="{70D80190-E01D-4798-AA5D-DC0BB8B1B19E}"/>
    <cellStyle name="Total 7 9" xfId="20979" xr:uid="{9C3C7250-9A5A-49A1-A434-BEF907F14637}"/>
    <cellStyle name="Total 8" xfId="12839" xr:uid="{D30E6EBD-9D96-4939-BA6B-47FCF31937E3}"/>
    <cellStyle name="Total 8 2" xfId="16291" xr:uid="{690BC5EF-860B-49B4-A0C9-7B615E94436B}"/>
    <cellStyle name="Total 8 3" xfId="17296" xr:uid="{B0EED90B-AE3F-4B02-811B-D739EC4E4DA9}"/>
    <cellStyle name="Total 8 4" xfId="18237" xr:uid="{B96672B2-F8FB-4B90-BAC2-D16B3F8E8CBC}"/>
    <cellStyle name="Total 8 5" xfId="22069" xr:uid="{B5125AF8-EBD4-4212-8750-5E0F5CA3674E}"/>
    <cellStyle name="Total 8 6" xfId="23189" xr:uid="{B434A082-4ED2-4A46-89CD-4BF11824758D}"/>
    <cellStyle name="Total 8 7" xfId="24213" xr:uid="{BE82CD6A-695A-4D60-A1B4-8C92B5FE46CB}"/>
    <cellStyle name="Total 8 8" xfId="37326" xr:uid="{CB5A5D25-DBEE-44BA-B0AD-25E69511A415}"/>
    <cellStyle name="Total 9" xfId="13008" xr:uid="{653441EB-C7DC-44E1-858C-655A9480D236}"/>
    <cellStyle name="Total 9 2" xfId="16362" xr:uid="{152D1F67-E845-4F29-BCDC-E4F038EB39BC}"/>
    <cellStyle name="Total 9 3" xfId="17344" xr:uid="{E2CE275C-CEFB-42C0-8F1B-956FDAFD7DBE}"/>
    <cellStyle name="Total 9 4" xfId="18277" xr:uid="{FD2A7C96-DDBE-4BE3-830B-2148595F9739}"/>
    <cellStyle name="Total 9 5" xfId="22138" xr:uid="{1F35423F-6297-436D-A475-B5CC94BC3EC7}"/>
    <cellStyle name="Total 9 6" xfId="23245" xr:uid="{9A19F558-F87D-4380-B444-98E22C4F8FC4}"/>
    <cellStyle name="Total 9 7" xfId="24253" xr:uid="{C4882892-495E-4BC2-A302-7535BEEEAB14}"/>
    <cellStyle name="Total 9 8" xfId="37327" xr:uid="{0C9F7181-F61E-4A96-9BB6-1ADAF2880762}"/>
    <cellStyle name="Warning Text 10" xfId="37329" xr:uid="{D3461390-A6BA-4AFB-B24E-F9CEED3DBDCC}"/>
    <cellStyle name="Warning Text 11" xfId="37330" xr:uid="{C4E12C38-0864-489C-8C4B-FCFE5C0A87EC}"/>
    <cellStyle name="Warning Text 12" xfId="37331" xr:uid="{A28A35A9-41BA-4F7B-971E-047BC8595B15}"/>
    <cellStyle name="Warning Text 13" xfId="37332" xr:uid="{33BC7457-7010-41E3-B8DF-370B9C3B5898}"/>
    <cellStyle name="Warning Text 14" xfId="37333" xr:uid="{5DC6A963-5FA0-4380-A8AF-F81AD651B890}"/>
    <cellStyle name="Warning Text 15" xfId="37334" xr:uid="{D57D1F79-7D87-4F82-93BC-04D95F8D43A6}"/>
    <cellStyle name="Warning Text 16" xfId="37335" xr:uid="{5EB91D70-6C8F-49DC-8D44-7C0E34B022E1}"/>
    <cellStyle name="Warning Text 17" xfId="37336" xr:uid="{73F719B6-68A6-4526-BA94-1654A31806FC}"/>
    <cellStyle name="Warning Text 18" xfId="37337" xr:uid="{75129F5D-108F-4E04-BC10-E74DA5370122}"/>
    <cellStyle name="Warning Text 19" xfId="37338" xr:uid="{13470550-619B-44E3-9036-F71DCCD0B7CC}"/>
    <cellStyle name="Warning Text 2" xfId="927" xr:uid="{B9708548-7848-4013-95F8-C0E269C797DE}"/>
    <cellStyle name="Warning Text 2 2" xfId="928" xr:uid="{1ED4A148-F5B6-4D8E-8E8F-4798A5E9BB67}"/>
    <cellStyle name="Warning Text 2 2 2" xfId="25008" xr:uid="{3D3A686B-E690-4265-8AE1-87A2FA306B1A}"/>
    <cellStyle name="Warning Text 2 3" xfId="37339" xr:uid="{3506981B-16F8-49D7-8DDF-DE0152D121EC}"/>
    <cellStyle name="Warning Text 20" xfId="37340" xr:uid="{5F1CB9FC-07BE-4944-B831-96C6413C1DA4}"/>
    <cellStyle name="Warning Text 21" xfId="37341" xr:uid="{2AD5062F-7629-4B4A-A5E1-E03B90C1AA5F}"/>
    <cellStyle name="Warning Text 21 2" xfId="37342" xr:uid="{35C820FE-29FE-4F98-AA54-7E06D43C263A}"/>
    <cellStyle name="Warning Text 22" xfId="37343" xr:uid="{C6003DDB-49C5-4187-8CC7-59BA25C6DD88}"/>
    <cellStyle name="Warning Text 22 2" xfId="37593" xr:uid="{F0F01790-7C80-49CF-B796-284DC4B7244B}"/>
    <cellStyle name="Warning Text 23" xfId="37328" xr:uid="{D3AD1DB4-48D7-460E-A846-A2B3DEED07F4}"/>
    <cellStyle name="Warning Text 24" xfId="37594" xr:uid="{BC2EA4EF-B9A3-47F9-A96A-EA660291AF78}"/>
    <cellStyle name="Warning Text 25" xfId="37595" xr:uid="{20CA183F-277C-456B-A969-C0AC4F4483CE}"/>
    <cellStyle name="Warning Text 26" xfId="25" xr:uid="{E38B325C-DE4A-430D-921E-98D15B7AB251}"/>
    <cellStyle name="Warning Text 3" xfId="926" xr:uid="{5CB9CE37-FA5F-4EF7-BC90-4D0840813EA7}"/>
    <cellStyle name="Warning Text 3 2" xfId="1142" xr:uid="{D67D866E-FA4A-49D0-BF76-49A73841AC6C}"/>
    <cellStyle name="Warning Text 3 3" xfId="36214" xr:uid="{3E3ED8BE-BBA3-40DF-BC17-021FB1A66D03}"/>
    <cellStyle name="Warning Text 4" xfId="1756" xr:uid="{294D9CE9-8FAD-4214-8717-D912BA3F579A}"/>
    <cellStyle name="Warning Text 4 2" xfId="36213" xr:uid="{7E86CD10-B220-498F-8ECD-B815204AD70D}"/>
    <cellStyle name="Warning Text 5" xfId="25007" xr:uid="{868CD801-D7C7-46E0-8B22-49AF8693DCEB}"/>
    <cellStyle name="Warning Text 5 2" xfId="37344" xr:uid="{8D276BA5-C13D-42C4-A14A-F36440903629}"/>
    <cellStyle name="Warning Text 6" xfId="37345" xr:uid="{73E83040-625F-488A-92D9-48C708D08C1F}"/>
    <cellStyle name="Warning Text 7" xfId="37346" xr:uid="{74A87B8D-E292-482C-BE9A-43AA68CD8EFE}"/>
    <cellStyle name="Warning Text 8" xfId="37347" xr:uid="{8BB21DA8-2EDC-41AC-A511-204A9DC7C5EE}"/>
    <cellStyle name="Warning Text 9" xfId="37348" xr:uid="{62E38F4D-F7BC-4A83-B4C1-C0CC1D07C558}"/>
    <cellStyle name="パーセント 2" xfId="37349" xr:uid="{5726D432-020A-4937-B33C-574312850C56}"/>
    <cellStyle name="เครื่องหมายเปอร์เซ็นต์_gltrialbal_detail_a4" xfId="36347" xr:uid="{F9A6563F-5FCA-4DAC-BB41-08F3272C1B51}"/>
    <cellStyle name="เครื่องหมายจุลภาค 2" xfId="1126" xr:uid="{79259350-A2B5-4125-B241-84B8CA2D423F}"/>
    <cellStyle name="เครื่องหมายจุลภาค 2 10" xfId="4342" xr:uid="{B90AB0A3-1516-4A81-89E1-B7DEF09CC4A5}"/>
    <cellStyle name="เครื่องหมายจุลภาค 2 10 2" xfId="6925" xr:uid="{45B172E5-D222-4734-9FB4-2A8A11CC31CD}"/>
    <cellStyle name="เครื่องหมายจุลภาค 2 10 2 2" xfId="11493" xr:uid="{F67E08DC-2DD0-4BD8-A61A-0067DAF8CE2F}"/>
    <cellStyle name="เครื่องหมายจุลภาค 2 10 3" xfId="9250" xr:uid="{684BCBF8-C815-4ACA-8232-6365EAECCEBE}"/>
    <cellStyle name="เครื่องหมายจุลภาค 2 11" xfId="4534" xr:uid="{1D1A2CEA-0F5E-4571-BBB0-D4761388D633}"/>
    <cellStyle name="เครื่องหมายจุลภาค 2 11 2" xfId="7113" xr:uid="{E8F5A807-8755-4C3C-986C-70C5B0C473AC}"/>
    <cellStyle name="เครื่องหมายจุลภาค 2 11 2 2" xfId="11681" xr:uid="{94B77061-341B-47D9-9B6B-2E05FFB9CDE4}"/>
    <cellStyle name="เครื่องหมายจุลภาค 2 11 3" xfId="9438" xr:uid="{D7D46F89-E2D1-4239-B264-A597469BA256}"/>
    <cellStyle name="เครื่องหมายจุลภาค 2 12" xfId="4790" xr:uid="{88C746B9-C0D5-48D3-A7BC-0E2D872B4303}"/>
    <cellStyle name="เครื่องหมายจุลภาค 2 12 2" xfId="9682" xr:uid="{B0FB17B8-6B45-42F5-9849-B4620299DD58}"/>
    <cellStyle name="เครื่องหมายจุลภาค 2 13" xfId="7467" xr:uid="{1AB978FE-DBFE-4940-928F-93AF5208E7FE}"/>
    <cellStyle name="เครื่องหมายจุลภาค 2 14" xfId="12875" xr:uid="{9F33AA88-D348-4518-AAB1-1B4E119DEDA4}"/>
    <cellStyle name="เครื่องหมายจุลภาค 2 15" xfId="18518" xr:uid="{4452626C-79CC-4586-A32E-3B8D8A2A9825}"/>
    <cellStyle name="เครื่องหมายจุลภาค 2 16" xfId="25194" xr:uid="{A7460734-F4BF-417C-ABEF-B67562CBCD2B}"/>
    <cellStyle name="เครื่องหมายจุลภาค 2 17" xfId="25445" xr:uid="{75E24F77-4410-4D2B-8826-F8D7BD8A87B4}"/>
    <cellStyle name="เครื่องหมายจุลภาค 2 18" xfId="25687" xr:uid="{2F4395EF-89D7-4D7C-AEF5-947B26B7CB10}"/>
    <cellStyle name="เครื่องหมายจุลภาค 2 19" xfId="25996" xr:uid="{D98DA8F5-EF0A-4B19-B223-86BEE0D55A12}"/>
    <cellStyle name="เครื่องหมายจุลภาค 2 2" xfId="2091" xr:uid="{E67EE17F-600E-4D96-8368-6D1405012E78}"/>
    <cellStyle name="เครื่องหมายจุลภาค 2 2 2" xfId="5011" xr:uid="{9CCFE3D8-79B7-4278-A195-8A107DD1BDFF}"/>
    <cellStyle name="เครื่องหมายจุลภาค 2 2 2 2" xfId="9868" xr:uid="{BAF89EEC-B7AC-4B39-AF75-1FFCBED564B8}"/>
    <cellStyle name="เครื่องหมายจุลภาค 2 2 3" xfId="7644" xr:uid="{EF6723BF-2F3A-4D89-B210-372DBC151CA4}"/>
    <cellStyle name="เครื่องหมายจุลภาค 2 2 4" xfId="27751" xr:uid="{F42B767A-1F60-464D-8ED8-E9DAF52FBFBF}"/>
    <cellStyle name="เครื่องหมายจุลภาค 2 2 5" xfId="31345" xr:uid="{C5CE1C6E-AF38-4765-9259-8E59E4B46CC5}"/>
    <cellStyle name="เครื่องหมายจุลภาค 2 2 6" xfId="36244" xr:uid="{DE367EF9-44B9-4A9C-8107-38F85E4E3DD0}"/>
    <cellStyle name="เครื่องหมายจุลภาค 2 20" xfId="26271" xr:uid="{6F214707-C007-47E0-AEB2-8F4A089880CB}"/>
    <cellStyle name="เครื่องหมายจุลภาค 2 21" xfId="1500" xr:uid="{8040A3FC-BA58-4094-B493-C3AFAC826A31}"/>
    <cellStyle name="เครื่องหมายจุลภาค 2 22" xfId="26523" xr:uid="{4E30C54A-C9B7-4DA1-8E6D-F61BF4E5AB9A}"/>
    <cellStyle name="เครื่องหมายจุลภาค 2 23" xfId="26782" xr:uid="{C695FB39-0470-48A5-83B8-A546F0EFC0BA}"/>
    <cellStyle name="เครื่องหมายจุลภาค 2 24" xfId="26972" xr:uid="{798049E5-713B-4A04-84D4-2AAA674789B9}"/>
    <cellStyle name="เครื่องหมายจุลภาค 2 25" xfId="27221" xr:uid="{54B247C9-E84E-40F4-BB8D-87508A47B896}"/>
    <cellStyle name="เครื่องหมายจุลภาค 2 26" xfId="28522" xr:uid="{DD394B70-9F79-4BFD-8FEB-50E8FF89C58B}"/>
    <cellStyle name="เครื่องหมายจุลภาค 2 27" xfId="28789" xr:uid="{419E0FDA-1829-4E35-A07D-21C013B498B9}"/>
    <cellStyle name="เครื่องหมายจุลภาค 2 28" xfId="29092" xr:uid="{61F381FE-E790-4F4E-8137-0A0FE02FCAF2}"/>
    <cellStyle name="เครื่องหมายจุลภาค 2 29" xfId="29362" xr:uid="{6A07AA85-D7BB-4F74-AE26-F32FD2D8673F}"/>
    <cellStyle name="เครื่องหมายจุลภาค 2 3" xfId="2321" xr:uid="{7CEF4C3D-4E99-4658-9EB6-60C866540A26}"/>
    <cellStyle name="เครื่องหมายจุลภาค 2 3 2" xfId="5221" xr:uid="{A7116616-8F05-4139-9EB4-DFA27E78D886}"/>
    <cellStyle name="เครื่องหมายจุลภาค 2 3 2 2" xfId="10047" xr:uid="{BE4EB101-6A4D-4FD1-8A6B-57BA95F9CDCB}"/>
    <cellStyle name="เครื่องหมายจุลภาค 2 3 2 2 2" xfId="33154" xr:uid="{CFAFEC69-3A57-4595-BFE5-60E8715381E0}"/>
    <cellStyle name="เครื่องหมายจุลภาค 2 3 2 2 2 2" xfId="41502" xr:uid="{C6FD3021-BFE4-4D9F-A751-6ED4A58D672B}"/>
    <cellStyle name="เครื่องหมายจุลภาค 2 3 2 2 2 3" xfId="39890" xr:uid="{D7E323DF-5B99-4FEA-83F8-63925DEA87F5}"/>
    <cellStyle name="เครื่องหมายจุลภาค 2 3 2 2 3" xfId="32359" xr:uid="{F01B2CD0-6FEA-4A1C-94D0-6B137CE14F4E}"/>
    <cellStyle name="เครื่องหมายจุลภาค 2 3 2 2 3 2" xfId="40698" xr:uid="{3C03A3C2-B7A8-43A6-853D-7D39F5BB741F}"/>
    <cellStyle name="เครื่องหมายจุลภาค 2 3 2 2 4" xfId="39086" xr:uid="{5C4DDFAC-A23D-4CB1-991B-4F1A154A5F00}"/>
    <cellStyle name="เครื่องหมายจุลภาค 2 3 2 3" xfId="32755" xr:uid="{39BDCA83-3D59-4642-A409-DD0D06B68C8D}"/>
    <cellStyle name="เครื่องหมายจุลภาค 2 3 2 3 2" xfId="41100" xr:uid="{FF203043-06D4-4171-AA35-854FF137651C}"/>
    <cellStyle name="เครื่องหมายจุลภาค 2 3 2 3 3" xfId="39488" xr:uid="{DFF6976B-B49E-4B3E-8D0B-E7EB5ED6CA4A}"/>
    <cellStyle name="เครื่องหมายจุลภาค 2 3 2 4" xfId="31958" xr:uid="{C0FCAAC5-722F-48BC-84E1-677C75DB5F1D}"/>
    <cellStyle name="เครื่องหมายจุลภาค 2 3 2 4 2" xfId="40296" xr:uid="{AB163A70-5509-4773-8E20-CBE23690550D}"/>
    <cellStyle name="เครื่องหมายจุลภาค 2 3 2 5" xfId="38685" xr:uid="{2D717F22-C569-4B9C-A8AF-0A7BA7309970}"/>
    <cellStyle name="เครื่องหมายจุลภาค 2 3 3" xfId="7821" xr:uid="{441E0BB7-75A5-450C-AD57-2444333A56FE}"/>
    <cellStyle name="เครื่องหมายจุลภาค 2 3 3 2" xfId="33147" xr:uid="{0E31A34E-8689-4EE1-9292-7A9C31AB89F9}"/>
    <cellStyle name="เครื่องหมายจุลภาค 2 3 3 2 2" xfId="41495" xr:uid="{CFA648C9-9219-4AED-A530-7B5BDC554B5F}"/>
    <cellStyle name="เครื่องหมายจุลภาค 2 3 3 2 3" xfId="39883" xr:uid="{CF1347ED-D845-46C0-84A7-E85735EB6A63}"/>
    <cellStyle name="เครื่องหมายจุลภาค 2 3 3 3" xfId="32352" xr:uid="{C914691A-AF87-4A95-B1EE-30A01E5E434A}"/>
    <cellStyle name="เครื่องหมายจุลภาค 2 3 3 3 2" xfId="40691" xr:uid="{C9767F76-5B48-484E-875E-56428878AD4E}"/>
    <cellStyle name="เครื่องหมายจุลภาค 2 3 3 4" xfId="39079" xr:uid="{4363882F-8993-428E-8B21-2DEA55210A37}"/>
    <cellStyle name="เครื่องหมายจุลภาค 2 3 4" xfId="32748" xr:uid="{5B06462A-D967-4CBF-8062-E08C038F04BB}"/>
    <cellStyle name="เครื่องหมายจุลภาค 2 3 4 2" xfId="41093" xr:uid="{E23F151C-3C64-43FA-A75F-27A6641396AB}"/>
    <cellStyle name="เครื่องหมายจุลภาค 2 3 4 3" xfId="39481" xr:uid="{F849F0F9-4CF3-4AA1-A8C1-CB7A1C1D0428}"/>
    <cellStyle name="เครื่องหมายจุลภาค 2 3 5" xfId="31949" xr:uid="{937107CA-3FD7-4670-8801-D62B0D810590}"/>
    <cellStyle name="เครื่องหมายจุลภาค 2 3 5 2" xfId="40289" xr:uid="{F177DF5F-751F-4BB6-B6EC-67B76710DAA1}"/>
    <cellStyle name="เครื่องหมายจุลภาค 2 3 6" xfId="38678" xr:uid="{926C51AC-B9E5-4965-B249-61C6767CCC82}"/>
    <cellStyle name="เครื่องหมายจุลภาค 2 30" xfId="29575" xr:uid="{53DF1EBD-C960-4AF9-AF2D-67BA38D29C67}"/>
    <cellStyle name="เครื่องหมายจุลภาค 2 31" xfId="29766" xr:uid="{5FC0FE3C-AF85-4AD2-9A6E-F0F82828854B}"/>
    <cellStyle name="เครื่องหมายจุลภาค 2 32" xfId="30033" xr:uid="{1A15D640-24BC-4BD1-91AE-1906B103DC7F}"/>
    <cellStyle name="เครื่องหมายจุลภาค 2 33" xfId="30243" xr:uid="{433E745C-D71A-4C35-80A9-7D98B895F2A1}"/>
    <cellStyle name="เครื่องหมายจุลภาค 2 34" xfId="34863" xr:uid="{6476C38D-4FF5-4219-8B6D-7069B06A36CB}"/>
    <cellStyle name="เครื่องหมายจุลภาค 2 35" xfId="35136" xr:uid="{1BF9DD57-AEE3-47CD-8CFB-FEE3981C871D}"/>
    <cellStyle name="เครื่องหมายจุลภาค 2 36" xfId="35312" xr:uid="{2013143B-C46F-404A-80AC-8DFB9870FE9F}"/>
    <cellStyle name="เครื่องหมายจุลภาค 2 37" xfId="35465" xr:uid="{103494C1-D37B-4694-B4F7-9273AA66244F}"/>
    <cellStyle name="เครื่องหมายจุลภาค 2 38" xfId="35619" xr:uid="{1CE8540E-98D7-4BB2-A02A-57C4DFB2124E}"/>
    <cellStyle name="เครื่องหมายจุลภาค 2 39" xfId="35859" xr:uid="{1A258F9A-5620-4DF3-B338-A914DE83F86B}"/>
    <cellStyle name="เครื่องหมายจุลภาค 2 4" xfId="2547" xr:uid="{6552119A-A76C-44AC-B617-3534D72CFD9A}"/>
    <cellStyle name="เครื่องหมายจุลภาค 2 4 2" xfId="5422" xr:uid="{B098EF77-6739-48B5-A2DE-F9D0F3F2B6B0}"/>
    <cellStyle name="เครื่องหมายจุลภาค 2 4 2 2" xfId="10225" xr:uid="{A68BEF57-2BF6-4C6E-9530-73FE73F60C41}"/>
    <cellStyle name="เครื่องหมายจุลภาค 2 4 3" xfId="7998" xr:uid="{A055DFCB-07D4-4996-8F15-F5C4C59F14CF}"/>
    <cellStyle name="เครื่องหมายจุลภาค 2 4 4" xfId="33431" xr:uid="{84CBFBC2-07F8-4E19-A9AA-738B9501A7A3}"/>
    <cellStyle name="เครื่องหมายจุลภาค 2 40" xfId="1795" xr:uid="{04B8A90B-1E16-4607-BC06-116E73FB84AD}"/>
    <cellStyle name="เครื่องหมายจุลภาค 2 41" xfId="37596" xr:uid="{8D9D80FE-8A4B-45A3-9894-A740DFC836D2}"/>
    <cellStyle name="เครื่องหมายจุลภาค 2 42" xfId="38249" xr:uid="{13A1BE8D-6796-4D6F-854E-3039D51B240E}"/>
    <cellStyle name="เครื่องหมายจุลภาค 2 5" xfId="2796" xr:uid="{73000D8C-E2F4-4FE0-A0E3-04BBD2BCE4F3}"/>
    <cellStyle name="เครื่องหมายจุลภาค 2 5 2" xfId="5638" xr:uid="{7EFCA5DA-A6CB-4914-A798-7775ABE3BF5D}"/>
    <cellStyle name="เครื่องหมายจุลภาค 2 5 2 2" xfId="10404" xr:uid="{25CE48E8-C16D-48F5-9EF0-B854105486DE}"/>
    <cellStyle name="เครื่องหมายจุลภาค 2 5 3" xfId="8175" xr:uid="{6800E017-ABD3-4833-916B-9AF1E9313EDE}"/>
    <cellStyle name="เครื่องหมายจุลภาค 2 5 4" xfId="33766" xr:uid="{3C859D15-A206-4B36-97E5-E50031789D33}"/>
    <cellStyle name="เครื่องหมายจุลภาค 2 6" xfId="3049" xr:uid="{B93A7A7A-0CA5-43F2-8458-3B36D6D9549E}"/>
    <cellStyle name="เครื่องหมายจุลภาค 2 6 2" xfId="5861" xr:uid="{48ABA7AC-06DD-428D-A578-71AB4259EC2E}"/>
    <cellStyle name="เครื่องหมายจุลภาค 2 6 2 2" xfId="10589" xr:uid="{8060DD77-6B4B-4D14-82DB-1AF96DEBDE62}"/>
    <cellStyle name="เครื่องหมายจุลภาค 2 6 3" xfId="8357" xr:uid="{0F2CC32C-CB24-4A4F-93C4-B88AC81C21B4}"/>
    <cellStyle name="เครื่องหมายจุลภาค 2 6 4" xfId="34007" xr:uid="{D47709AC-2B73-4BF4-A921-384F9214912D}"/>
    <cellStyle name="เครื่องหมายจุลภาค 2 7" xfId="3305" xr:uid="{B93E4D3D-5546-436E-BA32-74AB2FA25EE5}"/>
    <cellStyle name="เครื่องหมายจุลภาค 2 7 2" xfId="6081" xr:uid="{A53725DD-2E44-4735-91A8-C328538C69CA}"/>
    <cellStyle name="เครื่องหมายจุลภาค 2 7 2 2" xfId="10767" xr:uid="{1F8B4A75-6F57-40F2-9CA0-BF52D90C9A8D}"/>
    <cellStyle name="เครื่องหมายจุลภาค 2 7 3" xfId="8534" xr:uid="{22A69ADC-110A-4A40-B67D-01E62CA0FBD4}"/>
    <cellStyle name="เครื่องหมายจุลภาค 2 7 4" xfId="34279" xr:uid="{0CB018F0-F38C-4DC5-B51D-0F03CD7DC75C}"/>
    <cellStyle name="เครื่องหมายจุลภาค 2 8" xfId="3609" xr:uid="{E64FB814-0963-4752-A0A1-DEA6F58AB5F3}"/>
    <cellStyle name="เครื่องหมายจุลภาค 2 8 2" xfId="6328" xr:uid="{F9C12315-419E-4123-8D72-9902BCD3DB7F}"/>
    <cellStyle name="เครื่องหมายจุลภาค 2 8 2 2" xfId="10949" xr:uid="{EBDA4345-167A-4B35-9BAB-6AF7691B6A1D}"/>
    <cellStyle name="เครื่องหมายจุลภาค 2 8 3" xfId="8711" xr:uid="{6031725A-B846-4F0E-9AEB-C34170823D8B}"/>
    <cellStyle name="เครื่องหมายจุลภาค 2 9" xfId="3880" xr:uid="{E40092E9-4965-4DE7-B7C1-24FA16E7ABF6}"/>
    <cellStyle name="เครื่องหมายจุลภาค 2 9 2" xfId="6548" xr:uid="{72F75CF5-1C12-42D0-A536-47AFC27FE659}"/>
    <cellStyle name="เครื่องหมายจุลภาค 2 9 2 2" xfId="11130" xr:uid="{9544AB54-523F-417D-8BA7-77CF67F41B45}"/>
    <cellStyle name="เครื่องหมายจุลภาค 2 9 3" xfId="8888" xr:uid="{3DCC0B21-B6A3-483D-B6A3-C566C7DDB48C}"/>
    <cellStyle name="เครื่องหมายจุลภาค_Z&amp;J" xfId="36305" xr:uid="{EF1A8F6F-D2B3-4457-A4EC-F65E741355E1}"/>
    <cellStyle name="เปอร์เซ็นต์ 2" xfId="31496" xr:uid="{BC5B94E7-0664-450E-AD5D-52DDEEBD5923}"/>
    <cellStyle name="เปอร์เซ็นต์ 2 2" xfId="31547" xr:uid="{23FE758A-6B44-4F3D-8867-1B37A5CAE7D9}"/>
    <cellStyle name="เปอร์เซ็นต์ 2 2 2" xfId="33558" xr:uid="{77E651BC-7173-4CEE-AA65-F98236211C3D}"/>
    <cellStyle name="เปอร์เซ็นต์ 2 2 3" xfId="34100" xr:uid="{70BD833D-FD46-4611-9DDD-8EE7FC6B0DD0}"/>
    <cellStyle name="เปอร์เซ็นต์ 2 3" xfId="31519" xr:uid="{226DF7D5-F681-4CFA-AD8B-D6758A0AE49D}"/>
    <cellStyle name="เปอร์เซ็นต์ 2 3 2" xfId="33529" xr:uid="{6A9452BE-C1E2-4656-8D71-ADF3FBA77A0B}"/>
    <cellStyle name="เปอร์เซ็นต์ 2 3 3" xfId="34079" xr:uid="{363CFBA8-1BB6-416C-8AD7-F32B64A0FF0E}"/>
    <cellStyle name="เปอร์เซ็นต์ 2 4" xfId="31574" xr:uid="{3E088EDD-BD0F-4F98-9969-B14CEC1B3F2A}"/>
    <cellStyle name="เปอร์เซ็นต์ 2 4 2" xfId="33585" xr:uid="{C685BAB1-F122-413D-AE84-BCBFC8987134}"/>
    <cellStyle name="เปอร์เซ็นต์ 2 4 3" xfId="34114" xr:uid="{66163226-CAC6-41CC-B3B6-35D64093B70F}"/>
    <cellStyle name="เปอร์เซ็นต์ 2 5" xfId="33493" xr:uid="{9645B843-4694-4015-8D00-64E8EBFB7BAD}"/>
    <cellStyle name="เปอร์เซ็นต์ 2 6" xfId="34054" xr:uid="{D8197CFF-F68C-4A12-B472-0AEBED37CEBE}"/>
    <cellStyle name="จุลภาค 2" xfId="30919" xr:uid="{E151ACE6-1779-44F7-AB6B-F14A50F5C261}"/>
    <cellStyle name="จุลภาค 2 2" xfId="31116" xr:uid="{FBB404DF-9DA7-439B-8292-4EC4767B0381}"/>
    <cellStyle name="จุลภาค 2 2 2" xfId="31543" xr:uid="{239EF011-CFA7-4274-831A-F87B708C37E0}"/>
    <cellStyle name="จุลภาค 2 2 2 2" xfId="30755" xr:uid="{3CF75249-BD94-40BF-A84F-9215AFEC9D6F}"/>
    <cellStyle name="จุลภาค 2 2 2 2 2" xfId="30792" xr:uid="{D9F2CAA7-28CB-4C4E-A801-029680BCB1CA}"/>
    <cellStyle name="จุลภาค 2 2 2 2 2 2" xfId="35724" xr:uid="{6A4A3138-9CCC-403D-AD6A-028140046283}"/>
    <cellStyle name="จุลภาค 2 2 2 2 2 2 2" xfId="37928" xr:uid="{421B3247-12E7-4C69-9110-0045B44117D2}"/>
    <cellStyle name="จุลภาค 2 2 2 2 2 3" xfId="37811" xr:uid="{0BB1B721-DB2D-4249-9615-47D007693EC7}"/>
    <cellStyle name="จุลภาค 2 2 2 2 3" xfId="35675" xr:uid="{5A8FBDEF-52D3-4F80-8CDC-9ACE73FF7D66}"/>
    <cellStyle name="จุลภาค 2 2 2 2 3 2" xfId="37884" xr:uid="{1962C41C-295F-41F1-84D4-9AF70A891AED}"/>
    <cellStyle name="จุลภาค 2 2 2 2 4" xfId="37746" xr:uid="{68C8FE49-3768-4088-9C54-56C6AAE80E59}"/>
    <cellStyle name="จุลภาค 2 2 3" xfId="31604" xr:uid="{4E961C03-36B4-410C-9826-EB338E3B5318}"/>
    <cellStyle name="จุลภาค 2 2 4" xfId="33554" xr:uid="{9E03B71D-50B2-402E-A60B-F2790C962B8E}"/>
    <cellStyle name="จุลภาค 2 2 5" xfId="34097" xr:uid="{53266EF5-67F7-4077-AACB-A8D02B459A75}"/>
    <cellStyle name="จุลภาค 2 3" xfId="31515" xr:uid="{C488019F-E0DA-4A35-8CCB-D3DCFB90FBFF}"/>
    <cellStyle name="จุลภาค 2 3 2" xfId="31664" xr:uid="{D22B6BA6-E3F7-42FF-AE0A-910510CEBB0A}"/>
    <cellStyle name="จุลภาค 2 3 3" xfId="33525" xr:uid="{15CFF493-C56F-4A55-B024-2C61BF5FF090}"/>
    <cellStyle name="จุลภาค 2 3 4" xfId="34076" xr:uid="{8137C255-ECCE-4014-A1C8-32339688A0A3}"/>
    <cellStyle name="จุลภาค 2 4" xfId="31570" xr:uid="{866F7E48-1EB7-465E-AC12-56FB0BE0211E}"/>
    <cellStyle name="จุลภาค 2 4 2" xfId="31681" xr:uid="{EBEE43E7-0BBC-4794-9E6B-E771097101F7}"/>
    <cellStyle name="จุลภาค 2 4 3" xfId="33581" xr:uid="{7A7B23EE-F82A-4712-9795-C0BDD68B1ED5}"/>
    <cellStyle name="จุลภาค 2 4 4" xfId="34111" xr:uid="{BAC7420D-E21E-4AAC-9590-3868B1A4338D}"/>
    <cellStyle name="จุลภาค 2 5" xfId="31500" xr:uid="{2CA80985-B13F-4622-B319-D8A0C1991D4F}"/>
    <cellStyle name="จุลภาค 2 6" xfId="33489" xr:uid="{8CB92611-721C-46FD-BBCB-CF083D6216C3}"/>
    <cellStyle name="จุลภาค 2 7" xfId="33972" xr:uid="{84351E37-02A2-4526-B269-7A2DF6F43A49}"/>
    <cellStyle name="จุลภาค 3" xfId="30921" xr:uid="{153D85C8-5DF7-4CFC-98C6-98728B8A2D0B}"/>
    <cellStyle name="จุลภาค 3 2" xfId="31118" xr:uid="{F7848EBD-64CC-4062-A539-F90919BFCB11}"/>
    <cellStyle name="จุลภาค 3 2 2" xfId="31549" xr:uid="{CBA25447-0222-4E36-B5E3-FCAFE5330325}"/>
    <cellStyle name="จุลภาค 3 2 2 2" xfId="31667" xr:uid="{3E642811-7984-41BD-9C80-143B3908CF2D}"/>
    <cellStyle name="จุลภาค 3 2 2 3" xfId="33560" xr:uid="{062ACBFD-6F18-4572-A08E-31944DEA9CD4}"/>
    <cellStyle name="จุลภาค 3 2 2 4" xfId="34102" xr:uid="{6EF7B1D4-A55C-4BF1-8ED3-AEBD17C5997E}"/>
    <cellStyle name="จุลภาค 3 2 3" xfId="31521" xr:uid="{F84A3608-0651-4A8A-87EA-711580017C28}"/>
    <cellStyle name="จุลภาค 3 2 3 2" xfId="31606" xr:uid="{874B4775-2D72-4D7A-AB11-BF790D562807}"/>
    <cellStyle name="จุลภาค 3 2 3 3" xfId="33531" xr:uid="{96F81E54-2DBF-40E9-A141-764AA720E2E5}"/>
    <cellStyle name="จุลภาค 3 2 3 4" xfId="34081" xr:uid="{592735A8-B802-46F7-87B6-938B15EAC9B7}"/>
    <cellStyle name="จุลภาค 3 2 4" xfId="31576" xr:uid="{F7109E67-2567-44B3-8EBB-33B7729F6F59}"/>
    <cellStyle name="จุลภาค 3 2 4 2" xfId="31685" xr:uid="{4380835E-85B4-405D-B642-8CB4E35CB477}"/>
    <cellStyle name="จุลภาค 3 2 4 3" xfId="33587" xr:uid="{B413C1F6-B244-4CB5-A2A0-2AB2A470DEB0}"/>
    <cellStyle name="จุลภาค 3 2 4 4" xfId="34116" xr:uid="{A740A28C-4771-4BD4-B467-5560BFFF16A2}"/>
    <cellStyle name="จุลภาค 3 2 5" xfId="31477" xr:uid="{B92B729A-1B67-4F36-8AA7-671529A9A0B3}"/>
    <cellStyle name="จุลภาค 3 2 6" xfId="31665" xr:uid="{F3832523-9A2B-4A12-A7C1-F6F56D9A5966}"/>
    <cellStyle name="จุลภาค 3 2 7" xfId="33495" xr:uid="{B186954F-CD32-4718-A402-329AE8820BA2}"/>
    <cellStyle name="จุลภาค 3 2 8" xfId="34056" xr:uid="{22FC945A-310F-40B3-BD25-F9192AED2460}"/>
    <cellStyle name="จุลภาค 3 3" xfId="31545" xr:uid="{DDD6ADB2-8CBB-4486-A0EB-EC45DB19FF7F}"/>
    <cellStyle name="จุลภาค 3 3 2" xfId="31620" xr:uid="{AF64A567-719F-4D41-B171-014736117C90}"/>
    <cellStyle name="จุลภาค 3 3 3" xfId="33556" xr:uid="{502A53B0-9CE4-474C-9366-7B6DB11DF114}"/>
    <cellStyle name="จุลภาค 3 3 4" xfId="34099" xr:uid="{CF93ED98-8E7C-4F62-B805-A20415452760}"/>
    <cellStyle name="จุลภาค 3 4" xfId="31517" xr:uid="{C3E86432-08D4-44EA-8DB9-5661866CCCC1}"/>
    <cellStyle name="จุลภาค 3 4 2" xfId="31645" xr:uid="{C2761C78-8750-43C8-9114-8C77465F4DCE}"/>
    <cellStyle name="จุลภาค 3 4 3" xfId="33527" xr:uid="{D6E4811E-9A28-4618-9826-C8A139490A4D}"/>
    <cellStyle name="จุลภาค 3 4 4" xfId="34078" xr:uid="{501B0A13-41C6-4101-B464-89F73DAD60DC}"/>
    <cellStyle name="จุลภาค 3 5" xfId="31572" xr:uid="{5B0BB52D-3C04-4297-ABEC-1DB636C88B83}"/>
    <cellStyle name="จุลภาค 3 5 2" xfId="31683" xr:uid="{FCCB7C6D-FC97-45C1-84C3-08E8B1E90D9E}"/>
    <cellStyle name="จุลภาค 3 5 3" xfId="33583" xr:uid="{56F78A7A-A645-41CB-8578-C4128934F93F}"/>
    <cellStyle name="จุลภาค 3 5 4" xfId="34113" xr:uid="{7899BFA2-0F40-452A-B391-1FDD02EC8FE3}"/>
    <cellStyle name="จุลภาค 3 6" xfId="31475" xr:uid="{E013AD71-BA24-4090-BAA8-1CD148225BF5}"/>
    <cellStyle name="จุลภาค 3 7" xfId="33491" xr:uid="{A9D156F1-7FE9-4306-83F4-E62FD6D3241B}"/>
    <cellStyle name="จุลภาค 3 8" xfId="34052" xr:uid="{1E828562-C906-4CC2-8FE0-2F13BC4E7750}"/>
    <cellStyle name="จุลภาค 4" xfId="30922" xr:uid="{18D5D208-7CB1-4036-94F2-D1E5D7EE726E}"/>
    <cellStyle name="จุลภาค 4 2" xfId="31119" xr:uid="{A5A54F7F-C1C3-4E3F-9B43-4824203BEF41}"/>
    <cellStyle name="จุลภาค 4 2 2" xfId="31551" xr:uid="{2716A49F-6393-47D6-91E2-F6AAB554195A}"/>
    <cellStyle name="จุลภาค 4 2 3" xfId="33562" xr:uid="{93A33124-CB42-4053-A3EC-C6B4759ABF49}"/>
    <cellStyle name="จุลภาค 4 3" xfId="31522" xr:uid="{097FFA5B-1D32-4EAD-866B-F0D336D4D2BD}"/>
    <cellStyle name="จุลภาค 4 3 2" xfId="31641" xr:uid="{FE7740C5-B1B5-4141-9046-AEB37FD9026D}"/>
    <cellStyle name="จุลภาค 4 3 3" xfId="33532" xr:uid="{BE3548D8-1ACD-47A3-AEDB-F3590E587F8C}"/>
    <cellStyle name="จุลภาค 4 4" xfId="31577" xr:uid="{C3F5A39C-EE40-4316-854C-693AF0724353}"/>
    <cellStyle name="จุลภาค 4 4 2" xfId="31686" xr:uid="{FC421B6B-3564-4FEB-94FE-8FD1667D50AC}"/>
    <cellStyle name="จุลภาค 4 4 3" xfId="33588" xr:uid="{B08183FD-1A4A-40C3-8017-E21424E8A133}"/>
    <cellStyle name="จุลภาค 4 5" xfId="31478" xr:uid="{59284DD1-9DAD-49F4-A435-D2A70969E2BE}"/>
    <cellStyle name="จุลภาค 4 6" xfId="33497" xr:uid="{C53276B8-F75A-4F0A-A4B6-F1218AEC36F1}"/>
    <cellStyle name="จุลภาค 5" xfId="31397" xr:uid="{73D1D7CF-FA84-4CEC-9688-31AEB17CF67C}"/>
    <cellStyle name="จุลภาค 5 2" xfId="31553" xr:uid="{5966D223-11E9-41B9-A93A-EA8B43609766}"/>
    <cellStyle name="จุลภาค 5 2 2" xfId="31668" xr:uid="{9A5FF3B0-0D91-47E7-AE27-0E780131D58A}"/>
    <cellStyle name="จุลภาค 5 2 3" xfId="33564" xr:uid="{15C6E7EF-5407-4942-9F53-7D1D9B56012A}"/>
    <cellStyle name="จุลภาค 5 2 4" xfId="34104" xr:uid="{8EB4DA9F-9163-4311-B6C2-422F4710664F}"/>
    <cellStyle name="จุลภาค 5 3" xfId="31525" xr:uid="{E9073E5B-0C3B-4DB3-9CAB-3B75BBFF6E1D}"/>
    <cellStyle name="จุลภาค 5 3 2" xfId="31625" xr:uid="{E4D44F6C-0100-4E78-AAD5-3E387CC316C9}"/>
    <cellStyle name="จุลภาค 5 3 3" xfId="33535" xr:uid="{F7975761-C9B1-472D-B1E7-1776F0C6FFC3}"/>
    <cellStyle name="จุลภาค 5 3 4" xfId="34085" xr:uid="{07257E21-FF1D-4B4B-A8A5-F790CCF70AD5}"/>
    <cellStyle name="จุลภาค 5 4" xfId="31580" xr:uid="{3978F0FF-105F-4014-B920-586BEC1638A5}"/>
    <cellStyle name="จุลภาค 5 4 2" xfId="31687" xr:uid="{A91A2974-A007-4AC3-9CEC-7F8A1BD554C7}"/>
    <cellStyle name="จุลภาค 5 4 3" xfId="33591" xr:uid="{BFD638BD-FB45-4265-A7FA-D3F744EC7657}"/>
    <cellStyle name="จุลภาค 5 4 4" xfId="34120" xr:uid="{C4022FEB-463C-423B-8569-7901FCED4EF9}"/>
    <cellStyle name="จุลภาค 5 5" xfId="31650" xr:uid="{3C7A3143-9969-465C-B224-03F145E0F7D1}"/>
    <cellStyle name="จุลภาค 5 6" xfId="33500" xr:uid="{E24DDC4C-CBFA-4AE3-82F3-3D1429F05816}"/>
    <cellStyle name="จุลภาค 5 7" xfId="34059" xr:uid="{E19766FD-66CD-48C7-A15C-D368F071BAB9}"/>
    <cellStyle name="จุลภาค 6" xfId="31434" xr:uid="{4ABB2DDF-91DF-407B-B431-B41DD461C221}"/>
    <cellStyle name="จุลภาค 6 2" xfId="31556" xr:uid="{55D5D2CB-CFE7-44E2-BF52-12E3E39B2F33}"/>
    <cellStyle name="จุลภาค 6 2 2" xfId="31670" xr:uid="{2FB0004C-3728-4527-B8A5-256BD895F3EC}"/>
    <cellStyle name="จุลภาค 6 2 3" xfId="33567" xr:uid="{8EC835A3-930B-4758-806E-752E19FF5C64}"/>
    <cellStyle name="จุลภาค 6 2 4" xfId="34105" xr:uid="{49E03DFC-C5F7-4A83-8664-011B03A96304}"/>
    <cellStyle name="จุลภาค 6 3" xfId="31529" xr:uid="{B29641BC-430C-4DC3-9785-25C243BBAB0E}"/>
    <cellStyle name="จุลภาค 6 3 2" xfId="31619" xr:uid="{5C8E2B7A-E891-471D-880D-C501951C0C53}"/>
    <cellStyle name="จุลภาค 6 3 3" xfId="33539" xr:uid="{B1528781-8320-443C-BA73-C77A5FA1BF5C}"/>
    <cellStyle name="จุลภาค 6 3 4" xfId="34087" xr:uid="{0D8DBB22-B71C-4DCC-AA2B-9822FE712597}"/>
    <cellStyle name="จุลภาค 6 4" xfId="31584" xr:uid="{103D79AB-2CC7-4BC2-B0B0-F56F23B1E70E}"/>
    <cellStyle name="จุลภาค 6 4 2" xfId="31690" xr:uid="{DF53A5E9-85E8-46D5-90AA-1818D5658D0C}"/>
    <cellStyle name="จุลภาค 6 4 3" xfId="33595" xr:uid="{CD43017D-F9A0-4CF6-AC52-659DD3968A4B}"/>
    <cellStyle name="จุลภาค 6 4 4" xfId="34122" xr:uid="{8525DD16-1DF7-4282-9513-A92453A7357C}"/>
    <cellStyle name="จุลภาค 6 5" xfId="31507" xr:uid="{A802EF3D-5C43-497B-B683-698716B348FA}"/>
    <cellStyle name="จุลภาค 6 6" xfId="33506" xr:uid="{0D755ABD-09DC-4C3F-851C-D40CEE81AA1A}"/>
    <cellStyle name="จุลภาค 6 7" xfId="34063" xr:uid="{7C84BA14-28ED-4D5E-AE9A-D5C122F0A651}"/>
    <cellStyle name="จุลภาค 7" xfId="31597" xr:uid="{7F57EB0D-925A-4591-93FC-162ADCB64326}"/>
    <cellStyle name="จุลภาค 7 2" xfId="33607" xr:uid="{66DAE5C9-884C-44BA-8408-2659C2E5F7F6}"/>
    <cellStyle name="จุลภาค 7 3" xfId="34132" xr:uid="{97A662A4-A69C-4911-AE48-7CB758DED364}"/>
    <cellStyle name="ดี 2" xfId="12656" xr:uid="{CE534383-8539-41F0-AF2A-CC4A2C4ACA56}"/>
    <cellStyle name="ตามการเชื่อมโยงหลายมิติ_Copy-งบปัดจุดHCDS46" xfId="36306" xr:uid="{22DA52DF-D10A-4600-B69F-9582FE24B76F}"/>
    <cellStyle name="น้บะภฒ_95" xfId="929" xr:uid="{40A0EFDC-E27C-4984-9ED3-F3A5B8E3C708}"/>
    <cellStyle name="ปกติ 11" xfId="30842" xr:uid="{DBBAB704-B252-4538-8FCF-EAF7F216471E}"/>
    <cellStyle name="ปกติ 2" xfId="1058" xr:uid="{E3DD3198-11E8-43E2-B133-F6B7298E6775}"/>
    <cellStyle name="ปกติ 2 2" xfId="1757" xr:uid="{F0A18796-5B70-4C06-A949-3FC6B26AC94A}"/>
    <cellStyle name="ปกติ 2 2 2" xfId="31542" xr:uid="{8FCAF369-B0E6-414C-AEE6-3CFFAC1403FE}"/>
    <cellStyle name="ปกติ 2 2 3" xfId="31993" xr:uid="{6F0823D2-2B7A-410F-8377-765DFE47384F}"/>
    <cellStyle name="ปกติ 2 2 4" xfId="33553" xr:uid="{EA32166F-92A6-4AD0-B4DA-AC2A5899611A}"/>
    <cellStyle name="ปกติ 2 2 5" xfId="34096" xr:uid="{D4875F00-5751-4E60-8841-66FE8F573942}"/>
    <cellStyle name="ปกติ 2 2 6" xfId="30918" xr:uid="{44D12BF1-74F2-41CE-A5F4-802C14878F39}"/>
    <cellStyle name="ปกติ 2 2 7" xfId="36243" xr:uid="{CC3E9198-BB93-4D2A-B2D1-2B3B6F69867B}"/>
    <cellStyle name="ปกติ 2 3" xfId="31514" xr:uid="{CDC49D60-44DB-4CC3-81FB-90A037414241}"/>
    <cellStyle name="ปกติ 2 3 2" xfId="31948" xr:uid="{10F7B732-336F-49FE-B0F9-39ECB50ED6E4}"/>
    <cellStyle name="ปกติ 2 3 3" xfId="33524" xr:uid="{EE869E3D-CDB4-434D-A66E-67B5D4C180AF}"/>
    <cellStyle name="ปกติ 2 3 4" xfId="34075" xr:uid="{EFA5AAB3-ABD0-43B6-83F1-E158E8C1F2D3}"/>
    <cellStyle name="ปกติ 2 3 5" xfId="36307" xr:uid="{14CB3F14-EF85-47BC-85D3-BBA23874D54E}"/>
    <cellStyle name="ปกติ 2 4" xfId="31569" xr:uid="{D1A25221-34BA-4ACC-8D3A-989DAF2A6807}"/>
    <cellStyle name="ปกติ 2 4 2" xfId="33580" xr:uid="{21361F7A-3AA7-4C3B-8595-516EF30A25AC}"/>
    <cellStyle name="ปกติ 2 4 3" xfId="34110" xr:uid="{5F356196-D78F-4602-9E9F-8B8BD724930A}"/>
    <cellStyle name="ปกติ 2 5" xfId="31485" xr:uid="{19012B58-3AD7-4AE1-AFB8-7F640A4FA96F}"/>
    <cellStyle name="ปกติ 2 6" xfId="33488" xr:uid="{44DC8AC0-87E0-4FFC-BE91-1E07A99734DB}"/>
    <cellStyle name="ปกติ 2 7" xfId="33959" xr:uid="{4464F966-7E0B-4AC2-9E86-222065B54494}"/>
    <cellStyle name="ปกติ 2 8" xfId="1501" xr:uid="{792CCAB0-F5F1-48C5-9582-4BAF75129CDE}"/>
    <cellStyle name="ปกติ 3" xfId="30920" xr:uid="{43747B73-8FA4-413F-9B48-5B89B3199AF0}"/>
    <cellStyle name="ปกติ 3 2" xfId="31544" xr:uid="{58171F8D-B07A-47DE-BA57-C5ADAFE2BE18}"/>
    <cellStyle name="ปกติ 3 2 2" xfId="31950" xr:uid="{4337E9D0-3462-4E43-8652-BAC244287689}"/>
    <cellStyle name="ปกติ 3 2 3" xfId="33555" xr:uid="{B0E9E313-7AA3-45F0-A0C6-E89ABB63C44D}"/>
    <cellStyle name="ปกติ 3 2 4" xfId="34098" xr:uid="{42DC85C5-922B-4209-8335-D0C1CEC4179B}"/>
    <cellStyle name="ปกติ 3 3" xfId="31516" xr:uid="{DCC2A6A6-9111-4718-863E-F31728615B3F}"/>
    <cellStyle name="ปกติ 3 3 2" xfId="33526" xr:uid="{F4F056DB-850D-400E-9283-0DD85AB6E80E}"/>
    <cellStyle name="ปกติ 3 3 3" xfId="34077" xr:uid="{23D402FE-E699-4C5C-949C-43E1FD3DF2B8}"/>
    <cellStyle name="ปกติ 3 4" xfId="31571" xr:uid="{BC232623-B946-440C-A1B4-F09B31CBD656}"/>
    <cellStyle name="ปกติ 3 4 2" xfId="33582" xr:uid="{2940054E-AB6B-4741-A161-1ACFDD5A1044}"/>
    <cellStyle name="ปกติ 3 4 3" xfId="34112" xr:uid="{5052C2D0-3897-492A-83B6-9AA69870DE1F}"/>
    <cellStyle name="ปกติ 3 5" xfId="31401" xr:uid="{BEC6E8D0-FEF7-4277-9397-D6B09DCC56EA}"/>
    <cellStyle name="ปกติ 3 6" xfId="33490" xr:uid="{8E4AD93F-2E89-4302-93CE-13B66A93A2E2}"/>
    <cellStyle name="ปกติ 3 7" xfId="34051" xr:uid="{0807DC77-0F23-4FFB-9043-81B8719E1027}"/>
    <cellStyle name="ปกติ 4" xfId="31506" xr:uid="{D82BC471-207E-48EE-A561-EF7693C08AF0}"/>
    <cellStyle name="ปกติ 4 2" xfId="31550" xr:uid="{1367D2B1-712D-4AB3-BB48-A00DA1B64773}"/>
    <cellStyle name="ปกติ 5" xfId="31473" xr:uid="{5516E9BE-1EE0-4C1D-9502-C6017C9BA6C8}"/>
    <cellStyle name="ปกติ 5 2" xfId="31552" xr:uid="{1898E50F-B6F2-4865-B422-9F215C995317}"/>
    <cellStyle name="ปกติ 5 2 2" xfId="33563" xr:uid="{83A4F4E5-3949-4FB9-867C-6008BF7634B8}"/>
    <cellStyle name="ปกติ 5 2 3" xfId="34103" xr:uid="{D5004D69-44D0-4C50-9190-BEDE216461C1}"/>
    <cellStyle name="ปกติ 5 3" xfId="31524" xr:uid="{2D870AE1-10BF-4006-83E8-9F728DE54B27}"/>
    <cellStyle name="ปกติ 5 3 2" xfId="33534" xr:uid="{7E44109C-EAF0-40BC-91EA-F671E3D31845}"/>
    <cellStyle name="ปกติ 5 3 3" xfId="34084" xr:uid="{E7780856-B3C8-41AA-9F53-27F09C5CA028}"/>
    <cellStyle name="ปกติ 5 4" xfId="31579" xr:uid="{E16250B5-B546-4E91-A3CD-60ED8542FCCD}"/>
    <cellStyle name="ปกติ 5 4 2" xfId="33590" xr:uid="{5E63079D-8C52-4DCF-9DF2-E6C5A6C0CACC}"/>
    <cellStyle name="ปกติ 5 4 3" xfId="34119" xr:uid="{C3D3E3C0-23A8-43A7-B1B8-FD9DE952E47C}"/>
    <cellStyle name="ปกติ 5 5" xfId="33499" xr:uid="{C40ABDD1-46E5-4411-A9C1-DB98D3E8D6E4}"/>
    <cellStyle name="ปกติ 5 6" xfId="34058" xr:uid="{CF6377F7-9930-45B7-B2B7-5B2C56629E77}"/>
    <cellStyle name="ปกติ 6" xfId="31460" xr:uid="{1205441B-6115-4161-800E-B8158C449D99}"/>
    <cellStyle name="ปกติ 6 2" xfId="31527" xr:uid="{2AD91BFC-ED1A-4C19-90D5-4E23A36B749D}"/>
    <cellStyle name="ปกติ 6 2 2" xfId="33537" xr:uid="{53AC993C-DB48-4B76-916F-C2D2CD722FC4}"/>
    <cellStyle name="ปกติ 6 2 3" xfId="34086" xr:uid="{DC9C3179-5CB3-4D00-B320-1CF9491A92C4}"/>
    <cellStyle name="ปกติ 6 3" xfId="31582" xr:uid="{71CE9D35-D54A-44B4-905D-010485BBE29B}"/>
    <cellStyle name="ปกติ 6 3 2" xfId="33593" xr:uid="{E5D523AF-B128-4A69-AA02-723F1FCA33B1}"/>
    <cellStyle name="ปกติ 6 3 3" xfId="34121" xr:uid="{0ACEBB03-6928-45A6-917C-5355C67FC068}"/>
    <cellStyle name="ปกติ 6 4" xfId="33503" xr:uid="{131C0FEB-BBCA-458A-B245-2109F6CDB9B6}"/>
    <cellStyle name="ปกติ 6 5" xfId="34061" xr:uid="{7FB02D7C-0211-40D8-ABAF-6F52251F5D20}"/>
    <cellStyle name="ปกติ 7" xfId="31596" xr:uid="{7CF7919F-A9CF-427D-BB59-76751A3556BB}"/>
    <cellStyle name="ปกติ 7 2" xfId="33606" xr:uid="{B769106F-325D-4448-884F-3D3DF5D7BE2B}"/>
    <cellStyle name="ปกติ 7 3" xfId="34131" xr:uid="{37EEDF16-7465-4953-8833-1E04568D4D8C}"/>
    <cellStyle name="ปกติ_101201 - Saving Account" xfId="1127" xr:uid="{B3D4C7BB-2173-4C34-9499-22D75CEB1BA0}"/>
    <cellStyle name="ปานกลาง 2" xfId="31508" xr:uid="{DE94B93C-BD90-4F70-9186-B72F9DF4434A}"/>
    <cellStyle name="ฤธถ [0]_0e82ylkxXsZu0YORaMwizTk2E" xfId="930" xr:uid="{7F0DA739-2186-495B-BD69-72D99C3F3FEA}"/>
    <cellStyle name="ฤธถ_0e82ylkxXsZu0YORaMwizTk2E" xfId="931" xr:uid="{A3EA8387-1542-48E2-A8A1-0C10974894E6}"/>
    <cellStyle name="ล๋ศญ [0]_0e82ylkxXsZu0YORaMwizTk2E" xfId="932" xr:uid="{FF3BC7F2-ED3D-452E-9F32-46C6571DA162}"/>
    <cellStyle name="ล๋ศญ_0e82ylkxXsZu0YORaMwizTk2E" xfId="933" xr:uid="{4C7012F3-178F-4EA1-965A-C13BC1B621A0}"/>
    <cellStyle name="วฅมุ_4ฟ๙ฝวภ๛" xfId="934" xr:uid="{5FEDAE29-DB66-43B6-84FE-2E422D8549D4}"/>
    <cellStyle name="วงเล็บ" xfId="1523" xr:uid="{6B98E0FF-6C8B-451E-A415-B58F41FAC5E2}"/>
    <cellStyle name="桁区切り [0.00] 2" xfId="37350" xr:uid="{6A90D865-0C0F-46BF-8299-E82EA85845F3}"/>
    <cellStyle name="桁区切り [0.00] 2 2" xfId="37622" xr:uid="{73FC1D35-44D7-4A5A-8EB7-E9B840708F86}"/>
    <cellStyle name="桁区切り [0.00] 2 2 2" xfId="38127" xr:uid="{159C3B0E-2754-4937-825B-D60E4BB95D93}"/>
    <cellStyle name="桁区切り [0.00] 2 3" xfId="38043" xr:uid="{D043F7C1-758F-40B2-96A3-F1BC0D321C77}"/>
    <cellStyle name="桁区切り 2" xfId="37351" xr:uid="{278D20E7-084F-4278-8FA1-16D8B6B563BD}"/>
    <cellStyle name="桁区切り 2 2" xfId="37623" xr:uid="{F983EF21-0D5C-408B-A946-767C3E335B59}"/>
    <cellStyle name="桁区切り 2 2 2" xfId="38128" xr:uid="{537FC64E-5FFD-4464-9B10-75551B417D9C}"/>
    <cellStyle name="桁区切り 2 3" xfId="38044" xr:uid="{6E9C8C56-DE83-49FA-AA5B-47E7DFFB0627}"/>
    <cellStyle name="標準 2" xfId="37352" xr:uid="{E1F24B0C-2FF7-4494-A812-F404083375E4}"/>
  </cellStyles>
  <dxfs count="1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5" defaultTableStyle="TableStyleMedium2" defaultPivotStyle="PivotStyleLight16">
    <tableStyle name="Google Sheets Pivot Table Style" table="0" count="12" xr9:uid="{9D844457-EB55-43C9-B71B-7226E5F9596F}">
      <tableStyleElement type="wholeTable" dxfId="16"/>
      <tableStyleElement type="headerRow" dxfId="15"/>
      <tableStyleElement type="totalRow" dxfId="14"/>
      <tableStyleElement type="firstSubtotalRow" dxfId="13"/>
      <tableStyleElement type="secondSubtotalRow" dxfId="12"/>
      <tableStyleElement type="thirdSubtotalRow" dxfId="11"/>
      <tableStyleElement type="firstColumnSubheading" dxfId="10"/>
      <tableStyleElement type="secondColumnSubheading" dxfId="9"/>
      <tableStyleElement type="thirdColumnSubheading" dxfId="8"/>
      <tableStyleElement type="firstRowSubheading" dxfId="7"/>
      <tableStyleElement type="secondRowSubheading" dxfId="6"/>
      <tableStyleElement type="thirdRowSubheading" dxfId="5"/>
    </tableStyle>
    <tableStyle name="Table Style 1" pivot="0" count="0" xr9:uid="{92ED2508-0348-425D-9D71-FCE12921670E}"/>
    <tableStyle name="MySqlDefault" pivot="0" table="0" count="2" xr9:uid="{D291D5B8-1A33-4886-B515-31552C2C84B9}">
      <tableStyleElement type="wholeTable" dxfId="4"/>
      <tableStyleElement type="headerRow" dxfId="3"/>
    </tableStyle>
    <tableStyle name="Invisible" pivot="0" table="0" count="0" xr9:uid="{CD745110-D29D-4CD9-BB50-89822E68022F}"/>
    <tableStyle name="Q422 คู่ปรับหน้างบ-style" pivot="0" count="3" xr9:uid="{50C8F25B-07BF-4040-949A-FD8E2D725E56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C86AC-86A7-4B52-BD12-E9ACC10089C1}">
  <dimension ref="A1:M143"/>
  <sheetViews>
    <sheetView tabSelected="1" showWhiteSpace="0" zoomScale="85" zoomScaleNormal="85" zoomScaleSheetLayoutView="85" workbookViewId="0">
      <selection activeCell="R13" sqref="R13"/>
    </sheetView>
  </sheetViews>
  <sheetFormatPr defaultColWidth="11" defaultRowHeight="20.100000000000001" customHeight="1"/>
  <cols>
    <col min="1" max="3" width="2.33203125" style="5" customWidth="1"/>
    <col min="4" max="4" width="34.33203125" style="5" customWidth="1"/>
    <col min="5" max="5" width="9.109375" style="5" customWidth="1"/>
    <col min="6" max="6" width="1" style="5" customWidth="1"/>
    <col min="7" max="7" width="13.77734375" style="5" customWidth="1"/>
    <col min="8" max="8" width="1" style="5" customWidth="1"/>
    <col min="9" max="9" width="14.109375" style="5" customWidth="1"/>
    <col min="10" max="10" width="1" style="15" customWidth="1"/>
    <col min="11" max="11" width="13.77734375" style="34" customWidth="1"/>
    <col min="12" max="12" width="1" style="34" customWidth="1"/>
    <col min="13" max="13" width="13.77734375" style="34" customWidth="1"/>
    <col min="14" max="16384" width="11" style="5"/>
  </cols>
  <sheetData>
    <row r="1" spans="1:13" ht="21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4"/>
      <c r="K1" s="4"/>
      <c r="L1" s="4"/>
      <c r="M1" s="4"/>
    </row>
    <row r="2" spans="1:13" ht="21" customHeight="1">
      <c r="A2" s="6" t="s">
        <v>1</v>
      </c>
      <c r="B2" s="2"/>
      <c r="C2" s="3"/>
      <c r="D2" s="3"/>
      <c r="E2" s="3"/>
      <c r="F2" s="3"/>
      <c r="G2" s="3"/>
      <c r="H2" s="3"/>
      <c r="I2" s="3"/>
      <c r="J2" s="4"/>
      <c r="K2" s="4"/>
      <c r="L2" s="4"/>
      <c r="M2" s="4"/>
    </row>
    <row r="3" spans="1:13" ht="21" customHeight="1">
      <c r="A3" s="7" t="s">
        <v>2</v>
      </c>
      <c r="B3" s="8"/>
      <c r="C3" s="9"/>
      <c r="D3" s="9"/>
      <c r="E3" s="9"/>
      <c r="F3" s="9"/>
      <c r="G3" s="9"/>
      <c r="H3" s="9"/>
      <c r="I3" s="9"/>
      <c r="J3" s="250"/>
      <c r="K3" s="250"/>
      <c r="L3" s="250"/>
      <c r="M3" s="250"/>
    </row>
    <row r="4" spans="1:13" ht="18.600000000000001" customHeight="1">
      <c r="A4" s="2"/>
      <c r="B4" s="2"/>
      <c r="C4" s="3"/>
      <c r="D4" s="3"/>
      <c r="E4" s="3"/>
      <c r="F4" s="3"/>
      <c r="G4" s="3"/>
      <c r="H4" s="3"/>
      <c r="I4" s="3"/>
      <c r="J4" s="4"/>
      <c r="K4" s="4"/>
      <c r="L4" s="4"/>
      <c r="M4" s="4"/>
    </row>
    <row r="5" spans="1:13" ht="18.600000000000001" customHeight="1">
      <c r="A5" s="2"/>
      <c r="B5" s="2"/>
      <c r="C5" s="3"/>
      <c r="D5" s="3"/>
      <c r="E5" s="3"/>
      <c r="F5" s="3"/>
      <c r="G5" s="253" t="s">
        <v>3</v>
      </c>
      <c r="H5" s="253"/>
      <c r="I5" s="253"/>
      <c r="J5" s="4"/>
      <c r="K5" s="253" t="s">
        <v>4</v>
      </c>
      <c r="L5" s="253"/>
      <c r="M5" s="253"/>
    </row>
    <row r="6" spans="1:13" ht="18.600000000000001" customHeight="1">
      <c r="E6" s="251"/>
      <c r="F6" s="3"/>
      <c r="G6" s="10" t="s">
        <v>5</v>
      </c>
      <c r="H6" s="251"/>
      <c r="I6" s="10" t="s">
        <v>6</v>
      </c>
      <c r="J6" s="11"/>
      <c r="K6" s="10" t="s">
        <v>5</v>
      </c>
      <c r="L6" s="251"/>
      <c r="M6" s="10" t="s">
        <v>6</v>
      </c>
    </row>
    <row r="7" spans="1:13" ht="18.600000000000001" customHeight="1">
      <c r="A7" s="251"/>
      <c r="B7" s="251"/>
      <c r="C7" s="251"/>
      <c r="D7" s="251"/>
      <c r="E7" s="9" t="s">
        <v>7</v>
      </c>
      <c r="F7" s="251"/>
      <c r="G7" s="12" t="s">
        <v>8</v>
      </c>
      <c r="H7" s="251"/>
      <c r="I7" s="12" t="s">
        <v>8</v>
      </c>
      <c r="J7" s="11"/>
      <c r="K7" s="12" t="s">
        <v>8</v>
      </c>
      <c r="L7" s="251"/>
      <c r="M7" s="12" t="s">
        <v>8</v>
      </c>
    </row>
    <row r="8" spans="1:13" ht="18.600000000000001" customHeight="1">
      <c r="A8" s="13" t="s">
        <v>9</v>
      </c>
      <c r="B8" s="1"/>
      <c r="E8" s="251"/>
      <c r="G8" s="14"/>
      <c r="K8" s="16"/>
      <c r="L8" s="15"/>
      <c r="M8" s="15"/>
    </row>
    <row r="9" spans="1:13" ht="5.0999999999999996" customHeight="1">
      <c r="A9" s="17"/>
      <c r="B9" s="1"/>
      <c r="E9" s="251"/>
      <c r="G9" s="14"/>
      <c r="K9" s="16"/>
      <c r="L9" s="15"/>
      <c r="M9" s="15"/>
    </row>
    <row r="10" spans="1:13" ht="18.600000000000001" customHeight="1">
      <c r="A10" s="13" t="s">
        <v>10</v>
      </c>
      <c r="B10" s="1"/>
      <c r="E10" s="251"/>
      <c r="G10" s="14"/>
      <c r="K10" s="16"/>
      <c r="L10" s="15"/>
      <c r="M10" s="15"/>
    </row>
    <row r="11" spans="1:13" ht="5.0999999999999996" customHeight="1">
      <c r="B11" s="1"/>
      <c r="E11" s="251"/>
      <c r="G11" s="14"/>
      <c r="K11" s="16"/>
      <c r="L11" s="15"/>
      <c r="M11" s="15"/>
    </row>
    <row r="12" spans="1:13" ht="18.600000000000001" customHeight="1">
      <c r="A12" s="17" t="s">
        <v>11</v>
      </c>
      <c r="B12" s="1"/>
      <c r="E12" s="18">
        <v>9</v>
      </c>
      <c r="F12" s="18"/>
      <c r="G12" s="19">
        <v>520112962</v>
      </c>
      <c r="H12" s="20"/>
      <c r="I12" s="21">
        <v>514206776</v>
      </c>
      <c r="J12" s="20"/>
      <c r="K12" s="19">
        <v>59519693</v>
      </c>
      <c r="L12" s="20"/>
      <c r="M12" s="21">
        <v>48976454</v>
      </c>
    </row>
    <row r="13" spans="1:13" ht="18.600000000000001" customHeight="1">
      <c r="A13" s="17" t="s">
        <v>12</v>
      </c>
      <c r="B13" s="1"/>
      <c r="E13" s="18"/>
      <c r="F13" s="18"/>
      <c r="G13" s="19"/>
      <c r="H13" s="20"/>
      <c r="I13" s="21"/>
      <c r="J13" s="20"/>
      <c r="K13" s="19"/>
      <c r="L13" s="20"/>
      <c r="M13" s="21"/>
    </row>
    <row r="14" spans="1:13" ht="18.600000000000001" customHeight="1">
      <c r="A14" s="17"/>
      <c r="B14" s="5" t="s">
        <v>13</v>
      </c>
      <c r="E14" s="18">
        <v>6</v>
      </c>
      <c r="F14" s="18"/>
      <c r="G14" s="19">
        <v>8120</v>
      </c>
      <c r="H14" s="20"/>
      <c r="I14" s="21">
        <v>581994284</v>
      </c>
      <c r="J14" s="20"/>
      <c r="K14" s="19" t="s">
        <v>14</v>
      </c>
      <c r="L14" s="20"/>
      <c r="M14" s="21">
        <v>581986286</v>
      </c>
    </row>
    <row r="15" spans="1:13" ht="18.600000000000001" customHeight="1">
      <c r="A15" s="17" t="s">
        <v>15</v>
      </c>
      <c r="E15" s="18"/>
      <c r="F15" s="18"/>
      <c r="G15" s="19">
        <v>3303041</v>
      </c>
      <c r="H15" s="20"/>
      <c r="I15" s="21">
        <v>3428903</v>
      </c>
      <c r="J15" s="20"/>
      <c r="K15" s="19">
        <v>0</v>
      </c>
      <c r="L15" s="20"/>
      <c r="M15" s="21">
        <v>0</v>
      </c>
    </row>
    <row r="16" spans="1:13" ht="18.600000000000001" customHeight="1">
      <c r="A16" s="22" t="s">
        <v>16</v>
      </c>
      <c r="E16" s="18">
        <v>10</v>
      </c>
      <c r="F16" s="18"/>
      <c r="G16" s="19">
        <v>626101611</v>
      </c>
      <c r="H16" s="20"/>
      <c r="I16" s="21">
        <v>1038418708</v>
      </c>
      <c r="J16" s="20"/>
      <c r="K16" s="19">
        <v>119903609</v>
      </c>
      <c r="L16" s="20"/>
      <c r="M16" s="21">
        <v>532964805</v>
      </c>
    </row>
    <row r="17" spans="1:13" ht="18.600000000000001" customHeight="1">
      <c r="A17" s="17" t="s">
        <v>17</v>
      </c>
      <c r="E17" s="18"/>
      <c r="F17" s="18"/>
      <c r="G17" s="19"/>
      <c r="H17" s="20"/>
      <c r="I17" s="21"/>
      <c r="J17" s="20"/>
      <c r="K17" s="19"/>
      <c r="L17" s="20"/>
      <c r="M17" s="21"/>
    </row>
    <row r="18" spans="1:13" ht="18.600000000000001" customHeight="1">
      <c r="A18" s="17"/>
      <c r="B18" s="5" t="s">
        <v>18</v>
      </c>
      <c r="E18" s="18"/>
      <c r="F18" s="18"/>
      <c r="G18" s="19">
        <v>0</v>
      </c>
      <c r="H18" s="20"/>
      <c r="I18" s="21" t="s">
        <v>14</v>
      </c>
      <c r="J18" s="20"/>
      <c r="K18" s="19">
        <v>1546910</v>
      </c>
      <c r="L18" s="20"/>
      <c r="M18" s="21">
        <v>1795446</v>
      </c>
    </row>
    <row r="19" spans="1:13" ht="18.600000000000001" customHeight="1">
      <c r="A19" s="17" t="s">
        <v>19</v>
      </c>
      <c r="B19" s="252"/>
      <c r="E19" s="18">
        <v>33</v>
      </c>
      <c r="F19" s="18"/>
      <c r="G19" s="19">
        <v>0</v>
      </c>
      <c r="I19" s="21" t="s">
        <v>14</v>
      </c>
      <c r="J19" s="5"/>
      <c r="K19" s="19">
        <v>78174599</v>
      </c>
      <c r="L19" s="5"/>
      <c r="M19" s="21">
        <v>129306646</v>
      </c>
    </row>
    <row r="20" spans="1:13" ht="18.600000000000001" customHeight="1">
      <c r="A20" s="17" t="s">
        <v>20</v>
      </c>
      <c r="B20" s="252"/>
      <c r="E20" s="18"/>
      <c r="F20" s="18"/>
      <c r="G20" s="19"/>
      <c r="I20" s="21"/>
      <c r="J20" s="5"/>
      <c r="K20" s="19"/>
      <c r="L20" s="5"/>
      <c r="M20" s="21"/>
    </row>
    <row r="21" spans="1:13" ht="18.600000000000001" customHeight="1">
      <c r="A21" s="17"/>
      <c r="B21" s="252" t="s">
        <v>21</v>
      </c>
      <c r="E21" s="18">
        <v>33</v>
      </c>
      <c r="F21" s="18"/>
      <c r="G21" s="19">
        <v>0</v>
      </c>
      <c r="I21" s="21" t="s">
        <v>14</v>
      </c>
      <c r="J21" s="5"/>
      <c r="K21" s="19">
        <v>29784467</v>
      </c>
      <c r="L21" s="5"/>
      <c r="M21" s="21">
        <v>23841849</v>
      </c>
    </row>
    <row r="22" spans="1:13" ht="18.600000000000001" customHeight="1">
      <c r="A22" s="17" t="s">
        <v>22</v>
      </c>
      <c r="E22" s="18">
        <v>12</v>
      </c>
      <c r="F22" s="18"/>
      <c r="G22" s="19">
        <v>143411542</v>
      </c>
      <c r="H22" s="20"/>
      <c r="I22" s="21">
        <v>133123310</v>
      </c>
      <c r="J22" s="20"/>
      <c r="K22" s="19">
        <v>14563096</v>
      </c>
      <c r="L22" s="20"/>
      <c r="M22" s="21">
        <v>10510328</v>
      </c>
    </row>
    <row r="23" spans="1:13" ht="18.600000000000001" customHeight="1">
      <c r="A23" s="5" t="s">
        <v>23</v>
      </c>
      <c r="B23" s="23"/>
      <c r="E23" s="18"/>
      <c r="F23" s="18"/>
      <c r="G23" s="24">
        <v>4440464</v>
      </c>
      <c r="I23" s="25">
        <v>5957870</v>
      </c>
      <c r="J23" s="5"/>
      <c r="K23" s="24">
        <v>356716</v>
      </c>
      <c r="L23" s="5"/>
      <c r="M23" s="25">
        <v>632834</v>
      </c>
    </row>
    <row r="24" spans="1:13" ht="5.0999999999999996" customHeight="1">
      <c r="E24" s="18"/>
      <c r="F24" s="18"/>
      <c r="G24" s="26"/>
      <c r="H24" s="27"/>
      <c r="I24" s="28"/>
      <c r="J24" s="27"/>
      <c r="K24" s="26"/>
      <c r="L24" s="27"/>
      <c r="M24" s="28"/>
    </row>
    <row r="25" spans="1:13" ht="18.600000000000001" customHeight="1">
      <c r="A25" s="13" t="s">
        <v>24</v>
      </c>
      <c r="E25" s="18"/>
      <c r="F25" s="18"/>
      <c r="G25" s="29">
        <f>SUM(G10:G23)</f>
        <v>1297377740</v>
      </c>
      <c r="H25" s="21"/>
      <c r="I25" s="30">
        <f>SUM(I10:I23)</f>
        <v>2277129851</v>
      </c>
      <c r="J25" s="21"/>
      <c r="K25" s="29">
        <f>SUM(K10:K23)</f>
        <v>303849090</v>
      </c>
      <c r="L25" s="21"/>
      <c r="M25" s="30">
        <f>SUM(M10:M23)</f>
        <v>1330014648</v>
      </c>
    </row>
    <row r="26" spans="1:13" ht="18.600000000000001" customHeight="1">
      <c r="E26" s="18"/>
      <c r="F26" s="18"/>
      <c r="G26" s="19"/>
      <c r="H26" s="21"/>
      <c r="I26" s="21"/>
      <c r="J26" s="21"/>
      <c r="K26" s="19"/>
      <c r="L26" s="21"/>
      <c r="M26" s="21"/>
    </row>
    <row r="27" spans="1:13" ht="18.600000000000001" customHeight="1">
      <c r="A27" s="13" t="s">
        <v>25</v>
      </c>
      <c r="E27" s="18"/>
      <c r="F27" s="18"/>
      <c r="G27" s="19"/>
      <c r="H27" s="21"/>
      <c r="I27" s="21"/>
      <c r="J27" s="21"/>
      <c r="K27" s="19"/>
      <c r="L27" s="21"/>
      <c r="M27" s="21"/>
    </row>
    <row r="28" spans="1:13" ht="5.0999999999999996" customHeight="1">
      <c r="A28" s="13"/>
      <c r="E28" s="18"/>
      <c r="F28" s="18"/>
      <c r="G28" s="19"/>
      <c r="H28" s="21"/>
      <c r="I28" s="21"/>
      <c r="J28" s="21"/>
      <c r="K28" s="19"/>
      <c r="L28" s="21"/>
      <c r="M28" s="21"/>
    </row>
    <row r="29" spans="1:13" ht="18.600000000000001" customHeight="1">
      <c r="A29" s="5" t="s">
        <v>26</v>
      </c>
      <c r="E29" s="18">
        <v>13</v>
      </c>
      <c r="F29" s="18"/>
      <c r="G29" s="24">
        <v>2640000</v>
      </c>
      <c r="I29" s="25">
        <v>5065561</v>
      </c>
      <c r="J29" s="5"/>
      <c r="K29" s="24">
        <v>0</v>
      </c>
      <c r="L29" s="5"/>
      <c r="M29" s="25">
        <v>0</v>
      </c>
    </row>
    <row r="30" spans="1:13" ht="18.600000000000001" customHeight="1">
      <c r="A30" s="17" t="s">
        <v>27</v>
      </c>
      <c r="E30" s="18"/>
      <c r="F30" s="18"/>
      <c r="G30" s="24">
        <v>0</v>
      </c>
      <c r="I30" s="25">
        <v>0</v>
      </c>
      <c r="J30" s="5"/>
      <c r="K30" s="24">
        <v>0</v>
      </c>
      <c r="L30" s="5"/>
      <c r="M30" s="25">
        <v>1546910</v>
      </c>
    </row>
    <row r="31" spans="1:13" ht="18.600000000000001" customHeight="1">
      <c r="A31" s="31" t="s">
        <v>28</v>
      </c>
      <c r="E31" s="18">
        <v>14</v>
      </c>
      <c r="F31" s="18"/>
      <c r="G31" s="24">
        <v>685634213</v>
      </c>
      <c r="I31" s="25">
        <v>244747</v>
      </c>
      <c r="J31" s="5"/>
      <c r="K31" s="24">
        <v>0</v>
      </c>
      <c r="L31" s="5"/>
      <c r="M31" s="25">
        <v>0</v>
      </c>
    </row>
    <row r="32" spans="1:13" ht="18.600000000000001" customHeight="1">
      <c r="A32" s="17" t="s">
        <v>29</v>
      </c>
      <c r="E32" s="18">
        <v>14</v>
      </c>
      <c r="F32" s="18"/>
      <c r="G32" s="24">
        <v>0</v>
      </c>
      <c r="I32" s="25">
        <v>0</v>
      </c>
      <c r="J32" s="5"/>
      <c r="K32" s="24">
        <v>10483803197</v>
      </c>
      <c r="L32" s="5"/>
      <c r="M32" s="25">
        <v>10283803197</v>
      </c>
    </row>
    <row r="33" spans="1:13" ht="18.600000000000001" customHeight="1">
      <c r="A33" s="17" t="s">
        <v>12</v>
      </c>
      <c r="E33" s="18"/>
      <c r="F33" s="18"/>
      <c r="G33" s="24"/>
      <c r="I33" s="25"/>
      <c r="J33" s="5"/>
      <c r="K33" s="24"/>
      <c r="L33" s="5"/>
      <c r="M33" s="25"/>
    </row>
    <row r="34" spans="1:13" ht="18.600000000000001" customHeight="1">
      <c r="A34" s="17"/>
      <c r="B34" s="5" t="s">
        <v>13</v>
      </c>
      <c r="E34" s="18">
        <v>6</v>
      </c>
      <c r="F34" s="18"/>
      <c r="G34" s="24">
        <v>611250</v>
      </c>
      <c r="I34" s="25">
        <v>330000</v>
      </c>
      <c r="J34" s="5"/>
      <c r="K34" s="24">
        <v>330000</v>
      </c>
      <c r="L34" s="5"/>
      <c r="M34" s="25">
        <v>330000</v>
      </c>
    </row>
    <row r="35" spans="1:13" ht="18.600000000000001" customHeight="1">
      <c r="A35" s="17" t="s">
        <v>30</v>
      </c>
      <c r="E35" s="18">
        <v>33</v>
      </c>
      <c r="F35" s="18"/>
      <c r="G35" s="24">
        <v>0</v>
      </c>
      <c r="I35" s="25">
        <v>0</v>
      </c>
      <c r="J35" s="5"/>
      <c r="K35" s="24">
        <v>2172489602</v>
      </c>
      <c r="L35" s="5"/>
      <c r="M35" s="25">
        <v>1090372876</v>
      </c>
    </row>
    <row r="36" spans="1:13" ht="18.600000000000001" customHeight="1">
      <c r="A36" s="17" t="s">
        <v>31</v>
      </c>
      <c r="E36" s="18">
        <v>15</v>
      </c>
      <c r="F36" s="18"/>
      <c r="G36" s="24">
        <v>1098286354</v>
      </c>
      <c r="I36" s="25">
        <v>1127532373</v>
      </c>
      <c r="J36" s="5"/>
      <c r="K36" s="24">
        <v>0</v>
      </c>
      <c r="L36" s="5"/>
      <c r="M36" s="25">
        <v>0</v>
      </c>
    </row>
    <row r="37" spans="1:13" ht="18.600000000000001" customHeight="1">
      <c r="A37" s="31" t="s">
        <v>32</v>
      </c>
      <c r="E37" s="18">
        <v>16</v>
      </c>
      <c r="F37" s="18"/>
      <c r="G37" s="24">
        <v>11780273162</v>
      </c>
      <c r="I37" s="25">
        <v>11412617322</v>
      </c>
      <c r="J37" s="5"/>
      <c r="K37" s="24">
        <v>2030308873</v>
      </c>
      <c r="L37" s="5"/>
      <c r="M37" s="25">
        <v>1840258260</v>
      </c>
    </row>
    <row r="38" spans="1:13" ht="18.600000000000001" customHeight="1">
      <c r="A38" s="31" t="s">
        <v>33</v>
      </c>
      <c r="E38" s="18">
        <v>19</v>
      </c>
      <c r="F38" s="18"/>
      <c r="G38" s="24">
        <v>218628665</v>
      </c>
      <c r="I38" s="25">
        <v>265942481</v>
      </c>
      <c r="J38" s="5"/>
      <c r="K38" s="24">
        <v>2739293</v>
      </c>
      <c r="L38" s="5"/>
      <c r="M38" s="25">
        <v>3222223</v>
      </c>
    </row>
    <row r="39" spans="1:13" ht="18.600000000000001" customHeight="1">
      <c r="A39" s="31" t="s">
        <v>34</v>
      </c>
      <c r="E39" s="18">
        <v>17</v>
      </c>
      <c r="F39" s="18"/>
      <c r="G39" s="24">
        <v>514237357</v>
      </c>
      <c r="I39" s="25">
        <v>474327748</v>
      </c>
      <c r="J39" s="5"/>
      <c r="K39" s="24">
        <v>191271426</v>
      </c>
      <c r="L39" s="5"/>
      <c r="M39" s="25">
        <v>123336390</v>
      </c>
    </row>
    <row r="40" spans="1:13" ht="18.600000000000001" customHeight="1">
      <c r="A40" s="5" t="s">
        <v>35</v>
      </c>
      <c r="E40" s="251">
        <v>18</v>
      </c>
      <c r="F40" s="18"/>
      <c r="G40" s="24">
        <v>2054875364</v>
      </c>
      <c r="I40" s="25">
        <v>2008997018</v>
      </c>
      <c r="J40" s="5"/>
      <c r="K40" s="24">
        <v>0</v>
      </c>
      <c r="L40" s="5"/>
      <c r="M40" s="25">
        <v>0</v>
      </c>
    </row>
    <row r="41" spans="1:13" ht="18.600000000000001" customHeight="1">
      <c r="A41" s="5" t="s">
        <v>36</v>
      </c>
      <c r="E41" s="251">
        <v>20</v>
      </c>
      <c r="F41" s="18"/>
      <c r="G41" s="24">
        <v>2883150</v>
      </c>
      <c r="I41" s="25">
        <v>12447488</v>
      </c>
      <c r="J41" s="5"/>
      <c r="K41" s="24">
        <v>0</v>
      </c>
      <c r="L41" s="5"/>
      <c r="M41" s="25">
        <v>0</v>
      </c>
    </row>
    <row r="42" spans="1:13" ht="18.600000000000001" customHeight="1">
      <c r="A42" s="31" t="s">
        <v>37</v>
      </c>
      <c r="B42" s="23"/>
      <c r="E42" s="18"/>
      <c r="F42" s="18"/>
      <c r="G42" s="24">
        <v>228075873</v>
      </c>
      <c r="I42" s="25">
        <v>192746898</v>
      </c>
      <c r="J42" s="5"/>
      <c r="K42" s="24">
        <v>68552203</v>
      </c>
      <c r="L42" s="5"/>
      <c r="M42" s="25">
        <v>71237248</v>
      </c>
    </row>
    <row r="43" spans="1:13" ht="5.0999999999999996" customHeight="1">
      <c r="A43" s="17"/>
      <c r="E43" s="18"/>
      <c r="F43" s="18"/>
      <c r="G43" s="26"/>
      <c r="I43" s="28"/>
      <c r="J43" s="5"/>
      <c r="K43" s="26"/>
      <c r="L43" s="5"/>
      <c r="M43" s="28"/>
    </row>
    <row r="44" spans="1:13" ht="18.600000000000001" customHeight="1">
      <c r="A44" s="13" t="s">
        <v>38</v>
      </c>
      <c r="E44" s="18"/>
      <c r="F44" s="18"/>
      <c r="G44" s="29">
        <f>SUM(G28:G42)</f>
        <v>16586145388</v>
      </c>
      <c r="I44" s="30">
        <f>SUM(I28:I42)</f>
        <v>15500251636</v>
      </c>
      <c r="J44" s="5"/>
      <c r="K44" s="29">
        <f>SUM(K28:K42)</f>
        <v>14949494594</v>
      </c>
      <c r="L44" s="5"/>
      <c r="M44" s="30">
        <f>SUM(M28:M42)</f>
        <v>13414107104</v>
      </c>
    </row>
    <row r="45" spans="1:13" ht="5.0999999999999996" customHeight="1">
      <c r="A45" s="17"/>
      <c r="E45" s="18"/>
      <c r="F45" s="18"/>
      <c r="G45" s="19"/>
      <c r="I45" s="21"/>
      <c r="J45" s="5"/>
      <c r="K45" s="19"/>
      <c r="L45" s="5"/>
      <c r="M45" s="21"/>
    </row>
    <row r="46" spans="1:13" ht="18.600000000000001" customHeight="1" thickBot="1">
      <c r="A46" s="13" t="s">
        <v>39</v>
      </c>
      <c r="E46" s="18"/>
      <c r="F46" s="18"/>
      <c r="G46" s="32">
        <f>SUM(G25+G44)</f>
        <v>17883523128</v>
      </c>
      <c r="I46" s="33">
        <f>SUM(I25+I44)</f>
        <v>17777381487</v>
      </c>
      <c r="J46" s="5"/>
      <c r="K46" s="32">
        <f>SUM(K25+K44)</f>
        <v>15253343684</v>
      </c>
      <c r="L46" s="5"/>
      <c r="M46" s="33">
        <f>SUM(M25+M44)</f>
        <v>14744121752</v>
      </c>
    </row>
    <row r="47" spans="1:13" ht="17.25" customHeight="1" thickTop="1">
      <c r="A47" s="13"/>
      <c r="E47" s="18"/>
      <c r="F47" s="18"/>
      <c r="G47" s="27"/>
      <c r="I47" s="27"/>
      <c r="J47" s="5"/>
      <c r="K47" s="27"/>
      <c r="L47" s="5"/>
      <c r="M47" s="27"/>
    </row>
    <row r="48" spans="1:13" ht="5.25" customHeight="1">
      <c r="A48" s="13"/>
      <c r="E48" s="18"/>
      <c r="F48" s="18"/>
      <c r="G48" s="27"/>
      <c r="I48" s="27"/>
      <c r="J48" s="5"/>
      <c r="K48" s="27"/>
      <c r="L48" s="5"/>
      <c r="M48" s="27"/>
    </row>
    <row r="49" spans="1:13" ht="18.600000000000001" customHeight="1">
      <c r="A49" s="254" t="s">
        <v>40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3" ht="7.5" customHeight="1"/>
    <row r="51" spans="1:13" ht="22.35" customHeight="1">
      <c r="A51" s="35" t="s">
        <v>41</v>
      </c>
      <c r="B51" s="35"/>
      <c r="C51" s="35"/>
      <c r="D51" s="35"/>
      <c r="E51" s="36"/>
      <c r="F51" s="36"/>
      <c r="G51" s="36"/>
      <c r="H51" s="36"/>
      <c r="I51" s="36"/>
      <c r="J51" s="37"/>
      <c r="K51" s="37"/>
      <c r="L51" s="37"/>
      <c r="M51" s="37"/>
    </row>
    <row r="52" spans="1:13" ht="20.100000000000001" customHeight="1">
      <c r="A52" s="1" t="s">
        <v>0</v>
      </c>
      <c r="B52" s="2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</row>
    <row r="53" spans="1:13" ht="20.100000000000001" customHeight="1">
      <c r="A53" s="6" t="s">
        <v>42</v>
      </c>
      <c r="B53" s="2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</row>
    <row r="54" spans="1:13" ht="20.100000000000001" customHeight="1">
      <c r="A54" s="7" t="str">
        <f>+A3</f>
        <v>ณ วันที่ 31 ธันวาคม พ.ศ. 2566</v>
      </c>
      <c r="B54" s="8"/>
      <c r="C54" s="9"/>
      <c r="D54" s="9"/>
      <c r="E54" s="9"/>
      <c r="F54" s="9"/>
      <c r="G54" s="9"/>
      <c r="H54" s="9"/>
      <c r="I54" s="9"/>
      <c r="J54" s="250"/>
      <c r="K54" s="250"/>
      <c r="L54" s="250"/>
      <c r="M54" s="250"/>
    </row>
    <row r="55" spans="1:13" ht="20.100000000000001" customHeight="1">
      <c r="A55" s="2"/>
      <c r="B55" s="2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</row>
    <row r="56" spans="1:13" ht="20.100000000000001" customHeight="1">
      <c r="A56" s="2"/>
      <c r="B56" s="2"/>
      <c r="C56" s="3"/>
      <c r="D56" s="3"/>
      <c r="E56" s="3"/>
      <c r="F56" s="3"/>
      <c r="G56" s="253" t="s">
        <v>3</v>
      </c>
      <c r="H56" s="253"/>
      <c r="I56" s="253"/>
      <c r="J56" s="4"/>
      <c r="K56" s="253" t="s">
        <v>4</v>
      </c>
      <c r="L56" s="253"/>
      <c r="M56" s="253"/>
    </row>
    <row r="57" spans="1:13" ht="20.100000000000001" customHeight="1">
      <c r="E57" s="251"/>
      <c r="F57" s="3"/>
      <c r="G57" s="10" t="s">
        <v>5</v>
      </c>
      <c r="H57" s="251"/>
      <c r="I57" s="10" t="s">
        <v>6</v>
      </c>
      <c r="J57" s="11"/>
      <c r="K57" s="10" t="s">
        <v>5</v>
      </c>
      <c r="L57" s="251"/>
      <c r="M57" s="10" t="s">
        <v>6</v>
      </c>
    </row>
    <row r="58" spans="1:13" ht="20.100000000000001" customHeight="1">
      <c r="A58" s="251"/>
      <c r="B58" s="251"/>
      <c r="C58" s="251"/>
      <c r="D58" s="251"/>
      <c r="E58" s="9" t="s">
        <v>7</v>
      </c>
      <c r="F58" s="251"/>
      <c r="G58" s="12" t="s">
        <v>8</v>
      </c>
      <c r="H58" s="251"/>
      <c r="I58" s="12" t="s">
        <v>8</v>
      </c>
      <c r="J58" s="11"/>
      <c r="K58" s="12" t="s">
        <v>8</v>
      </c>
      <c r="L58" s="251"/>
      <c r="M58" s="12" t="s">
        <v>8</v>
      </c>
    </row>
    <row r="59" spans="1:13" ht="8.1" customHeight="1">
      <c r="A59" s="17"/>
      <c r="B59" s="17"/>
      <c r="C59" s="38"/>
      <c r="D59" s="39"/>
      <c r="E59" s="39"/>
      <c r="F59" s="39"/>
      <c r="G59" s="40"/>
      <c r="H59" s="39"/>
      <c r="I59" s="39"/>
      <c r="J59" s="41"/>
      <c r="K59" s="42"/>
      <c r="L59" s="41"/>
      <c r="M59" s="41"/>
    </row>
    <row r="60" spans="1:13" ht="20.100000000000001" customHeight="1">
      <c r="A60" s="13" t="s">
        <v>43</v>
      </c>
      <c r="B60" s="43"/>
      <c r="C60" s="43"/>
      <c r="D60" s="25"/>
      <c r="E60" s="44"/>
      <c r="F60" s="25"/>
      <c r="G60" s="24"/>
      <c r="H60" s="25"/>
      <c r="I60" s="25"/>
      <c r="J60" s="25"/>
      <c r="K60" s="24"/>
      <c r="L60" s="25"/>
      <c r="M60" s="25"/>
    </row>
    <row r="61" spans="1:13" ht="8.1" customHeight="1">
      <c r="A61" s="17"/>
      <c r="B61" s="17"/>
      <c r="C61" s="38"/>
      <c r="D61" s="39"/>
      <c r="E61" s="39"/>
      <c r="F61" s="39"/>
      <c r="G61" s="40"/>
      <c r="H61" s="39"/>
      <c r="I61" s="39"/>
      <c r="J61" s="41"/>
      <c r="K61" s="42"/>
      <c r="L61" s="41"/>
      <c r="M61" s="41"/>
    </row>
    <row r="62" spans="1:13" ht="20.100000000000001" customHeight="1">
      <c r="A62" s="13" t="s">
        <v>44</v>
      </c>
      <c r="B62" s="43"/>
      <c r="C62" s="43"/>
      <c r="D62" s="25"/>
      <c r="E62" s="39"/>
      <c r="F62" s="39"/>
      <c r="G62" s="40"/>
      <c r="H62" s="39"/>
      <c r="I62" s="39"/>
      <c r="J62" s="45"/>
      <c r="K62" s="40"/>
      <c r="L62" s="39"/>
      <c r="M62" s="39"/>
    </row>
    <row r="63" spans="1:13" ht="8.1" customHeight="1">
      <c r="A63" s="17"/>
      <c r="B63" s="43"/>
      <c r="C63" s="43"/>
      <c r="D63" s="25"/>
      <c r="E63" s="39"/>
      <c r="F63" s="39"/>
      <c r="G63" s="46"/>
      <c r="H63" s="39"/>
      <c r="I63" s="44"/>
      <c r="J63" s="45"/>
      <c r="K63" s="40"/>
      <c r="L63" s="39"/>
      <c r="M63" s="39"/>
    </row>
    <row r="64" spans="1:13" ht="20.100000000000001" customHeight="1">
      <c r="A64" s="43" t="s">
        <v>45</v>
      </c>
      <c r="B64" s="43"/>
      <c r="C64" s="43"/>
      <c r="D64" s="43"/>
      <c r="E64" s="47">
        <v>21</v>
      </c>
      <c r="F64" s="47"/>
      <c r="G64" s="24">
        <v>0</v>
      </c>
      <c r="H64" s="48"/>
      <c r="I64" s="25">
        <v>4844763</v>
      </c>
      <c r="J64" s="48"/>
      <c r="K64" s="24">
        <v>0</v>
      </c>
      <c r="L64" s="48"/>
      <c r="M64" s="25">
        <v>0</v>
      </c>
    </row>
    <row r="65" spans="1:13" ht="20.100000000000001" customHeight="1">
      <c r="A65" s="43" t="s">
        <v>46</v>
      </c>
      <c r="B65" s="43"/>
      <c r="C65" s="43"/>
      <c r="D65" s="43"/>
      <c r="E65" s="47">
        <v>21</v>
      </c>
      <c r="F65" s="47"/>
      <c r="G65" s="24">
        <v>1526170992</v>
      </c>
      <c r="H65" s="48"/>
      <c r="I65" s="25">
        <v>1024635815</v>
      </c>
      <c r="J65" s="48"/>
      <c r="K65" s="24">
        <v>1526170992</v>
      </c>
      <c r="L65" s="48"/>
      <c r="M65" s="25">
        <v>1024635815</v>
      </c>
    </row>
    <row r="66" spans="1:13" ht="20.100000000000001" customHeight="1">
      <c r="A66" s="43" t="s">
        <v>47</v>
      </c>
      <c r="B66" s="43"/>
      <c r="C66" s="43"/>
      <c r="D66" s="43"/>
      <c r="E66" s="49">
        <v>22</v>
      </c>
      <c r="F66" s="47"/>
      <c r="G66" s="24">
        <v>695124435</v>
      </c>
      <c r="H66" s="48"/>
      <c r="I66" s="25">
        <v>794468476</v>
      </c>
      <c r="J66" s="48"/>
      <c r="K66" s="24">
        <v>91916229</v>
      </c>
      <c r="L66" s="48"/>
      <c r="M66" s="25">
        <v>83520192</v>
      </c>
    </row>
    <row r="67" spans="1:13" ht="20.100000000000001" customHeight="1">
      <c r="A67" s="43" t="s">
        <v>48</v>
      </c>
      <c r="B67" s="43"/>
      <c r="C67" s="43"/>
      <c r="D67" s="43"/>
      <c r="E67" s="50">
        <v>23</v>
      </c>
      <c r="F67" s="47"/>
      <c r="G67" s="24">
        <v>52389612</v>
      </c>
      <c r="H67" s="48"/>
      <c r="I67" s="25">
        <v>75765352</v>
      </c>
      <c r="J67" s="48"/>
      <c r="K67" s="24">
        <v>11964548</v>
      </c>
      <c r="L67" s="48"/>
      <c r="M67" s="25">
        <v>12004074</v>
      </c>
    </row>
    <row r="68" spans="1:13" ht="20.100000000000001" customHeight="1">
      <c r="A68" s="43" t="s">
        <v>49</v>
      </c>
      <c r="B68" s="43"/>
      <c r="C68" s="43"/>
      <c r="D68" s="43"/>
      <c r="E68" s="47" t="s">
        <v>50</v>
      </c>
      <c r="F68" s="47"/>
      <c r="G68" s="24">
        <v>0</v>
      </c>
      <c r="H68" s="48"/>
      <c r="I68" s="25">
        <v>0</v>
      </c>
      <c r="J68" s="48"/>
      <c r="K68" s="24">
        <v>557576729</v>
      </c>
      <c r="L68" s="48"/>
      <c r="M68" s="25">
        <v>515553647</v>
      </c>
    </row>
    <row r="69" spans="1:13" ht="20.100000000000001" customHeight="1">
      <c r="A69" s="43" t="s">
        <v>51</v>
      </c>
      <c r="B69" s="43"/>
      <c r="C69" s="43"/>
      <c r="D69" s="43"/>
      <c r="F69" s="47"/>
      <c r="G69" s="24"/>
      <c r="H69" s="48"/>
      <c r="I69" s="25"/>
      <c r="J69" s="48"/>
      <c r="K69" s="24"/>
      <c r="L69" s="48"/>
      <c r="M69" s="25"/>
    </row>
    <row r="70" spans="1:13" ht="20.100000000000001" customHeight="1">
      <c r="B70" s="43" t="s">
        <v>52</v>
      </c>
      <c r="C70" s="43"/>
      <c r="D70" s="43"/>
      <c r="E70" s="47">
        <v>21</v>
      </c>
      <c r="F70" s="47"/>
      <c r="G70" s="24">
        <v>100198166</v>
      </c>
      <c r="H70" s="48"/>
      <c r="I70" s="25">
        <v>131494322</v>
      </c>
      <c r="J70" s="48"/>
      <c r="K70" s="24">
        <v>47363517</v>
      </c>
      <c r="L70" s="48"/>
      <c r="M70" s="25">
        <v>40165847</v>
      </c>
    </row>
    <row r="71" spans="1:13" ht="20.100000000000001" customHeight="1">
      <c r="A71" s="43" t="s">
        <v>53</v>
      </c>
      <c r="B71" s="43"/>
      <c r="C71" s="43"/>
      <c r="D71" s="43"/>
      <c r="E71" s="47"/>
      <c r="F71" s="47"/>
      <c r="G71" s="51"/>
      <c r="H71" s="48"/>
      <c r="I71" s="52"/>
      <c r="J71" s="48"/>
      <c r="K71" s="51"/>
      <c r="L71" s="48"/>
      <c r="M71" s="52"/>
    </row>
    <row r="72" spans="1:13" ht="20.100000000000001" customHeight="1">
      <c r="B72" s="43" t="s">
        <v>21</v>
      </c>
      <c r="C72" s="43"/>
      <c r="D72" s="43"/>
      <c r="E72" s="47">
        <v>21</v>
      </c>
      <c r="F72" s="47"/>
      <c r="G72" s="24">
        <v>426683663</v>
      </c>
      <c r="H72" s="48"/>
      <c r="I72" s="25">
        <v>327936055</v>
      </c>
      <c r="J72" s="48"/>
      <c r="K72" s="24">
        <v>120818655</v>
      </c>
      <c r="L72" s="48"/>
      <c r="M72" s="25">
        <v>113561103</v>
      </c>
    </row>
    <row r="73" spans="1:13" ht="20.100000000000001" customHeight="1">
      <c r="A73" s="53" t="s">
        <v>54</v>
      </c>
      <c r="B73" s="43"/>
      <c r="C73" s="43"/>
      <c r="D73" s="43"/>
      <c r="E73" s="47"/>
      <c r="F73" s="47"/>
      <c r="G73" s="24"/>
      <c r="H73" s="48"/>
      <c r="I73" s="25"/>
      <c r="J73" s="48"/>
      <c r="K73" s="24"/>
      <c r="L73" s="48"/>
      <c r="M73" s="25"/>
    </row>
    <row r="74" spans="1:13" ht="20.100000000000001" customHeight="1">
      <c r="B74" s="53" t="s">
        <v>21</v>
      </c>
      <c r="C74" s="43"/>
      <c r="D74" s="43"/>
      <c r="E74" s="47" t="s">
        <v>50</v>
      </c>
      <c r="F74" s="47"/>
      <c r="G74" s="24">
        <v>0</v>
      </c>
      <c r="H74" s="48"/>
      <c r="I74" s="25">
        <v>0</v>
      </c>
      <c r="J74" s="48"/>
      <c r="K74" s="24">
        <v>4962329</v>
      </c>
      <c r="L74" s="48"/>
      <c r="M74" s="25">
        <v>4844178</v>
      </c>
    </row>
    <row r="75" spans="1:13" ht="20.100000000000001" customHeight="1">
      <c r="A75" s="43" t="s">
        <v>55</v>
      </c>
      <c r="B75" s="43"/>
      <c r="C75" s="43"/>
      <c r="D75" s="43"/>
      <c r="E75" s="18"/>
      <c r="F75" s="47"/>
      <c r="G75" s="24">
        <v>24742940</v>
      </c>
      <c r="H75" s="48"/>
      <c r="I75" s="25">
        <v>32641685</v>
      </c>
      <c r="J75" s="48"/>
      <c r="K75" s="24">
        <v>0</v>
      </c>
      <c r="L75" s="48"/>
      <c r="M75" s="25">
        <v>0</v>
      </c>
    </row>
    <row r="76" spans="1:13" ht="20.100000000000001" customHeight="1">
      <c r="A76" s="43" t="s">
        <v>56</v>
      </c>
      <c r="B76" s="43"/>
      <c r="C76" s="43"/>
      <c r="D76" s="43"/>
      <c r="E76" s="18"/>
      <c r="F76" s="47"/>
      <c r="G76" s="24">
        <v>20627235</v>
      </c>
      <c r="H76" s="48"/>
      <c r="I76" s="25">
        <v>20061709</v>
      </c>
      <c r="J76" s="48"/>
      <c r="K76" s="24">
        <v>232800</v>
      </c>
      <c r="L76" s="48"/>
      <c r="M76" s="25">
        <v>0</v>
      </c>
    </row>
    <row r="77" spans="1:13" ht="20.100000000000001" customHeight="1">
      <c r="A77" s="43" t="s">
        <v>57</v>
      </c>
      <c r="B77" s="43"/>
      <c r="C77" s="43"/>
      <c r="D77" s="43"/>
      <c r="E77" s="47"/>
      <c r="F77" s="47"/>
      <c r="G77" s="54">
        <v>85044153</v>
      </c>
      <c r="H77" s="48"/>
      <c r="I77" s="55">
        <v>86801060</v>
      </c>
      <c r="J77" s="48"/>
      <c r="K77" s="54">
        <v>8895192</v>
      </c>
      <c r="L77" s="48"/>
      <c r="M77" s="55">
        <v>8717895</v>
      </c>
    </row>
    <row r="78" spans="1:13" ht="8.1" customHeight="1">
      <c r="D78" s="25"/>
      <c r="E78" s="47"/>
      <c r="F78" s="47"/>
      <c r="G78" s="14"/>
      <c r="H78" s="21"/>
      <c r="J78" s="21"/>
      <c r="K78" s="14"/>
      <c r="L78" s="21"/>
      <c r="M78" s="5"/>
    </row>
    <row r="79" spans="1:13" ht="20.100000000000001" customHeight="1">
      <c r="A79" s="13" t="s">
        <v>58</v>
      </c>
      <c r="D79" s="25"/>
      <c r="E79" s="47"/>
      <c r="F79" s="47"/>
      <c r="G79" s="56">
        <f>SUM(G64:G77)</f>
        <v>2930981196</v>
      </c>
      <c r="H79" s="21"/>
      <c r="I79" s="57">
        <f>SUM(I64:I77)</f>
        <v>2498649237</v>
      </c>
      <c r="J79" s="21"/>
      <c r="K79" s="56">
        <f>SUM(K64:K77)</f>
        <v>2369900991</v>
      </c>
      <c r="L79" s="21"/>
      <c r="M79" s="57">
        <f>SUM(M64:M77)</f>
        <v>1803002751</v>
      </c>
    </row>
    <row r="80" spans="1:13" ht="20.100000000000001" customHeight="1">
      <c r="D80" s="25"/>
      <c r="E80" s="47"/>
      <c r="F80" s="47"/>
      <c r="G80" s="19"/>
      <c r="H80" s="21"/>
      <c r="I80" s="21"/>
      <c r="J80" s="21"/>
      <c r="K80" s="19"/>
      <c r="L80" s="21"/>
      <c r="M80" s="21"/>
    </row>
    <row r="81" spans="1:13" ht="20.100000000000001" customHeight="1">
      <c r="A81" s="13" t="s">
        <v>59</v>
      </c>
      <c r="D81" s="25"/>
      <c r="E81" s="47"/>
      <c r="F81" s="47"/>
      <c r="G81" s="19"/>
      <c r="H81" s="21"/>
      <c r="I81" s="21"/>
      <c r="J81" s="21"/>
      <c r="K81" s="19"/>
      <c r="L81" s="21"/>
      <c r="M81" s="21"/>
    </row>
    <row r="82" spans="1:13" ht="8.1" customHeight="1">
      <c r="A82" s="13"/>
      <c r="D82" s="25"/>
      <c r="E82" s="47"/>
      <c r="F82" s="47"/>
      <c r="G82" s="19"/>
      <c r="H82" s="21"/>
      <c r="I82" s="21"/>
      <c r="J82" s="21"/>
      <c r="K82" s="19"/>
      <c r="L82" s="21"/>
      <c r="M82" s="21"/>
    </row>
    <row r="83" spans="1:13" ht="20.100000000000001" customHeight="1">
      <c r="A83" s="17" t="s">
        <v>60</v>
      </c>
      <c r="C83" s="43"/>
      <c r="D83" s="47"/>
      <c r="E83" s="47">
        <v>21</v>
      </c>
      <c r="F83" s="47"/>
      <c r="G83" s="24">
        <v>264268235</v>
      </c>
      <c r="H83" s="48"/>
      <c r="I83" s="25">
        <v>213701965</v>
      </c>
      <c r="J83" s="48"/>
      <c r="K83" s="24">
        <v>90859984</v>
      </c>
      <c r="L83" s="48"/>
      <c r="M83" s="25">
        <v>53296120</v>
      </c>
    </row>
    <row r="84" spans="1:13" ht="20.100000000000001" customHeight="1">
      <c r="A84" s="17" t="s">
        <v>61</v>
      </c>
      <c r="C84" s="43"/>
      <c r="D84" s="47"/>
      <c r="E84" s="47">
        <v>21</v>
      </c>
      <c r="F84" s="47"/>
      <c r="G84" s="24">
        <v>4478772804</v>
      </c>
      <c r="H84" s="48"/>
      <c r="I84" s="25">
        <v>4112668360</v>
      </c>
      <c r="J84" s="48"/>
      <c r="K84" s="24">
        <v>694000000</v>
      </c>
      <c r="L84" s="48"/>
      <c r="M84" s="25">
        <v>579082143</v>
      </c>
    </row>
    <row r="85" spans="1:13" ht="20.100000000000001" customHeight="1">
      <c r="A85" s="17" t="s">
        <v>62</v>
      </c>
      <c r="C85" s="43"/>
      <c r="D85" s="47"/>
      <c r="E85" s="47" t="s">
        <v>50</v>
      </c>
      <c r="F85" s="47"/>
      <c r="G85" s="24">
        <v>0</v>
      </c>
      <c r="H85" s="48"/>
      <c r="I85" s="25">
        <v>0</v>
      </c>
      <c r="J85" s="48"/>
      <c r="K85" s="24">
        <v>1500000000</v>
      </c>
      <c r="L85" s="48"/>
      <c r="M85" s="25">
        <v>1500000000</v>
      </c>
    </row>
    <row r="86" spans="1:13" ht="20.100000000000001" customHeight="1">
      <c r="A86" s="17" t="s">
        <v>63</v>
      </c>
      <c r="C86" s="43"/>
      <c r="D86" s="47"/>
      <c r="E86" s="47"/>
      <c r="F86" s="47"/>
      <c r="G86" s="24">
        <v>25138010</v>
      </c>
      <c r="H86" s="48"/>
      <c r="I86" s="25">
        <v>22972980</v>
      </c>
      <c r="J86" s="48"/>
      <c r="K86" s="24">
        <v>0</v>
      </c>
      <c r="L86" s="48"/>
      <c r="M86" s="25">
        <v>0</v>
      </c>
    </row>
    <row r="87" spans="1:13" ht="20.100000000000001" customHeight="1">
      <c r="A87" s="43" t="s">
        <v>64</v>
      </c>
      <c r="B87" s="17"/>
      <c r="C87" s="43"/>
      <c r="D87" s="25"/>
      <c r="E87" s="47">
        <v>20</v>
      </c>
      <c r="F87" s="47"/>
      <c r="G87" s="24">
        <v>383150871</v>
      </c>
      <c r="H87" s="21"/>
      <c r="I87" s="25">
        <v>386401962</v>
      </c>
      <c r="J87" s="21"/>
      <c r="K87" s="24">
        <v>149837058</v>
      </c>
      <c r="L87" s="21"/>
      <c r="M87" s="25">
        <v>154690383</v>
      </c>
    </row>
    <row r="88" spans="1:13" ht="20.100000000000001" customHeight="1">
      <c r="A88" s="17" t="s">
        <v>65</v>
      </c>
      <c r="B88" s="17"/>
      <c r="C88" s="43"/>
      <c r="D88" s="25"/>
      <c r="E88" s="47">
        <v>24</v>
      </c>
      <c r="F88" s="47"/>
      <c r="G88" s="24">
        <v>181110521</v>
      </c>
      <c r="H88" s="48"/>
      <c r="I88" s="25">
        <v>159045061</v>
      </c>
      <c r="J88" s="48"/>
      <c r="K88" s="24">
        <v>33686511</v>
      </c>
      <c r="L88" s="48"/>
      <c r="M88" s="25">
        <v>19964983</v>
      </c>
    </row>
    <row r="89" spans="1:13" ht="20.100000000000001" customHeight="1">
      <c r="A89" s="17" t="s">
        <v>66</v>
      </c>
      <c r="B89" s="17"/>
      <c r="C89" s="43"/>
      <c r="D89" s="25"/>
      <c r="E89" s="47"/>
      <c r="F89" s="47"/>
      <c r="G89" s="24">
        <v>48592330</v>
      </c>
      <c r="H89" s="48"/>
      <c r="I89" s="25">
        <v>47791166</v>
      </c>
      <c r="J89" s="48"/>
      <c r="K89" s="24">
        <v>0</v>
      </c>
      <c r="L89" s="48"/>
      <c r="M89" s="25">
        <v>0</v>
      </c>
    </row>
    <row r="90" spans="1:13" ht="20.100000000000001" customHeight="1">
      <c r="A90" s="43" t="s">
        <v>67</v>
      </c>
      <c r="B90" s="43"/>
      <c r="C90" s="43"/>
      <c r="D90" s="25"/>
      <c r="E90" s="47"/>
      <c r="F90" s="47"/>
      <c r="G90" s="54">
        <v>3922555</v>
      </c>
      <c r="H90" s="58"/>
      <c r="I90" s="55">
        <v>15215311</v>
      </c>
      <c r="J90" s="58"/>
      <c r="K90" s="54">
        <v>2919456</v>
      </c>
      <c r="L90" s="58"/>
      <c r="M90" s="55">
        <v>112481</v>
      </c>
    </row>
    <row r="91" spans="1:13" ht="8.1" customHeight="1">
      <c r="D91" s="25"/>
      <c r="E91" s="47"/>
      <c r="F91" s="47"/>
      <c r="G91" s="19"/>
      <c r="H91" s="21"/>
      <c r="I91" s="21"/>
      <c r="J91" s="21"/>
      <c r="K91" s="19"/>
      <c r="L91" s="21"/>
      <c r="M91" s="21"/>
    </row>
    <row r="92" spans="1:13" ht="20.100000000000001" customHeight="1">
      <c r="A92" s="13" t="s">
        <v>68</v>
      </c>
      <c r="D92" s="25"/>
      <c r="E92" s="47"/>
      <c r="F92" s="47"/>
      <c r="G92" s="29">
        <f>SUM(G83:G91)</f>
        <v>5384955326</v>
      </c>
      <c r="H92" s="21"/>
      <c r="I92" s="30">
        <f>SUM(I83:I91)</f>
        <v>4957796805</v>
      </c>
      <c r="J92" s="21"/>
      <c r="K92" s="29">
        <f>SUM(K83:K91)</f>
        <v>2471303009</v>
      </c>
      <c r="L92" s="21"/>
      <c r="M92" s="30">
        <f>SUM(M83:M91)</f>
        <v>2307146110</v>
      </c>
    </row>
    <row r="93" spans="1:13" ht="8.1" customHeight="1">
      <c r="A93" s="13"/>
      <c r="D93" s="25"/>
      <c r="E93" s="47"/>
      <c r="F93" s="47"/>
      <c r="G93" s="19"/>
      <c r="H93" s="21"/>
      <c r="I93" s="21"/>
      <c r="J93" s="21"/>
      <c r="K93" s="19"/>
      <c r="L93" s="21"/>
      <c r="M93" s="21"/>
    </row>
    <row r="94" spans="1:13" ht="20.100000000000001" customHeight="1">
      <c r="A94" s="13" t="s">
        <v>69</v>
      </c>
      <c r="B94" s="43"/>
      <c r="C94" s="43"/>
      <c r="D94" s="25"/>
      <c r="E94" s="47"/>
      <c r="F94" s="47"/>
      <c r="G94" s="29">
        <f>+G92+G79</f>
        <v>8315936522</v>
      </c>
      <c r="H94" s="21"/>
      <c r="I94" s="30">
        <f>+I92+I79</f>
        <v>7456446042</v>
      </c>
      <c r="J94" s="21"/>
      <c r="K94" s="29">
        <f>+K92+K79</f>
        <v>4841204000</v>
      </c>
      <c r="L94" s="21"/>
      <c r="M94" s="30">
        <f>+M92+M79</f>
        <v>4110148861</v>
      </c>
    </row>
    <row r="95" spans="1:13" ht="27.75" customHeight="1">
      <c r="A95" s="13"/>
      <c r="B95" s="43"/>
      <c r="C95" s="43"/>
      <c r="D95" s="25"/>
      <c r="E95" s="47"/>
      <c r="F95" s="47"/>
      <c r="G95" s="27"/>
      <c r="H95" s="21"/>
      <c r="I95" s="27"/>
      <c r="J95" s="21"/>
      <c r="K95" s="27"/>
      <c r="L95" s="21"/>
      <c r="M95" s="27"/>
    </row>
    <row r="96" spans="1:13" ht="20.100000000000001" customHeight="1">
      <c r="A96" s="13"/>
      <c r="B96" s="43"/>
      <c r="C96" s="43"/>
      <c r="D96" s="25"/>
      <c r="E96" s="47"/>
      <c r="F96" s="47"/>
      <c r="G96" s="27"/>
      <c r="H96" s="21"/>
      <c r="I96" s="27"/>
      <c r="J96" s="21"/>
      <c r="K96" s="27"/>
      <c r="L96" s="21"/>
      <c r="M96" s="27"/>
    </row>
    <row r="97" spans="1:13" ht="21.9" customHeight="1">
      <c r="A97" s="35" t="s">
        <v>41</v>
      </c>
      <c r="B97" s="59"/>
      <c r="C97" s="59"/>
      <c r="D97" s="55"/>
      <c r="E97" s="60"/>
      <c r="F97" s="60"/>
      <c r="G97" s="30"/>
      <c r="H97" s="30"/>
      <c r="I97" s="30"/>
      <c r="J97" s="30"/>
      <c r="K97" s="30"/>
      <c r="L97" s="61"/>
      <c r="M97" s="30"/>
    </row>
    <row r="98" spans="1:13" ht="20.100000000000001" customHeight="1">
      <c r="A98" s="62" t="s">
        <v>0</v>
      </c>
      <c r="B98" s="2"/>
      <c r="C98" s="3"/>
      <c r="D98" s="3"/>
      <c r="E98" s="3"/>
      <c r="F98" s="3"/>
      <c r="G98" s="3"/>
      <c r="H98" s="3"/>
      <c r="I98" s="3"/>
      <c r="J98" s="4"/>
      <c r="K98" s="4"/>
      <c r="L98" s="4"/>
      <c r="M98" s="4"/>
    </row>
    <row r="99" spans="1:13" ht="20.100000000000001" customHeight="1">
      <c r="A99" s="6" t="s">
        <v>42</v>
      </c>
      <c r="B99" s="2"/>
      <c r="C99" s="3"/>
      <c r="D99" s="3"/>
      <c r="E99" s="3"/>
      <c r="F99" s="3"/>
      <c r="G99" s="3"/>
      <c r="H99" s="3"/>
      <c r="I99" s="3"/>
      <c r="J99" s="4"/>
      <c r="K99" s="4"/>
      <c r="L99" s="4"/>
      <c r="M99" s="4"/>
    </row>
    <row r="100" spans="1:13" ht="20.100000000000001" customHeight="1">
      <c r="A100" s="63" t="str">
        <f>+A54</f>
        <v>ณ วันที่ 31 ธันวาคม พ.ศ. 2566</v>
      </c>
      <c r="B100" s="8"/>
      <c r="C100" s="9"/>
      <c r="D100" s="9"/>
      <c r="E100" s="9"/>
      <c r="F100" s="9"/>
      <c r="G100" s="9"/>
      <c r="H100" s="9"/>
      <c r="I100" s="9"/>
      <c r="J100" s="250"/>
      <c r="K100" s="250"/>
      <c r="L100" s="250"/>
      <c r="M100" s="250"/>
    </row>
    <row r="101" spans="1:13" ht="20.100000000000001" customHeight="1">
      <c r="A101" s="2"/>
      <c r="B101" s="2"/>
      <c r="C101" s="3"/>
      <c r="D101" s="3"/>
      <c r="E101" s="64"/>
      <c r="F101" s="3"/>
      <c r="G101" s="3"/>
      <c r="H101" s="3"/>
      <c r="I101" s="3"/>
      <c r="J101" s="4"/>
      <c r="K101" s="4"/>
      <c r="L101" s="4"/>
      <c r="M101" s="4"/>
    </row>
    <row r="102" spans="1:13" ht="20.100000000000001" customHeight="1">
      <c r="A102" s="2"/>
      <c r="B102" s="2"/>
      <c r="C102" s="3"/>
      <c r="D102" s="3"/>
      <c r="E102" s="251"/>
      <c r="F102" s="3"/>
      <c r="G102" s="253" t="s">
        <v>3</v>
      </c>
      <c r="H102" s="253"/>
      <c r="I102" s="253"/>
      <c r="J102" s="4"/>
      <c r="K102" s="253" t="s">
        <v>4</v>
      </c>
      <c r="L102" s="253"/>
      <c r="M102" s="253"/>
    </row>
    <row r="103" spans="1:13" ht="20.100000000000001" customHeight="1">
      <c r="E103" s="251"/>
      <c r="F103" s="3"/>
      <c r="G103" s="10" t="s">
        <v>5</v>
      </c>
      <c r="H103" s="251"/>
      <c r="I103" s="10" t="s">
        <v>6</v>
      </c>
      <c r="J103" s="11"/>
      <c r="K103" s="10" t="s">
        <v>5</v>
      </c>
      <c r="L103" s="251"/>
      <c r="M103" s="10" t="s">
        <v>6</v>
      </c>
    </row>
    <row r="104" spans="1:13" ht="20.100000000000001" customHeight="1">
      <c r="A104" s="251"/>
      <c r="B104" s="251"/>
      <c r="C104" s="251"/>
      <c r="D104" s="251"/>
      <c r="E104" s="9" t="s">
        <v>7</v>
      </c>
      <c r="F104" s="251"/>
      <c r="G104" s="12" t="s">
        <v>8</v>
      </c>
      <c r="H104" s="251"/>
      <c r="I104" s="12" t="s">
        <v>8</v>
      </c>
      <c r="J104" s="11"/>
      <c r="K104" s="12" t="s">
        <v>8</v>
      </c>
      <c r="L104" s="251"/>
      <c r="M104" s="12" t="s">
        <v>8</v>
      </c>
    </row>
    <row r="105" spans="1:13" ht="8.1" customHeight="1">
      <c r="B105" s="43"/>
      <c r="C105" s="43"/>
      <c r="D105" s="25"/>
      <c r="E105" s="47"/>
      <c r="F105" s="47"/>
      <c r="G105" s="19"/>
      <c r="H105" s="21"/>
      <c r="I105" s="21"/>
      <c r="J105" s="21"/>
      <c r="K105" s="19"/>
      <c r="L105" s="39"/>
      <c r="M105" s="21"/>
    </row>
    <row r="106" spans="1:13" ht="20.100000000000001" customHeight="1">
      <c r="A106" s="2" t="s">
        <v>70</v>
      </c>
      <c r="B106" s="251"/>
      <c r="C106" s="251"/>
      <c r="D106" s="251"/>
      <c r="E106" s="3"/>
      <c r="F106" s="251"/>
      <c r="G106" s="65"/>
      <c r="H106" s="251"/>
      <c r="I106" s="10"/>
      <c r="J106" s="11"/>
      <c r="K106" s="65"/>
      <c r="L106" s="251"/>
      <c r="M106" s="10"/>
    </row>
    <row r="107" spans="1:13" ht="8.1" customHeight="1">
      <c r="B107" s="43"/>
      <c r="C107" s="43"/>
      <c r="D107" s="25"/>
      <c r="E107" s="47"/>
      <c r="F107" s="47"/>
      <c r="G107" s="19"/>
      <c r="H107" s="21"/>
      <c r="I107" s="21"/>
      <c r="J107" s="21"/>
      <c r="K107" s="19"/>
      <c r="L107" s="39"/>
      <c r="M107" s="21"/>
    </row>
    <row r="108" spans="1:13" ht="20.100000000000001" customHeight="1">
      <c r="A108" s="13" t="s">
        <v>71</v>
      </c>
      <c r="B108" s="43"/>
      <c r="C108" s="43"/>
      <c r="D108" s="25"/>
      <c r="F108" s="47"/>
      <c r="G108" s="19"/>
      <c r="H108" s="21"/>
      <c r="I108" s="21"/>
      <c r="J108" s="21"/>
      <c r="K108" s="19"/>
      <c r="L108" s="39"/>
      <c r="M108" s="21"/>
    </row>
    <row r="109" spans="1:13" ht="8.1" customHeight="1">
      <c r="B109" s="43"/>
      <c r="C109" s="43"/>
      <c r="D109" s="25"/>
      <c r="E109" s="47"/>
      <c r="F109" s="47"/>
      <c r="G109" s="19"/>
      <c r="H109" s="21"/>
      <c r="I109" s="21"/>
      <c r="J109" s="21"/>
      <c r="K109" s="19"/>
      <c r="L109" s="39"/>
      <c r="M109" s="21"/>
    </row>
    <row r="110" spans="1:13" ht="20.100000000000001" customHeight="1">
      <c r="A110" s="17" t="s">
        <v>72</v>
      </c>
      <c r="B110" s="43"/>
      <c r="C110" s="43"/>
      <c r="D110" s="25"/>
      <c r="E110" s="47">
        <v>25</v>
      </c>
      <c r="F110" s="47"/>
      <c r="G110" s="19"/>
      <c r="H110" s="21"/>
      <c r="I110" s="21"/>
      <c r="J110" s="21"/>
      <c r="K110" s="19"/>
      <c r="L110" s="39"/>
      <c r="M110" s="21"/>
    </row>
    <row r="111" spans="1:13" ht="20.100000000000001" customHeight="1">
      <c r="A111" s="43"/>
      <c r="B111" s="17" t="s">
        <v>73</v>
      </c>
      <c r="C111" s="43"/>
      <c r="D111" s="25"/>
      <c r="E111" s="47"/>
      <c r="F111" s="47"/>
      <c r="G111" s="66"/>
      <c r="H111" s="27"/>
      <c r="I111" s="27"/>
      <c r="J111" s="27"/>
      <c r="K111" s="66"/>
      <c r="L111" s="39"/>
      <c r="M111" s="27"/>
    </row>
    <row r="112" spans="1:13" ht="20.100000000000001" customHeight="1">
      <c r="A112" s="43"/>
      <c r="B112" s="17"/>
      <c r="C112" s="43" t="s">
        <v>74</v>
      </c>
      <c r="D112" s="25"/>
      <c r="E112" s="47"/>
      <c r="F112" s="47"/>
      <c r="G112" s="66"/>
      <c r="H112" s="27"/>
      <c r="I112" s="27"/>
      <c r="J112" s="27"/>
      <c r="K112" s="66"/>
      <c r="L112" s="39"/>
      <c r="M112" s="27"/>
    </row>
    <row r="113" spans="1:13" ht="20.100000000000001" customHeight="1" thickBot="1">
      <c r="A113" s="43"/>
      <c r="B113" s="17"/>
      <c r="D113" s="25" t="s">
        <v>75</v>
      </c>
      <c r="E113" s="47"/>
      <c r="F113" s="47"/>
      <c r="G113" s="67">
        <v>4189427552</v>
      </c>
      <c r="H113" s="48"/>
      <c r="I113" s="68">
        <v>4189427552</v>
      </c>
      <c r="J113" s="48"/>
      <c r="K113" s="67">
        <v>4189427552</v>
      </c>
      <c r="L113" s="48"/>
      <c r="M113" s="68">
        <v>4189427552</v>
      </c>
    </row>
    <row r="114" spans="1:13" ht="8.1" customHeight="1" thickTop="1">
      <c r="B114" s="43"/>
      <c r="C114" s="43"/>
      <c r="D114" s="25"/>
      <c r="E114" s="47"/>
      <c r="F114" s="47"/>
      <c r="G114" s="14"/>
      <c r="J114" s="5"/>
      <c r="K114" s="14"/>
      <c r="L114" s="5"/>
      <c r="M114" s="5"/>
    </row>
    <row r="115" spans="1:13" ht="20.100000000000001" customHeight="1">
      <c r="B115" s="17" t="s">
        <v>76</v>
      </c>
      <c r="D115" s="25"/>
      <c r="F115" s="47"/>
      <c r="G115" s="19"/>
      <c r="H115" s="21"/>
      <c r="I115" s="21"/>
      <c r="J115" s="21"/>
      <c r="K115" s="19"/>
      <c r="L115" s="21"/>
      <c r="M115" s="21"/>
    </row>
    <row r="116" spans="1:13" ht="20.100000000000001" customHeight="1">
      <c r="B116" s="17"/>
      <c r="C116" s="43" t="s">
        <v>77</v>
      </c>
      <c r="D116" s="69"/>
      <c r="F116" s="47"/>
      <c r="G116" s="19"/>
      <c r="H116" s="21"/>
      <c r="I116" s="21"/>
      <c r="J116" s="21"/>
      <c r="K116" s="19"/>
      <c r="L116" s="21"/>
      <c r="M116" s="21"/>
    </row>
    <row r="117" spans="1:13" ht="20.100000000000001" customHeight="1">
      <c r="B117" s="17"/>
      <c r="C117" s="70"/>
      <c r="D117" s="69" t="s">
        <v>78</v>
      </c>
      <c r="F117" s="47"/>
      <c r="G117" s="19">
        <v>3808570502</v>
      </c>
      <c r="H117" s="21"/>
      <c r="I117" s="21">
        <v>3808570502</v>
      </c>
      <c r="J117" s="21"/>
      <c r="K117" s="19">
        <v>3808570502</v>
      </c>
      <c r="L117" s="21"/>
      <c r="M117" s="21">
        <v>3808570502</v>
      </c>
    </row>
    <row r="118" spans="1:13" ht="20.100000000000001" customHeight="1">
      <c r="A118" s="5" t="s">
        <v>79</v>
      </c>
      <c r="B118" s="17"/>
      <c r="C118" s="43"/>
      <c r="D118" s="25"/>
      <c r="E118" s="47"/>
      <c r="F118" s="47"/>
      <c r="G118" s="24">
        <v>6233379469</v>
      </c>
      <c r="I118" s="25">
        <v>6233379469</v>
      </c>
      <c r="J118" s="5"/>
      <c r="K118" s="24">
        <v>6233379469</v>
      </c>
      <c r="L118" s="5"/>
      <c r="M118" s="25">
        <v>6233379469</v>
      </c>
    </row>
    <row r="119" spans="1:13" ht="20.100000000000001" customHeight="1">
      <c r="A119" s="5" t="s">
        <v>80</v>
      </c>
      <c r="B119" s="17"/>
      <c r="C119" s="43"/>
      <c r="D119" s="25"/>
      <c r="E119" s="47"/>
      <c r="F119" s="47"/>
      <c r="G119" s="71"/>
      <c r="H119" s="48"/>
      <c r="I119" s="34"/>
      <c r="J119" s="48"/>
      <c r="K119" s="71"/>
      <c r="L119" s="48"/>
    </row>
    <row r="120" spans="1:13" ht="20.100000000000001" customHeight="1">
      <c r="A120" s="17" t="s">
        <v>81</v>
      </c>
      <c r="B120" s="43"/>
      <c r="C120" s="17"/>
      <c r="D120" s="25"/>
      <c r="E120" s="47"/>
      <c r="F120" s="47"/>
      <c r="G120" s="19">
        <v>73001321</v>
      </c>
      <c r="I120" s="21">
        <v>73001321</v>
      </c>
      <c r="J120" s="5"/>
      <c r="K120" s="19">
        <v>73001321</v>
      </c>
      <c r="L120" s="5"/>
      <c r="M120" s="21">
        <v>73001321</v>
      </c>
    </row>
    <row r="121" spans="1:13" ht="20.100000000000001" customHeight="1">
      <c r="A121" s="17" t="s">
        <v>82</v>
      </c>
      <c r="B121" s="72"/>
      <c r="C121" s="43"/>
      <c r="D121" s="25"/>
      <c r="E121" s="47"/>
      <c r="F121" s="47"/>
      <c r="G121" s="16">
        <v>-1511452631</v>
      </c>
      <c r="I121" s="15">
        <v>-829872931</v>
      </c>
      <c r="J121" s="5"/>
      <c r="K121" s="16">
        <v>297188392</v>
      </c>
      <c r="L121" s="5"/>
      <c r="M121" s="15">
        <v>519021599</v>
      </c>
    </row>
    <row r="122" spans="1:13" ht="20.100000000000001" customHeight="1">
      <c r="A122" s="17" t="s">
        <v>83</v>
      </c>
      <c r="B122" s="72"/>
      <c r="C122" s="43"/>
      <c r="D122" s="25"/>
      <c r="E122" s="47"/>
      <c r="F122" s="47"/>
      <c r="G122" s="73">
        <v>186507960</v>
      </c>
      <c r="I122" s="74">
        <v>220041103</v>
      </c>
      <c r="J122" s="5"/>
      <c r="K122" s="73">
        <v>0</v>
      </c>
      <c r="L122" s="5"/>
      <c r="M122" s="74">
        <v>0</v>
      </c>
    </row>
    <row r="123" spans="1:13" ht="8.1" customHeight="1">
      <c r="A123" s="17"/>
      <c r="B123" s="43"/>
      <c r="C123" s="43"/>
      <c r="D123" s="25"/>
      <c r="E123" s="47"/>
      <c r="F123" s="47"/>
      <c r="G123" s="19"/>
      <c r="H123" s="21"/>
      <c r="I123" s="21"/>
      <c r="J123" s="21"/>
      <c r="K123" s="19"/>
      <c r="L123" s="21"/>
      <c r="M123" s="21"/>
    </row>
    <row r="124" spans="1:13" ht="20.100000000000001" customHeight="1">
      <c r="A124" s="13" t="s">
        <v>84</v>
      </c>
      <c r="B124" s="17"/>
      <c r="C124" s="43"/>
      <c r="D124" s="25"/>
      <c r="E124" s="47"/>
      <c r="F124" s="47"/>
      <c r="G124" s="66">
        <f>SUM(G117:G122)</f>
        <v>8790006621</v>
      </c>
      <c r="H124" s="27"/>
      <c r="I124" s="27">
        <f>SUM(I117:I122)</f>
        <v>9505119464</v>
      </c>
      <c r="J124" s="27"/>
      <c r="K124" s="66">
        <f>SUM(K117:K122)</f>
        <v>10412139684</v>
      </c>
      <c r="L124" s="27"/>
      <c r="M124" s="27">
        <f>SUM(M117:M122)</f>
        <v>10633972891</v>
      </c>
    </row>
    <row r="125" spans="1:13" ht="8.1" customHeight="1">
      <c r="A125" s="17"/>
      <c r="B125" s="43"/>
      <c r="C125" s="43"/>
      <c r="D125" s="25"/>
      <c r="E125" s="47"/>
      <c r="F125" s="47"/>
      <c r="G125" s="19"/>
      <c r="H125" s="21"/>
      <c r="I125" s="21"/>
      <c r="J125" s="21"/>
      <c r="K125" s="19"/>
      <c r="L125" s="21"/>
      <c r="M125" s="21"/>
    </row>
    <row r="126" spans="1:13" ht="20.100000000000001" customHeight="1">
      <c r="A126" s="17" t="s">
        <v>85</v>
      </c>
      <c r="B126" s="17"/>
      <c r="C126" s="43"/>
      <c r="D126" s="25"/>
      <c r="E126" s="47"/>
      <c r="F126" s="47"/>
      <c r="G126" s="29">
        <v>777579985</v>
      </c>
      <c r="H126" s="21"/>
      <c r="I126" s="30">
        <v>815815981</v>
      </c>
      <c r="J126" s="21"/>
      <c r="K126" s="29">
        <v>0</v>
      </c>
      <c r="L126" s="21"/>
      <c r="M126" s="30">
        <v>0</v>
      </c>
    </row>
    <row r="127" spans="1:13" ht="8.1" customHeight="1">
      <c r="A127" s="17"/>
      <c r="B127" s="43"/>
      <c r="C127" s="43"/>
      <c r="D127" s="25"/>
      <c r="E127" s="47"/>
      <c r="F127" s="47"/>
      <c r="G127" s="19"/>
      <c r="H127" s="21"/>
      <c r="I127" s="21"/>
      <c r="J127" s="21"/>
      <c r="K127" s="19"/>
      <c r="L127" s="21"/>
      <c r="M127" s="21"/>
    </row>
    <row r="128" spans="1:13" ht="20.100000000000001" customHeight="1">
      <c r="A128" s="13" t="s">
        <v>86</v>
      </c>
      <c r="B128" s="43"/>
      <c r="C128" s="43"/>
      <c r="D128" s="25"/>
      <c r="E128" s="47"/>
      <c r="F128" s="47"/>
      <c r="G128" s="29">
        <f>SUM(G124:G126)</f>
        <v>9567586606</v>
      </c>
      <c r="H128" s="21"/>
      <c r="I128" s="30">
        <f>SUM(I124:I126)</f>
        <v>10320935445</v>
      </c>
      <c r="J128" s="21"/>
      <c r="K128" s="29">
        <f>SUM(K124:K126)</f>
        <v>10412139684</v>
      </c>
      <c r="L128" s="21"/>
      <c r="M128" s="30">
        <f>SUM(M124:M126)</f>
        <v>10633972891</v>
      </c>
    </row>
    <row r="129" spans="1:13" ht="8.1" customHeight="1">
      <c r="A129" s="17"/>
      <c r="B129" s="43"/>
      <c r="C129" s="43"/>
      <c r="D129" s="25"/>
      <c r="E129" s="47"/>
      <c r="F129" s="47"/>
      <c r="G129" s="19"/>
      <c r="H129" s="21"/>
      <c r="I129" s="21"/>
      <c r="J129" s="21"/>
      <c r="K129" s="19"/>
      <c r="L129" s="21"/>
      <c r="M129" s="21"/>
    </row>
    <row r="130" spans="1:13" ht="20.100000000000001" customHeight="1" thickBot="1">
      <c r="A130" s="13" t="s">
        <v>87</v>
      </c>
      <c r="B130" s="43"/>
      <c r="C130" s="43"/>
      <c r="D130" s="25"/>
      <c r="E130" s="47"/>
      <c r="F130" s="47"/>
      <c r="G130" s="32">
        <f>+G128+G94</f>
        <v>17883523128</v>
      </c>
      <c r="H130" s="21"/>
      <c r="I130" s="33">
        <f>+I128+I94</f>
        <v>17777381487</v>
      </c>
      <c r="J130" s="21"/>
      <c r="K130" s="32">
        <f>+K128+K94</f>
        <v>15253343684</v>
      </c>
      <c r="L130" s="21"/>
      <c r="M130" s="33">
        <f>+M128+M94</f>
        <v>14744121752</v>
      </c>
    </row>
    <row r="131" spans="1:13" ht="20.100000000000001" customHeight="1" thickTop="1">
      <c r="A131" s="13"/>
      <c r="B131" s="43"/>
      <c r="C131" s="43"/>
      <c r="D131" s="25"/>
      <c r="E131" s="47"/>
      <c r="F131" s="47"/>
      <c r="G131" s="27"/>
      <c r="H131" s="21"/>
      <c r="I131" s="27"/>
      <c r="J131" s="21"/>
      <c r="K131" s="27"/>
      <c r="L131" s="21"/>
      <c r="M131" s="27"/>
    </row>
    <row r="132" spans="1:13" ht="20.100000000000001" customHeight="1">
      <c r="A132" s="13"/>
      <c r="B132" s="43"/>
      <c r="C132" s="43"/>
      <c r="D132" s="25"/>
      <c r="E132" s="47"/>
      <c r="F132" s="47"/>
      <c r="G132" s="75"/>
      <c r="H132" s="75"/>
      <c r="I132" s="75"/>
      <c r="J132" s="75"/>
      <c r="K132" s="75"/>
      <c r="L132" s="75"/>
      <c r="M132" s="75"/>
    </row>
    <row r="133" spans="1:13" ht="20.100000000000001" customHeight="1">
      <c r="A133" s="13"/>
      <c r="B133" s="43"/>
      <c r="C133" s="43"/>
      <c r="D133" s="25"/>
      <c r="E133" s="47"/>
      <c r="F133" s="47"/>
      <c r="G133" s="27"/>
      <c r="H133" s="27"/>
      <c r="I133" s="27"/>
      <c r="J133" s="27"/>
      <c r="K133" s="27"/>
      <c r="L133" s="27"/>
      <c r="M133" s="27"/>
    </row>
    <row r="134" spans="1:13" ht="20.100000000000001" customHeight="1">
      <c r="A134" s="13"/>
      <c r="B134" s="43"/>
      <c r="C134" s="43"/>
      <c r="D134" s="25"/>
      <c r="E134" s="47"/>
      <c r="F134" s="47"/>
      <c r="G134" s="27"/>
      <c r="H134" s="21"/>
      <c r="I134" s="27"/>
      <c r="J134" s="21"/>
      <c r="K134" s="27"/>
      <c r="M134" s="27"/>
    </row>
    <row r="135" spans="1:13" ht="20.100000000000001" customHeight="1">
      <c r="A135" s="13"/>
      <c r="B135" s="43"/>
      <c r="C135" s="43"/>
      <c r="D135" s="25"/>
      <c r="E135" s="47"/>
      <c r="F135" s="47"/>
      <c r="G135" s="27"/>
      <c r="H135" s="21"/>
      <c r="I135" s="27"/>
      <c r="J135" s="21"/>
      <c r="K135" s="27"/>
      <c r="M135" s="27"/>
    </row>
    <row r="136" spans="1:13" ht="24.75" customHeight="1">
      <c r="A136" s="13"/>
      <c r="B136" s="43"/>
      <c r="C136" s="43"/>
      <c r="D136" s="25"/>
      <c r="E136" s="47"/>
      <c r="F136" s="47"/>
      <c r="G136" s="27"/>
      <c r="H136" s="21"/>
      <c r="I136" s="27"/>
      <c r="J136" s="21"/>
      <c r="K136" s="27"/>
      <c r="M136" s="27"/>
    </row>
    <row r="137" spans="1:13" ht="20.100000000000001" customHeight="1">
      <c r="A137" s="13"/>
      <c r="B137" s="43"/>
      <c r="C137" s="43"/>
      <c r="D137" s="25"/>
      <c r="E137" s="47"/>
      <c r="F137" s="47"/>
      <c r="G137" s="27"/>
      <c r="H137" s="21"/>
      <c r="I137" s="27"/>
      <c r="J137" s="21"/>
      <c r="K137" s="27"/>
      <c r="M137" s="27"/>
    </row>
    <row r="138" spans="1:13" ht="20.100000000000001" customHeight="1">
      <c r="A138" s="13"/>
      <c r="B138" s="43"/>
      <c r="C138" s="43"/>
      <c r="D138" s="25"/>
      <c r="E138" s="47"/>
      <c r="F138" s="47"/>
      <c r="G138" s="27"/>
      <c r="H138" s="21"/>
      <c r="I138" s="27"/>
      <c r="J138" s="21"/>
      <c r="K138" s="27"/>
      <c r="M138" s="27"/>
    </row>
    <row r="139" spans="1:13" ht="26.25" customHeight="1">
      <c r="A139" s="13"/>
      <c r="B139" s="43"/>
      <c r="C139" s="43"/>
      <c r="D139" s="25"/>
      <c r="E139" s="47"/>
      <c r="F139" s="47"/>
      <c r="G139" s="27"/>
      <c r="H139" s="21"/>
      <c r="I139" s="27"/>
      <c r="J139" s="21"/>
      <c r="K139" s="27"/>
      <c r="M139" s="27"/>
    </row>
    <row r="140" spans="1:13" ht="22.5" customHeight="1">
      <c r="A140" s="13"/>
      <c r="B140" s="43"/>
      <c r="C140" s="43"/>
      <c r="D140" s="25"/>
      <c r="E140" s="47"/>
      <c r="F140" s="47"/>
      <c r="G140" s="27"/>
      <c r="H140" s="21"/>
      <c r="I140" s="27"/>
      <c r="J140" s="21"/>
      <c r="K140" s="27"/>
      <c r="M140" s="27"/>
    </row>
    <row r="141" spans="1:13" ht="24.75" customHeight="1">
      <c r="A141" s="13"/>
      <c r="B141" s="43"/>
      <c r="C141" s="43"/>
      <c r="D141" s="25"/>
      <c r="E141" s="47"/>
      <c r="F141" s="47"/>
      <c r="G141" s="27"/>
      <c r="H141" s="21"/>
      <c r="I141" s="27"/>
      <c r="J141" s="21"/>
      <c r="K141" s="27"/>
      <c r="M141" s="27"/>
    </row>
    <row r="142" spans="1:13" ht="22.5" customHeight="1">
      <c r="A142" s="13"/>
      <c r="B142" s="43"/>
      <c r="C142" s="43"/>
      <c r="D142" s="25"/>
      <c r="E142" s="47"/>
      <c r="F142" s="47"/>
      <c r="G142" s="27"/>
      <c r="H142" s="21"/>
      <c r="I142" s="27"/>
      <c r="J142" s="21"/>
      <c r="K142" s="27"/>
      <c r="M142" s="27"/>
    </row>
    <row r="143" spans="1:13" ht="22.35" customHeight="1">
      <c r="A143" s="35" t="s">
        <v>41</v>
      </c>
      <c r="B143" s="76"/>
      <c r="C143" s="76"/>
      <c r="D143" s="55"/>
      <c r="E143" s="77"/>
      <c r="F143" s="77"/>
      <c r="G143" s="78"/>
      <c r="H143" s="78"/>
      <c r="I143" s="78"/>
      <c r="J143" s="78"/>
      <c r="K143" s="78"/>
      <c r="L143" s="79"/>
      <c r="M143" s="78"/>
    </row>
  </sheetData>
  <mergeCells count="7">
    <mergeCell ref="G102:I102"/>
    <mergeCell ref="K102:M102"/>
    <mergeCell ref="G5:I5"/>
    <mergeCell ref="K5:M5"/>
    <mergeCell ref="A49:M49"/>
    <mergeCell ref="G56:I56"/>
    <mergeCell ref="K56:M56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BE6D-DB9D-4F3C-BE7F-838ED2077F59}">
  <dimension ref="A1:M88"/>
  <sheetViews>
    <sheetView zoomScale="85" zoomScaleNormal="85" zoomScaleSheetLayoutView="70" workbookViewId="0">
      <selection activeCell="D20" sqref="D20"/>
    </sheetView>
  </sheetViews>
  <sheetFormatPr defaultColWidth="11" defaultRowHeight="21.75" customHeight="1"/>
  <cols>
    <col min="1" max="3" width="2" style="5" customWidth="1"/>
    <col min="4" max="4" width="31.77734375" style="5" customWidth="1"/>
    <col min="5" max="5" width="9.109375" style="5" customWidth="1"/>
    <col min="6" max="6" width="1" style="5" customWidth="1"/>
    <col min="7" max="7" width="14.77734375" style="5" customWidth="1"/>
    <col min="8" max="8" width="1" style="5" customWidth="1"/>
    <col min="9" max="9" width="14.77734375" style="5" customWidth="1"/>
    <col min="10" max="10" width="1" style="5" customWidth="1"/>
    <col min="11" max="11" width="14.77734375" style="110" customWidth="1"/>
    <col min="12" max="12" width="1" style="110" customWidth="1"/>
    <col min="13" max="13" width="14.77734375" style="110" customWidth="1"/>
    <col min="14" max="16384" width="11" style="5"/>
  </cols>
  <sheetData>
    <row r="1" spans="1:13" ht="21.75" customHeight="1">
      <c r="A1" s="13" t="s">
        <v>0</v>
      </c>
      <c r="B1" s="2"/>
      <c r="C1" s="251"/>
      <c r="D1" s="251"/>
      <c r="E1" s="251"/>
      <c r="F1" s="251"/>
      <c r="G1" s="251"/>
      <c r="H1" s="251"/>
      <c r="I1" s="251"/>
      <c r="J1" s="251"/>
      <c r="K1" s="80"/>
      <c r="L1" s="80"/>
      <c r="M1" s="80"/>
    </row>
    <row r="2" spans="1:13" ht="21.75" customHeight="1">
      <c r="A2" s="13" t="s">
        <v>88</v>
      </c>
      <c r="B2" s="2"/>
      <c r="C2" s="251"/>
      <c r="D2" s="251"/>
      <c r="E2" s="251"/>
      <c r="F2" s="251"/>
      <c r="G2" s="251"/>
      <c r="H2" s="251"/>
      <c r="I2" s="251"/>
      <c r="J2" s="251"/>
      <c r="K2" s="80"/>
      <c r="L2" s="80"/>
      <c r="M2" s="80"/>
    </row>
    <row r="3" spans="1:13" ht="21.75" customHeight="1">
      <c r="A3" s="81" t="s">
        <v>89</v>
      </c>
      <c r="B3" s="8"/>
      <c r="C3" s="36"/>
      <c r="D3" s="36"/>
      <c r="E3" s="36"/>
      <c r="F3" s="36"/>
      <c r="G3" s="36"/>
      <c r="H3" s="36"/>
      <c r="I3" s="36"/>
      <c r="J3" s="36"/>
      <c r="K3" s="82"/>
      <c r="L3" s="82"/>
      <c r="M3" s="82"/>
    </row>
    <row r="4" spans="1:13" ht="20.100000000000001" customHeight="1">
      <c r="A4" s="2"/>
      <c r="B4" s="2"/>
      <c r="C4" s="251"/>
      <c r="D4" s="251"/>
      <c r="E4" s="251"/>
      <c r="F4" s="251"/>
      <c r="G4" s="251"/>
      <c r="H4" s="251"/>
      <c r="I4" s="251"/>
      <c r="J4" s="251"/>
      <c r="K4" s="80"/>
      <c r="L4" s="80"/>
      <c r="M4" s="80"/>
    </row>
    <row r="5" spans="1:13" ht="20.100000000000001" customHeight="1">
      <c r="A5" s="251"/>
      <c r="B5" s="251"/>
      <c r="C5" s="251"/>
      <c r="D5" s="251"/>
      <c r="E5" s="3"/>
      <c r="F5" s="3"/>
      <c r="G5" s="253" t="s">
        <v>3</v>
      </c>
      <c r="H5" s="253"/>
      <c r="I5" s="253"/>
      <c r="J5" s="6"/>
      <c r="K5" s="253" t="s">
        <v>4</v>
      </c>
      <c r="L5" s="253"/>
      <c r="M5" s="253"/>
    </row>
    <row r="6" spans="1:13" ht="20.100000000000001" customHeight="1">
      <c r="E6" s="251"/>
      <c r="F6" s="10"/>
      <c r="G6" s="10" t="s">
        <v>5</v>
      </c>
      <c r="H6" s="251"/>
      <c r="I6" s="10" t="s">
        <v>6</v>
      </c>
      <c r="J6" s="11"/>
      <c r="K6" s="10" t="s">
        <v>5</v>
      </c>
      <c r="L6" s="251"/>
      <c r="M6" s="10" t="s">
        <v>6</v>
      </c>
    </row>
    <row r="7" spans="1:13" ht="20.100000000000001" customHeight="1">
      <c r="E7" s="9" t="s">
        <v>7</v>
      </c>
      <c r="F7" s="10"/>
      <c r="G7" s="12" t="s">
        <v>8</v>
      </c>
      <c r="H7" s="251"/>
      <c r="I7" s="12" t="s">
        <v>8</v>
      </c>
      <c r="J7" s="11"/>
      <c r="K7" s="12" t="s">
        <v>8</v>
      </c>
      <c r="L7" s="251"/>
      <c r="M7" s="12" t="s">
        <v>8</v>
      </c>
    </row>
    <row r="8" spans="1:13" ht="8.1" customHeight="1">
      <c r="E8" s="3"/>
      <c r="F8" s="10"/>
      <c r="G8" s="14"/>
      <c r="H8" s="10"/>
      <c r="J8" s="251"/>
      <c r="K8" s="83"/>
      <c r="L8" s="4"/>
      <c r="M8" s="84"/>
    </row>
    <row r="9" spans="1:13" ht="20.100000000000001" customHeight="1">
      <c r="A9" s="5" t="s">
        <v>90</v>
      </c>
      <c r="E9" s="251">
        <v>8</v>
      </c>
      <c r="F9" s="10"/>
      <c r="G9" s="85">
        <v>5077682870</v>
      </c>
      <c r="H9" s="10"/>
      <c r="I9" s="86">
        <v>6211425294</v>
      </c>
      <c r="J9" s="10"/>
      <c r="K9" s="85">
        <v>487301090</v>
      </c>
      <c r="L9" s="10"/>
      <c r="M9" s="86">
        <v>1578635889</v>
      </c>
    </row>
    <row r="10" spans="1:13" ht="20.100000000000001" customHeight="1">
      <c r="A10" s="17" t="s">
        <v>91</v>
      </c>
      <c r="B10" s="43"/>
      <c r="C10" s="43"/>
      <c r="E10" s="251">
        <v>8</v>
      </c>
      <c r="F10" s="87"/>
      <c r="G10" s="88">
        <v>561960858</v>
      </c>
      <c r="H10" s="87"/>
      <c r="I10" s="87">
        <v>473134197</v>
      </c>
      <c r="J10" s="87"/>
      <c r="K10" s="88">
        <v>79308644</v>
      </c>
      <c r="L10" s="87"/>
      <c r="M10" s="87">
        <v>73980000</v>
      </c>
    </row>
    <row r="11" spans="1:13" ht="20.100000000000001" customHeight="1">
      <c r="A11" s="17" t="s">
        <v>92</v>
      </c>
      <c r="B11" s="43"/>
      <c r="C11" s="43"/>
      <c r="E11" s="251"/>
      <c r="F11" s="87"/>
      <c r="G11" s="88">
        <v>-4208668729</v>
      </c>
      <c r="H11" s="87"/>
      <c r="I11" s="87">
        <v>-4436366538</v>
      </c>
      <c r="J11" s="87"/>
      <c r="K11" s="88">
        <v>-561615082</v>
      </c>
      <c r="L11" s="87"/>
      <c r="M11" s="87">
        <v>-1089181720</v>
      </c>
    </row>
    <row r="12" spans="1:13" ht="20.100000000000001" customHeight="1">
      <c r="A12" s="17" t="s">
        <v>93</v>
      </c>
      <c r="B12" s="43"/>
      <c r="C12" s="43"/>
      <c r="E12" s="251"/>
      <c r="F12" s="87"/>
      <c r="G12" s="89">
        <v>-295030600</v>
      </c>
      <c r="H12" s="87"/>
      <c r="I12" s="90">
        <v>-284838777</v>
      </c>
      <c r="J12" s="87"/>
      <c r="K12" s="89">
        <v>-46963444</v>
      </c>
      <c r="L12" s="87"/>
      <c r="M12" s="90">
        <v>-48886480</v>
      </c>
    </row>
    <row r="13" spans="1:13" ht="8.1" customHeight="1">
      <c r="A13" s="17"/>
      <c r="B13" s="43"/>
      <c r="C13" s="43"/>
      <c r="F13" s="91"/>
      <c r="G13" s="92"/>
      <c r="H13" s="91"/>
      <c r="I13" s="91"/>
      <c r="J13" s="91"/>
      <c r="K13" s="92"/>
      <c r="L13" s="91"/>
      <c r="M13" s="91"/>
    </row>
    <row r="14" spans="1:13" s="1" customFormat="1" ht="20.100000000000001" customHeight="1">
      <c r="A14" s="13" t="s">
        <v>94</v>
      </c>
      <c r="B14" s="72"/>
      <c r="C14" s="72"/>
      <c r="F14" s="91"/>
      <c r="G14" s="92">
        <f>SUM(G9:G12)</f>
        <v>1135944399</v>
      </c>
      <c r="H14" s="91"/>
      <c r="I14" s="91">
        <f>SUM(I9:I13)</f>
        <v>1963354176</v>
      </c>
      <c r="J14" s="91"/>
      <c r="K14" s="92">
        <f>SUM(K9:K12)</f>
        <v>-41968792</v>
      </c>
      <c r="L14" s="91"/>
      <c r="M14" s="91">
        <f>SUM(M9:M13)</f>
        <v>514547689</v>
      </c>
    </row>
    <row r="15" spans="1:13" ht="20.100000000000001" customHeight="1">
      <c r="A15" s="17" t="s">
        <v>95</v>
      </c>
      <c r="C15" s="43"/>
      <c r="E15" s="251"/>
      <c r="F15" s="91"/>
      <c r="G15" s="88">
        <v>99916809</v>
      </c>
      <c r="H15" s="91"/>
      <c r="I15" s="87">
        <v>120237470</v>
      </c>
      <c r="J15" s="91"/>
      <c r="K15" s="88">
        <v>64068516</v>
      </c>
      <c r="L15" s="91"/>
      <c r="M15" s="87">
        <v>47330179</v>
      </c>
    </row>
    <row r="16" spans="1:13" ht="20.100000000000001" customHeight="1">
      <c r="A16" s="17" t="s">
        <v>96</v>
      </c>
      <c r="C16" s="43"/>
      <c r="E16" s="251"/>
      <c r="F16" s="91"/>
      <c r="G16" s="88" t="s">
        <v>14</v>
      </c>
      <c r="H16" s="91"/>
      <c r="I16" s="87" t="s">
        <v>14</v>
      </c>
      <c r="J16" s="91"/>
      <c r="K16" s="88">
        <v>204027908</v>
      </c>
      <c r="L16" s="91"/>
      <c r="M16" s="87" t="s">
        <v>14</v>
      </c>
    </row>
    <row r="17" spans="1:13" ht="20.100000000000001" customHeight="1">
      <c r="A17" s="17" t="s">
        <v>97</v>
      </c>
      <c r="B17" s="43"/>
      <c r="C17" s="43"/>
      <c r="E17" s="251"/>
      <c r="F17" s="87"/>
      <c r="G17" s="88">
        <v>-117737378</v>
      </c>
      <c r="H17" s="87"/>
      <c r="I17" s="87">
        <v>-85996840</v>
      </c>
      <c r="J17" s="87"/>
      <c r="K17" s="88">
        <v>-7906213</v>
      </c>
      <c r="L17" s="87"/>
      <c r="M17" s="87">
        <v>-10492428</v>
      </c>
    </row>
    <row r="18" spans="1:13" ht="20.100000000000001" customHeight="1">
      <c r="A18" s="17" t="s">
        <v>98</v>
      </c>
      <c r="B18" s="43"/>
      <c r="C18" s="43"/>
      <c r="F18" s="87"/>
      <c r="G18" s="88">
        <v>-1303423231</v>
      </c>
      <c r="H18" s="87"/>
      <c r="I18" s="87">
        <v>-1395805070</v>
      </c>
      <c r="J18" s="87"/>
      <c r="K18" s="88">
        <v>-216443922</v>
      </c>
      <c r="L18" s="87"/>
      <c r="M18" s="87">
        <v>-447219597</v>
      </c>
    </row>
    <row r="19" spans="1:13" ht="20.100000000000001" customHeight="1">
      <c r="A19" s="17" t="s">
        <v>99</v>
      </c>
      <c r="B19" s="43"/>
      <c r="C19" s="43"/>
      <c r="E19" s="251" t="s">
        <v>100</v>
      </c>
      <c r="F19" s="87"/>
      <c r="G19" s="88">
        <v>-133679017</v>
      </c>
      <c r="H19" s="87"/>
      <c r="I19" s="87">
        <v>-20598896</v>
      </c>
      <c r="J19" s="87"/>
      <c r="K19" s="88">
        <v>-99926196</v>
      </c>
      <c r="L19" s="87"/>
      <c r="M19" s="87">
        <v>-14716630</v>
      </c>
    </row>
    <row r="20" spans="1:13" ht="20.100000000000001" customHeight="1">
      <c r="A20" s="17" t="s">
        <v>101</v>
      </c>
      <c r="B20" s="43"/>
      <c r="C20" s="43"/>
      <c r="F20" s="87"/>
      <c r="G20" s="88">
        <v>-133122605</v>
      </c>
      <c r="H20" s="87"/>
      <c r="I20" s="87">
        <v>-19707664</v>
      </c>
      <c r="J20" s="87"/>
      <c r="K20" s="88">
        <v>-1045391</v>
      </c>
      <c r="L20" s="87"/>
      <c r="M20" s="87">
        <v>-3538482</v>
      </c>
    </row>
    <row r="21" spans="1:13" ht="20.100000000000001" customHeight="1">
      <c r="A21" s="17" t="s">
        <v>102</v>
      </c>
      <c r="B21" s="43"/>
      <c r="C21" s="43"/>
      <c r="E21" s="251">
        <v>28</v>
      </c>
      <c r="F21" s="87"/>
      <c r="G21" s="93">
        <v>-234390984</v>
      </c>
      <c r="H21" s="87"/>
      <c r="I21" s="87">
        <v>-162462602</v>
      </c>
      <c r="J21" s="87"/>
      <c r="K21" s="88">
        <v>-121087741</v>
      </c>
      <c r="L21" s="87"/>
      <c r="M21" s="87">
        <v>-105929567</v>
      </c>
    </row>
    <row r="22" spans="1:13" ht="20.100000000000001" customHeight="1">
      <c r="A22" s="17" t="s">
        <v>103</v>
      </c>
      <c r="B22" s="43"/>
      <c r="C22" s="43"/>
      <c r="E22" s="251"/>
      <c r="F22" s="87"/>
      <c r="G22" s="89">
        <v>480261</v>
      </c>
      <c r="H22" s="87"/>
      <c r="I22" s="90">
        <v>-128248</v>
      </c>
      <c r="J22" s="87"/>
      <c r="K22" s="89" t="s">
        <v>14</v>
      </c>
      <c r="L22" s="87"/>
      <c r="M22" s="90">
        <v>0</v>
      </c>
    </row>
    <row r="23" spans="1:13" ht="8.1" customHeight="1">
      <c r="B23" s="13"/>
      <c r="C23" s="72"/>
      <c r="E23" s="251"/>
      <c r="F23" s="87"/>
      <c r="G23" s="88"/>
      <c r="H23" s="87"/>
      <c r="I23" s="87"/>
      <c r="J23" s="87"/>
      <c r="K23" s="88"/>
      <c r="L23" s="87"/>
      <c r="M23" s="87"/>
    </row>
    <row r="24" spans="1:13" ht="20.100000000000001" customHeight="1">
      <c r="A24" s="13" t="s">
        <v>104</v>
      </c>
      <c r="B24" s="13"/>
      <c r="C24" s="72"/>
      <c r="E24" s="251"/>
      <c r="F24" s="91"/>
      <c r="G24" s="92">
        <f>SUM(G14:G22)</f>
        <v>-686011746</v>
      </c>
      <c r="H24" s="91"/>
      <c r="I24" s="91">
        <f>SUM(I14:I22)</f>
        <v>398892326</v>
      </c>
      <c r="J24" s="91"/>
      <c r="K24" s="92">
        <f>SUM(K14:K22)</f>
        <v>-220281831</v>
      </c>
      <c r="L24" s="91"/>
      <c r="M24" s="91">
        <f>SUM(M14:M22)</f>
        <v>-20018836</v>
      </c>
    </row>
    <row r="25" spans="1:13" ht="20.100000000000001" customHeight="1">
      <c r="A25" s="17" t="s">
        <v>105</v>
      </c>
      <c r="B25" s="43"/>
      <c r="C25" s="43"/>
      <c r="E25" s="94">
        <v>30</v>
      </c>
      <c r="F25" s="87"/>
      <c r="G25" s="89">
        <v>-44295786</v>
      </c>
      <c r="H25" s="87"/>
      <c r="I25" s="90">
        <v>-92585683</v>
      </c>
      <c r="J25" s="87"/>
      <c r="K25" s="89">
        <v>3572385</v>
      </c>
      <c r="L25" s="87"/>
      <c r="M25" s="90">
        <v>-5360965</v>
      </c>
    </row>
    <row r="26" spans="1:13" ht="8.1" customHeight="1">
      <c r="A26" s="17"/>
      <c r="B26" s="13"/>
      <c r="C26" s="72"/>
      <c r="E26" s="94"/>
      <c r="F26" s="91"/>
      <c r="G26" s="92"/>
      <c r="H26" s="91"/>
      <c r="I26" s="91"/>
      <c r="J26" s="91"/>
      <c r="K26" s="92"/>
      <c r="L26" s="91"/>
      <c r="M26" s="91"/>
    </row>
    <row r="27" spans="1:13" ht="20.100000000000001" customHeight="1">
      <c r="A27" s="13" t="s">
        <v>106</v>
      </c>
      <c r="B27" s="17"/>
      <c r="C27" s="72"/>
      <c r="E27" s="251"/>
      <c r="F27" s="95"/>
      <c r="G27" s="96">
        <f>SUM(G24:G25)</f>
        <v>-730307532</v>
      </c>
      <c r="H27" s="95"/>
      <c r="I27" s="97">
        <f>SUM(I24:I25)</f>
        <v>306306643</v>
      </c>
      <c r="J27" s="95"/>
      <c r="K27" s="96">
        <f>SUM(K24:K25)</f>
        <v>-216709446</v>
      </c>
      <c r="L27" s="95"/>
      <c r="M27" s="97">
        <f>SUM(M24:M25)</f>
        <v>-25379801</v>
      </c>
    </row>
    <row r="28" spans="1:13" ht="8.1" customHeight="1">
      <c r="A28" s="13"/>
      <c r="B28" s="17"/>
      <c r="C28" s="72"/>
      <c r="E28" s="251"/>
      <c r="F28" s="95"/>
      <c r="G28" s="98"/>
      <c r="H28" s="95"/>
      <c r="I28" s="95"/>
      <c r="J28" s="95"/>
      <c r="K28" s="98"/>
      <c r="L28" s="95"/>
      <c r="M28" s="95"/>
    </row>
    <row r="29" spans="1:13" ht="20.100000000000001" customHeight="1">
      <c r="A29" s="1" t="s">
        <v>107</v>
      </c>
      <c r="B29" s="72"/>
      <c r="C29" s="43"/>
      <c r="E29" s="251"/>
      <c r="F29" s="95"/>
      <c r="G29" s="98"/>
      <c r="H29" s="95"/>
      <c r="I29" s="95"/>
      <c r="J29" s="95"/>
      <c r="K29" s="98"/>
      <c r="L29" s="95"/>
      <c r="M29" s="95"/>
    </row>
    <row r="30" spans="1:13" ht="20.100000000000001" customHeight="1">
      <c r="A30" s="5" t="s">
        <v>108</v>
      </c>
      <c r="B30" s="43"/>
      <c r="C30" s="43"/>
      <c r="E30" s="251"/>
      <c r="F30" s="95"/>
      <c r="G30" s="98"/>
      <c r="H30" s="95"/>
      <c r="I30" s="95"/>
      <c r="J30" s="95"/>
      <c r="K30" s="98"/>
      <c r="L30" s="95"/>
      <c r="M30" s="95"/>
    </row>
    <row r="31" spans="1:13" ht="20.100000000000001" customHeight="1">
      <c r="B31" s="43" t="s">
        <v>109</v>
      </c>
      <c r="C31" s="43"/>
      <c r="E31" s="251"/>
      <c r="F31" s="95"/>
      <c r="G31" s="98"/>
      <c r="H31" s="95"/>
      <c r="I31" s="95"/>
      <c r="J31" s="95"/>
      <c r="K31" s="98"/>
      <c r="L31" s="95"/>
      <c r="M31" s="95"/>
    </row>
    <row r="32" spans="1:13" ht="20.100000000000001" customHeight="1">
      <c r="B32" s="5" t="s">
        <v>110</v>
      </c>
      <c r="C32" s="43"/>
      <c r="E32" s="251"/>
      <c r="F32" s="95"/>
      <c r="G32" s="14"/>
      <c r="K32" s="14"/>
      <c r="L32" s="5"/>
      <c r="M32" s="5"/>
    </row>
    <row r="33" spans="1:13" ht="20.100000000000001" customHeight="1">
      <c r="C33" s="43" t="s">
        <v>111</v>
      </c>
      <c r="E33" s="47">
        <v>24</v>
      </c>
      <c r="F33" s="95"/>
      <c r="G33" s="98">
        <v>5408841</v>
      </c>
      <c r="H33" s="95"/>
      <c r="I33" s="95">
        <v>9039260</v>
      </c>
      <c r="J33" s="95"/>
      <c r="K33" s="98">
        <v>-6404701</v>
      </c>
      <c r="L33" s="95"/>
      <c r="M33" s="95">
        <v>0</v>
      </c>
    </row>
    <row r="34" spans="1:13" ht="20.100000000000001" customHeight="1">
      <c r="A34" s="17"/>
      <c r="B34" s="5" t="s">
        <v>112</v>
      </c>
      <c r="C34" s="17"/>
      <c r="D34" s="17"/>
      <c r="E34" s="251"/>
      <c r="F34" s="95"/>
      <c r="G34" s="98"/>
      <c r="H34" s="95"/>
      <c r="I34" s="95"/>
      <c r="J34" s="95"/>
      <c r="K34" s="98"/>
      <c r="L34" s="95"/>
      <c r="M34" s="95"/>
    </row>
    <row r="35" spans="1:13" ht="20.100000000000001" customHeight="1">
      <c r="C35" s="43" t="s">
        <v>113</v>
      </c>
      <c r="E35" s="47">
        <v>20</v>
      </c>
      <c r="F35" s="95"/>
      <c r="G35" s="96">
        <v>3680901</v>
      </c>
      <c r="H35" s="95"/>
      <c r="I35" s="97">
        <v>-1807852</v>
      </c>
      <c r="J35" s="95"/>
      <c r="K35" s="96">
        <v>1280940</v>
      </c>
      <c r="L35" s="95"/>
      <c r="M35" s="97">
        <v>0</v>
      </c>
    </row>
    <row r="36" spans="1:13" ht="8.1" customHeight="1">
      <c r="B36" s="72"/>
      <c r="C36" s="43"/>
      <c r="E36" s="251"/>
      <c r="F36" s="95"/>
      <c r="G36" s="98"/>
      <c r="H36" s="95"/>
      <c r="I36" s="95"/>
      <c r="J36" s="95"/>
      <c r="K36" s="98"/>
      <c r="L36" s="95"/>
      <c r="M36" s="95"/>
    </row>
    <row r="37" spans="1:13" ht="20.100000000000001" customHeight="1">
      <c r="A37" s="17" t="s">
        <v>114</v>
      </c>
      <c r="C37" s="17"/>
      <c r="D37" s="17"/>
      <c r="E37" s="251"/>
      <c r="F37" s="95"/>
      <c r="G37" s="98"/>
      <c r="H37" s="95"/>
      <c r="I37" s="95"/>
      <c r="J37" s="95"/>
      <c r="K37" s="98"/>
      <c r="L37" s="95"/>
      <c r="M37" s="95"/>
    </row>
    <row r="38" spans="1:13" ht="20.100000000000001" customHeight="1">
      <c r="B38" s="43" t="s">
        <v>115</v>
      </c>
      <c r="C38" s="43"/>
      <c r="E38" s="251"/>
      <c r="F38" s="95"/>
      <c r="G38" s="89">
        <f>SUM(G33:G35)</f>
        <v>9089742</v>
      </c>
      <c r="H38" s="95"/>
      <c r="I38" s="90">
        <f>SUM(I33:I35)</f>
        <v>7231408</v>
      </c>
      <c r="J38" s="95"/>
      <c r="K38" s="89">
        <f>SUM(K33:K35)</f>
        <v>-5123761</v>
      </c>
      <c r="L38" s="95"/>
      <c r="M38" s="90">
        <f>SUM(M33:M35)</f>
        <v>0</v>
      </c>
    </row>
    <row r="39" spans="1:13" ht="8.1" customHeight="1">
      <c r="B39" s="72"/>
      <c r="C39" s="43"/>
      <c r="E39" s="251"/>
      <c r="F39" s="95"/>
      <c r="G39" s="99"/>
      <c r="H39" s="95"/>
      <c r="I39" s="100"/>
      <c r="J39" s="95"/>
      <c r="K39" s="99"/>
      <c r="L39" s="95"/>
      <c r="M39" s="100"/>
    </row>
    <row r="40" spans="1:13" ht="20.100000000000001" customHeight="1">
      <c r="A40" s="1" t="s">
        <v>116</v>
      </c>
      <c r="B40" s="72"/>
      <c r="C40" s="43"/>
      <c r="E40" s="251"/>
      <c r="F40" s="95"/>
      <c r="G40" s="96">
        <f>SUM(G38)</f>
        <v>9089742</v>
      </c>
      <c r="H40" s="95"/>
      <c r="I40" s="97">
        <f>SUM(I38)</f>
        <v>7231408</v>
      </c>
      <c r="J40" s="95"/>
      <c r="K40" s="96">
        <f>SUM(K38)</f>
        <v>-5123761</v>
      </c>
      <c r="L40" s="95"/>
      <c r="M40" s="97">
        <f>SUM(M38)</f>
        <v>0</v>
      </c>
    </row>
    <row r="41" spans="1:13" ht="8.1" customHeight="1">
      <c r="B41" s="72"/>
      <c r="C41" s="43"/>
      <c r="E41" s="251"/>
      <c r="F41" s="95"/>
      <c r="G41" s="98"/>
      <c r="H41" s="95"/>
      <c r="I41" s="95"/>
      <c r="J41" s="95"/>
      <c r="K41" s="98"/>
      <c r="L41" s="95"/>
      <c r="M41" s="95"/>
    </row>
    <row r="42" spans="1:13" ht="20.100000000000001" customHeight="1" thickBot="1">
      <c r="A42" s="1" t="s">
        <v>117</v>
      </c>
      <c r="B42" s="72"/>
      <c r="C42" s="43"/>
      <c r="E42" s="251"/>
      <c r="F42" s="95"/>
      <c r="G42" s="101">
        <f>SUM(G27+G40)</f>
        <v>-721217790</v>
      </c>
      <c r="H42" s="95"/>
      <c r="I42" s="102">
        <f>SUM(I27+I40)</f>
        <v>313538051</v>
      </c>
      <c r="J42" s="95"/>
      <c r="K42" s="101">
        <f>SUM(K27+K40)</f>
        <v>-221833207</v>
      </c>
      <c r="L42" s="95"/>
      <c r="M42" s="102">
        <f>SUM(M27+M40)</f>
        <v>-25379801</v>
      </c>
    </row>
    <row r="43" spans="1:13" ht="22.35" customHeight="1" thickTop="1">
      <c r="A43" s="1"/>
      <c r="B43" s="72"/>
      <c r="C43" s="43"/>
      <c r="E43" s="251"/>
      <c r="F43" s="95"/>
      <c r="G43" s="95"/>
      <c r="H43" s="95"/>
      <c r="I43" s="95"/>
      <c r="J43" s="95"/>
      <c r="K43" s="95"/>
      <c r="L43" s="95"/>
      <c r="M43" s="95"/>
    </row>
    <row r="44" spans="1:13" ht="22.35" customHeight="1">
      <c r="A44" s="1"/>
      <c r="B44" s="72"/>
      <c r="C44" s="43"/>
      <c r="E44" s="251"/>
      <c r="F44" s="95"/>
      <c r="G44" s="95"/>
      <c r="H44" s="95"/>
      <c r="I44" s="95"/>
      <c r="J44" s="95"/>
      <c r="K44" s="95"/>
      <c r="L44" s="95"/>
      <c r="M44" s="95"/>
    </row>
    <row r="45" spans="1:13" ht="22.35" customHeight="1">
      <c r="A45" s="1"/>
      <c r="B45" s="72"/>
      <c r="C45" s="43"/>
      <c r="E45" s="251"/>
      <c r="F45" s="95"/>
      <c r="G45" s="95"/>
      <c r="H45" s="95"/>
      <c r="I45" s="95"/>
      <c r="J45" s="95"/>
      <c r="K45" s="95"/>
      <c r="L45" s="95"/>
      <c r="M45" s="95"/>
    </row>
    <row r="46" spans="1:13" ht="8.25" customHeight="1">
      <c r="A46" s="1"/>
      <c r="B46" s="72"/>
      <c r="C46" s="43"/>
      <c r="E46" s="251"/>
      <c r="F46" s="95"/>
      <c r="G46" s="95"/>
      <c r="H46" s="95"/>
      <c r="I46" s="95"/>
      <c r="J46" s="95"/>
      <c r="K46" s="95"/>
      <c r="L46" s="95"/>
      <c r="M46" s="95"/>
    </row>
    <row r="47" spans="1:13" ht="22.35" customHeight="1">
      <c r="A47" s="35" t="s">
        <v>41</v>
      </c>
      <c r="B47" s="103"/>
      <c r="C47" s="103"/>
      <c r="D47" s="103"/>
      <c r="E47" s="35"/>
      <c r="F47" s="104"/>
      <c r="G47" s="104"/>
      <c r="H47" s="104"/>
      <c r="I47" s="104"/>
      <c r="J47" s="104"/>
      <c r="K47" s="104"/>
      <c r="L47" s="36"/>
      <c r="M47" s="104"/>
    </row>
    <row r="48" spans="1:13" ht="21.75" customHeight="1">
      <c r="A48" s="13" t="s">
        <v>0</v>
      </c>
      <c r="B48" s="2"/>
      <c r="C48" s="251"/>
      <c r="D48" s="251"/>
      <c r="E48" s="251"/>
      <c r="F48" s="251"/>
      <c r="G48" s="251"/>
      <c r="H48" s="251"/>
      <c r="I48" s="251"/>
      <c r="J48" s="251"/>
      <c r="K48" s="80"/>
      <c r="L48" s="80"/>
      <c r="M48" s="80"/>
    </row>
    <row r="49" spans="1:13" ht="21.75" customHeight="1">
      <c r="A49" s="13" t="s">
        <v>118</v>
      </c>
      <c r="B49" s="2"/>
      <c r="C49" s="251"/>
      <c r="D49" s="251"/>
      <c r="E49" s="251"/>
      <c r="F49" s="251"/>
      <c r="G49" s="251"/>
      <c r="H49" s="251"/>
      <c r="I49" s="251"/>
      <c r="J49" s="251"/>
      <c r="K49" s="80"/>
      <c r="L49" s="80"/>
      <c r="M49" s="80"/>
    </row>
    <row r="50" spans="1:13" ht="21.75" customHeight="1">
      <c r="A50" s="81" t="s">
        <v>89</v>
      </c>
      <c r="B50" s="8"/>
      <c r="C50" s="36"/>
      <c r="D50" s="36"/>
      <c r="E50" s="36"/>
      <c r="F50" s="36"/>
      <c r="G50" s="36"/>
      <c r="H50" s="36"/>
      <c r="I50" s="36"/>
      <c r="J50" s="36"/>
      <c r="K50" s="82"/>
      <c r="L50" s="82"/>
      <c r="M50" s="82"/>
    </row>
    <row r="51" spans="1:13" ht="21.75" customHeight="1">
      <c r="A51" s="2"/>
      <c r="B51" s="2"/>
      <c r="C51" s="251"/>
      <c r="D51" s="251"/>
      <c r="E51" s="251"/>
      <c r="F51" s="251"/>
      <c r="G51" s="251"/>
      <c r="H51" s="251"/>
      <c r="I51" s="251"/>
      <c r="J51" s="251"/>
      <c r="K51" s="80"/>
      <c r="L51" s="80"/>
      <c r="M51" s="80"/>
    </row>
    <row r="52" spans="1:13" ht="21.75" customHeight="1">
      <c r="A52" s="251"/>
      <c r="B52" s="251"/>
      <c r="C52" s="251"/>
      <c r="D52" s="251"/>
      <c r="E52" s="3"/>
      <c r="F52" s="3"/>
      <c r="G52" s="253" t="s">
        <v>3</v>
      </c>
      <c r="H52" s="253"/>
      <c r="I52" s="253"/>
      <c r="J52" s="6"/>
      <c r="K52" s="253" t="s">
        <v>4</v>
      </c>
      <c r="L52" s="253"/>
      <c r="M52" s="253"/>
    </row>
    <row r="53" spans="1:13" ht="21.75" customHeight="1">
      <c r="E53" s="251"/>
      <c r="F53" s="10"/>
      <c r="G53" s="10" t="s">
        <v>5</v>
      </c>
      <c r="H53" s="251"/>
      <c r="I53" s="10" t="s">
        <v>6</v>
      </c>
      <c r="J53" s="11"/>
      <c r="K53" s="10" t="s">
        <v>5</v>
      </c>
      <c r="L53" s="251"/>
      <c r="M53" s="10" t="s">
        <v>6</v>
      </c>
    </row>
    <row r="54" spans="1:13" ht="21.75" customHeight="1">
      <c r="E54" s="9" t="s">
        <v>7</v>
      </c>
      <c r="F54" s="10"/>
      <c r="G54" s="12" t="s">
        <v>8</v>
      </c>
      <c r="H54" s="251"/>
      <c r="I54" s="12" t="s">
        <v>8</v>
      </c>
      <c r="J54" s="11"/>
      <c r="K54" s="12" t="s">
        <v>8</v>
      </c>
      <c r="L54" s="251"/>
      <c r="M54" s="12" t="s">
        <v>8</v>
      </c>
    </row>
    <row r="55" spans="1:13" ht="8.1" customHeight="1">
      <c r="B55" s="72"/>
      <c r="C55" s="43"/>
      <c r="E55" s="251"/>
      <c r="F55" s="95"/>
      <c r="G55" s="98"/>
      <c r="H55" s="95"/>
      <c r="I55" s="95"/>
      <c r="J55" s="95"/>
      <c r="K55" s="98"/>
      <c r="L55" s="44"/>
      <c r="M55" s="95"/>
    </row>
    <row r="56" spans="1:13" ht="21.75" customHeight="1">
      <c r="A56" s="1" t="s">
        <v>119</v>
      </c>
      <c r="B56" s="72"/>
      <c r="C56" s="43"/>
      <c r="E56" s="251"/>
      <c r="F56" s="95"/>
      <c r="G56" s="98"/>
      <c r="H56" s="95"/>
      <c r="I56" s="95"/>
      <c r="J56" s="95"/>
      <c r="K56" s="98"/>
      <c r="L56" s="44"/>
      <c r="M56" s="95"/>
    </row>
    <row r="57" spans="1:13" ht="21.75" customHeight="1">
      <c r="B57" s="17" t="s">
        <v>120</v>
      </c>
      <c r="C57" s="43"/>
      <c r="E57" s="251"/>
      <c r="F57" s="95"/>
      <c r="G57" s="98">
        <v>-690301718</v>
      </c>
      <c r="H57" s="95"/>
      <c r="I57" s="95">
        <v>240000486</v>
      </c>
      <c r="J57" s="95"/>
      <c r="K57" s="98">
        <v>-216709446</v>
      </c>
      <c r="L57" s="95"/>
      <c r="M57" s="95">
        <v>-25379801</v>
      </c>
    </row>
    <row r="58" spans="1:13" ht="21.75" customHeight="1">
      <c r="B58" s="17" t="s">
        <v>121</v>
      </c>
      <c r="C58" s="43"/>
      <c r="E58" s="251"/>
      <c r="F58" s="95"/>
      <c r="G58" s="96">
        <v>-40005814</v>
      </c>
      <c r="H58" s="95"/>
      <c r="I58" s="97">
        <v>66306157</v>
      </c>
      <c r="J58" s="95"/>
      <c r="K58" s="96">
        <v>0</v>
      </c>
      <c r="L58" s="95"/>
      <c r="M58" s="97" t="s">
        <v>14</v>
      </c>
    </row>
    <row r="59" spans="1:13" ht="8.1" customHeight="1">
      <c r="A59" s="17"/>
      <c r="B59" s="72"/>
      <c r="C59" s="43"/>
      <c r="E59" s="251"/>
      <c r="F59" s="95"/>
      <c r="G59" s="98"/>
      <c r="H59" s="95"/>
      <c r="I59" s="95"/>
      <c r="J59" s="95"/>
      <c r="K59" s="98"/>
      <c r="L59" s="95"/>
      <c r="M59" s="95"/>
    </row>
    <row r="60" spans="1:13" ht="21.75" customHeight="1" thickBot="1">
      <c r="A60" s="17"/>
      <c r="B60" s="72"/>
      <c r="C60" s="43"/>
      <c r="E60" s="251"/>
      <c r="F60" s="95"/>
      <c r="G60" s="101">
        <f>SUM(G57:G59)</f>
        <v>-730307532</v>
      </c>
      <c r="H60" s="95"/>
      <c r="I60" s="102">
        <f>SUM(I57:I59)</f>
        <v>306306643</v>
      </c>
      <c r="J60" s="95"/>
      <c r="K60" s="101">
        <f>SUM(K57:K59)</f>
        <v>-216709446</v>
      </c>
      <c r="L60" s="95"/>
      <c r="M60" s="102">
        <f>SUM(M57:M59)</f>
        <v>-25379801</v>
      </c>
    </row>
    <row r="61" spans="1:13" ht="21.75" customHeight="1" thickTop="1">
      <c r="A61" s="17"/>
      <c r="B61" s="72"/>
      <c r="C61" s="43"/>
      <c r="E61" s="251"/>
      <c r="F61" s="95"/>
      <c r="G61" s="98"/>
      <c r="H61" s="95"/>
      <c r="I61" s="95"/>
      <c r="J61" s="95"/>
      <c r="K61" s="98"/>
      <c r="L61" s="95"/>
      <c r="M61" s="95"/>
    </row>
    <row r="62" spans="1:13" ht="21.75" customHeight="1">
      <c r="A62" s="13" t="s">
        <v>122</v>
      </c>
      <c r="B62" s="17"/>
      <c r="C62" s="43"/>
      <c r="E62" s="251"/>
      <c r="F62" s="95"/>
      <c r="G62" s="98"/>
      <c r="H62" s="95"/>
      <c r="I62" s="95"/>
      <c r="J62" s="95"/>
      <c r="K62" s="98"/>
      <c r="L62" s="95"/>
      <c r="M62" s="95"/>
    </row>
    <row r="63" spans="1:13" ht="21.75" customHeight="1">
      <c r="A63" s="17"/>
      <c r="B63" s="17" t="s">
        <v>120</v>
      </c>
      <c r="C63" s="43"/>
      <c r="E63" s="251"/>
      <c r="F63" s="95"/>
      <c r="G63" s="98">
        <v>-681579700</v>
      </c>
      <c r="H63" s="95"/>
      <c r="I63" s="95">
        <v>246790466</v>
      </c>
      <c r="J63" s="95"/>
      <c r="K63" s="98">
        <v>-221833207</v>
      </c>
      <c r="L63" s="95"/>
      <c r="M63" s="95">
        <v>-25379801</v>
      </c>
    </row>
    <row r="64" spans="1:13" ht="21.75" customHeight="1">
      <c r="A64" s="17"/>
      <c r="B64" s="17" t="s">
        <v>121</v>
      </c>
      <c r="C64" s="43"/>
      <c r="E64" s="251"/>
      <c r="F64" s="95"/>
      <c r="G64" s="96">
        <v>-39638090</v>
      </c>
      <c r="H64" s="95"/>
      <c r="I64" s="97">
        <v>66747585</v>
      </c>
      <c r="J64" s="95"/>
      <c r="K64" s="96">
        <v>0</v>
      </c>
      <c r="L64" s="95"/>
      <c r="M64" s="97" t="s">
        <v>14</v>
      </c>
    </row>
    <row r="65" spans="1:13" ht="8.1" customHeight="1">
      <c r="B65" s="17"/>
      <c r="C65" s="43"/>
      <c r="E65" s="251"/>
      <c r="F65" s="95"/>
      <c r="G65" s="98"/>
      <c r="H65" s="95"/>
      <c r="I65" s="95"/>
      <c r="J65" s="95"/>
      <c r="K65" s="98"/>
      <c r="L65" s="95"/>
      <c r="M65" s="95"/>
    </row>
    <row r="66" spans="1:13" ht="21.75" customHeight="1" thickBot="1">
      <c r="A66" s="17"/>
      <c r="B66" s="72"/>
      <c r="C66" s="43"/>
      <c r="E66" s="251"/>
      <c r="F66" s="95"/>
      <c r="G66" s="101">
        <f>SUM(G63:G65)</f>
        <v>-721217790</v>
      </c>
      <c r="H66" s="95"/>
      <c r="I66" s="102">
        <f>SUM(I63:I65)</f>
        <v>313538051</v>
      </c>
      <c r="J66" s="95"/>
      <c r="K66" s="101">
        <f>SUM(K63:K65)</f>
        <v>-221833207</v>
      </c>
      <c r="L66" s="95"/>
      <c r="M66" s="102">
        <f>SUM(M63:M65)</f>
        <v>-25379801</v>
      </c>
    </row>
    <row r="67" spans="1:13" ht="21.75" customHeight="1" thickTop="1">
      <c r="A67" s="255"/>
      <c r="B67" s="255"/>
      <c r="C67" s="255"/>
      <c r="D67" s="255"/>
      <c r="E67" s="251"/>
      <c r="F67" s="91"/>
      <c r="G67" s="92"/>
      <c r="H67" s="91"/>
      <c r="I67" s="91"/>
      <c r="J67" s="91"/>
      <c r="K67" s="92"/>
      <c r="L67" s="91"/>
      <c r="M67" s="91"/>
    </row>
    <row r="68" spans="1:13" ht="21.75" customHeight="1">
      <c r="A68" s="13" t="s">
        <v>123</v>
      </c>
      <c r="B68" s="17"/>
      <c r="C68" s="43"/>
      <c r="E68" s="251">
        <v>31</v>
      </c>
      <c r="F68" s="95"/>
      <c r="G68" s="98"/>
      <c r="H68" s="95"/>
      <c r="I68" s="95"/>
      <c r="J68" s="95"/>
      <c r="K68" s="98"/>
      <c r="L68" s="95"/>
      <c r="M68" s="95"/>
    </row>
    <row r="69" spans="1:13" ht="8.1" customHeight="1">
      <c r="A69" s="2"/>
      <c r="B69" s="17"/>
      <c r="C69" s="43"/>
      <c r="F69" s="25"/>
      <c r="G69" s="24"/>
      <c r="H69" s="25"/>
      <c r="I69" s="25"/>
      <c r="J69" s="25"/>
      <c r="K69" s="24"/>
      <c r="L69" s="25"/>
      <c r="M69" s="25"/>
    </row>
    <row r="70" spans="1:13" ht="21.75" customHeight="1" thickBot="1">
      <c r="A70" s="17" t="s">
        <v>124</v>
      </c>
      <c r="B70" s="17"/>
      <c r="C70" s="17"/>
      <c r="D70" s="17"/>
      <c r="F70" s="105"/>
      <c r="G70" s="106">
        <v>-0.18099999999999999</v>
      </c>
      <c r="H70" s="107"/>
      <c r="I70" s="108">
        <v>6.3E-2</v>
      </c>
      <c r="J70" s="107"/>
      <c r="K70" s="106">
        <v>-5.7000000000000002E-2</v>
      </c>
      <c r="L70" s="107"/>
      <c r="M70" s="108">
        <v>-7.0000000000000001E-3</v>
      </c>
    </row>
    <row r="71" spans="1:13" ht="21.75" customHeight="1" thickTop="1">
      <c r="A71" s="2"/>
      <c r="B71" s="17"/>
      <c r="C71" s="43"/>
      <c r="F71" s="25"/>
      <c r="G71" s="25"/>
      <c r="H71" s="25"/>
      <c r="I71" s="25"/>
      <c r="J71" s="25"/>
      <c r="K71" s="25"/>
      <c r="L71" s="25"/>
      <c r="M71" s="25"/>
    </row>
    <row r="72" spans="1:13" ht="21.75" customHeight="1">
      <c r="A72" s="2"/>
      <c r="B72" s="17"/>
      <c r="C72" s="43"/>
      <c r="F72" s="25"/>
      <c r="G72" s="25"/>
      <c r="H72" s="25"/>
      <c r="I72" s="25"/>
      <c r="J72" s="25"/>
      <c r="K72" s="25"/>
      <c r="L72" s="25"/>
      <c r="M72" s="25"/>
    </row>
    <row r="73" spans="1:13" ht="21.75" customHeight="1">
      <c r="A73" s="2"/>
      <c r="B73" s="17"/>
      <c r="C73" s="43"/>
      <c r="F73" s="25"/>
      <c r="G73" s="25"/>
      <c r="H73" s="25"/>
      <c r="I73" s="25"/>
      <c r="J73" s="25"/>
      <c r="K73" s="25"/>
      <c r="L73" s="25"/>
      <c r="M73" s="25"/>
    </row>
    <row r="74" spans="1:13" ht="21.75" customHeight="1">
      <c r="A74" s="2"/>
      <c r="B74" s="17"/>
      <c r="C74" s="43"/>
      <c r="F74" s="25"/>
      <c r="G74" s="25"/>
      <c r="H74" s="25"/>
      <c r="I74" s="25"/>
      <c r="J74" s="25"/>
      <c r="K74" s="25"/>
      <c r="L74" s="25"/>
      <c r="M74" s="25"/>
    </row>
    <row r="75" spans="1:13" ht="21.75" customHeight="1">
      <c r="A75" s="2"/>
      <c r="B75" s="17"/>
      <c r="C75" s="43"/>
      <c r="F75" s="25"/>
      <c r="G75" s="25"/>
      <c r="H75" s="25"/>
      <c r="I75" s="25"/>
      <c r="J75" s="25"/>
      <c r="K75" s="25"/>
      <c r="L75" s="5"/>
      <c r="M75" s="25"/>
    </row>
    <row r="76" spans="1:13" ht="21.75" customHeight="1">
      <c r="A76" s="2"/>
      <c r="B76" s="17"/>
      <c r="C76" s="43"/>
      <c r="F76" s="25"/>
      <c r="G76" s="25"/>
      <c r="H76" s="25"/>
      <c r="I76" s="25"/>
      <c r="J76" s="25"/>
      <c r="K76" s="25"/>
      <c r="L76" s="5"/>
      <c r="M76" s="25"/>
    </row>
    <row r="77" spans="1:13" ht="21.75" customHeight="1">
      <c r="A77" s="2"/>
      <c r="B77" s="17"/>
      <c r="C77" s="43"/>
      <c r="F77" s="25"/>
      <c r="G77" s="25"/>
      <c r="H77" s="25"/>
      <c r="I77" s="25"/>
      <c r="J77" s="25"/>
      <c r="K77" s="25"/>
      <c r="L77" s="5"/>
      <c r="M77" s="25"/>
    </row>
    <row r="78" spans="1:13" ht="21.75" customHeight="1">
      <c r="A78" s="2"/>
      <c r="B78" s="17"/>
      <c r="C78" s="43"/>
      <c r="F78" s="25"/>
      <c r="G78" s="25"/>
      <c r="H78" s="25"/>
      <c r="I78" s="25"/>
      <c r="J78" s="25"/>
      <c r="K78" s="25"/>
      <c r="L78" s="5"/>
      <c r="M78" s="25"/>
    </row>
    <row r="79" spans="1:13" ht="21.75" customHeight="1">
      <c r="A79" s="2"/>
      <c r="B79" s="17"/>
      <c r="C79" s="43"/>
      <c r="F79" s="25"/>
      <c r="G79" s="25"/>
      <c r="H79" s="25"/>
      <c r="I79" s="25"/>
      <c r="J79" s="25"/>
      <c r="K79" s="25"/>
      <c r="L79" s="5"/>
      <c r="M79" s="25"/>
    </row>
    <row r="80" spans="1:13" ht="21.75" customHeight="1">
      <c r="A80" s="2"/>
      <c r="B80" s="17"/>
      <c r="C80" s="43"/>
      <c r="F80" s="25"/>
      <c r="G80" s="25"/>
      <c r="H80" s="25"/>
      <c r="I80" s="25"/>
      <c r="J80" s="25"/>
      <c r="K80" s="25"/>
      <c r="L80" s="5"/>
      <c r="M80" s="25"/>
    </row>
    <row r="81" spans="1:13" ht="21.75" customHeight="1">
      <c r="A81" s="2"/>
      <c r="B81" s="17"/>
      <c r="C81" s="43"/>
      <c r="F81" s="25"/>
      <c r="G81" s="25"/>
      <c r="H81" s="25"/>
      <c r="I81" s="25"/>
      <c r="J81" s="25"/>
      <c r="K81" s="25"/>
      <c r="L81" s="5"/>
      <c r="M81" s="25"/>
    </row>
    <row r="82" spans="1:13" ht="21.75" customHeight="1">
      <c r="A82" s="2"/>
      <c r="B82" s="17"/>
      <c r="C82" s="43"/>
      <c r="F82" s="25"/>
      <c r="G82" s="25"/>
      <c r="H82" s="25"/>
      <c r="I82" s="25"/>
      <c r="J82" s="25"/>
      <c r="K82" s="25"/>
      <c r="L82" s="5"/>
      <c r="M82" s="25"/>
    </row>
    <row r="83" spans="1:13" ht="21.75" customHeight="1">
      <c r="A83" s="2"/>
      <c r="B83" s="17"/>
      <c r="C83" s="43"/>
      <c r="F83" s="25"/>
      <c r="G83" s="25"/>
      <c r="H83" s="25"/>
      <c r="I83" s="25"/>
      <c r="J83" s="25"/>
      <c r="K83" s="25"/>
      <c r="L83" s="5"/>
      <c r="M83" s="25"/>
    </row>
    <row r="84" spans="1:13" ht="24.75" customHeight="1">
      <c r="A84" s="17"/>
      <c r="B84" s="17"/>
      <c r="C84" s="17"/>
      <c r="D84" s="17"/>
      <c r="F84" s="105"/>
      <c r="G84" s="107"/>
      <c r="H84" s="107"/>
      <c r="I84" s="107"/>
      <c r="J84" s="107"/>
      <c r="K84" s="107"/>
      <c r="L84" s="109"/>
      <c r="M84" s="107"/>
    </row>
    <row r="85" spans="1:13" ht="30" customHeight="1"/>
    <row r="86" spans="1:13" ht="30" customHeight="1"/>
    <row r="87" spans="1:13" ht="12.75" customHeight="1"/>
    <row r="88" spans="1:13" ht="22.35" customHeight="1">
      <c r="A88" s="35" t="s">
        <v>41</v>
      </c>
      <c r="B88" s="103"/>
      <c r="C88" s="103"/>
      <c r="D88" s="103"/>
      <c r="E88" s="35"/>
      <c r="F88" s="104"/>
      <c r="G88" s="104"/>
      <c r="H88" s="104"/>
      <c r="I88" s="104"/>
      <c r="J88" s="104"/>
      <c r="K88" s="104"/>
      <c r="L88" s="36"/>
      <c r="M88" s="104"/>
    </row>
  </sheetData>
  <mergeCells count="5">
    <mergeCell ref="G5:I5"/>
    <mergeCell ref="K5:M5"/>
    <mergeCell ref="G52:I52"/>
    <mergeCell ref="K52:M52"/>
    <mergeCell ref="A67:D6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C9797-D6AC-49E1-99FB-0C61622C077E}">
  <dimension ref="A1:Y34"/>
  <sheetViews>
    <sheetView topLeftCell="A7" zoomScale="85" zoomScaleNormal="85" zoomScaleSheetLayoutView="85" workbookViewId="0">
      <selection activeCell="D20" sqref="D20"/>
    </sheetView>
  </sheetViews>
  <sheetFormatPr defaultColWidth="9.33203125" defaultRowHeight="20.100000000000001" customHeight="1"/>
  <cols>
    <col min="1" max="3" width="2.33203125" style="247" customWidth="1"/>
    <col min="4" max="4" width="28" style="247" customWidth="1"/>
    <col min="5" max="5" width="8.6640625" style="247" customWidth="1"/>
    <col min="6" max="6" width="0.77734375" style="247" customWidth="1"/>
    <col min="7" max="7" width="12.77734375" style="112" bestFit="1" customWidth="1"/>
    <col min="8" max="8" width="0.77734375" style="113" customWidth="1"/>
    <col min="9" max="9" width="13.33203125" style="112" customWidth="1"/>
    <col min="10" max="10" width="0.77734375" style="113" customWidth="1"/>
    <col min="11" max="11" width="11.33203125" style="112" customWidth="1"/>
    <col min="12" max="12" width="0.77734375" style="113" customWidth="1"/>
    <col min="13" max="13" width="14.33203125" style="112" customWidth="1"/>
    <col min="14" max="14" width="0.77734375" style="112" customWidth="1"/>
    <col min="15" max="15" width="15.33203125" style="112" customWidth="1"/>
    <col min="16" max="16" width="0.77734375" style="112" customWidth="1"/>
    <col min="17" max="17" width="14.33203125" style="112" customWidth="1"/>
    <col min="18" max="18" width="0.77734375" style="112" customWidth="1"/>
    <col min="19" max="19" width="12.6640625" style="112" customWidth="1"/>
    <col min="20" max="20" width="0.77734375" style="112" customWidth="1"/>
    <col min="21" max="21" width="13.109375" style="114" customWidth="1"/>
    <col min="22" max="22" width="0.77734375" style="112" customWidth="1"/>
    <col min="23" max="23" width="12.77734375" style="114" bestFit="1" customWidth="1"/>
    <col min="24" max="24" width="0.77734375" style="112" customWidth="1"/>
    <col min="25" max="25" width="13.77734375" style="114" customWidth="1"/>
    <col min="26" max="16384" width="9.33203125" style="247"/>
  </cols>
  <sheetData>
    <row r="1" spans="1:25" ht="20.100000000000001" customHeight="1">
      <c r="A1" s="111" t="s">
        <v>0</v>
      </c>
    </row>
    <row r="2" spans="1:25" ht="20.100000000000001" customHeight="1">
      <c r="A2" s="115" t="s">
        <v>125</v>
      </c>
    </row>
    <row r="3" spans="1:25" ht="20.100000000000001" customHeight="1">
      <c r="A3" s="116" t="str">
        <f>'9-10'!A3</f>
        <v>สำหรับปีสิ้นสุดวันที่ 31 ธันวาคม พ.ศ. 2566</v>
      </c>
      <c r="B3" s="117"/>
      <c r="C3" s="117"/>
      <c r="D3" s="117"/>
      <c r="E3" s="117"/>
      <c r="F3" s="117"/>
      <c r="G3" s="118"/>
      <c r="H3" s="119"/>
      <c r="I3" s="118"/>
      <c r="J3" s="119"/>
      <c r="K3" s="118"/>
      <c r="L3" s="119"/>
      <c r="M3" s="118"/>
      <c r="N3" s="118"/>
      <c r="O3" s="118"/>
      <c r="P3" s="118"/>
      <c r="Q3" s="118"/>
      <c r="R3" s="118"/>
      <c r="S3" s="118"/>
      <c r="T3" s="118"/>
      <c r="U3" s="120"/>
      <c r="V3" s="118"/>
      <c r="W3" s="120"/>
      <c r="X3" s="118"/>
      <c r="Y3" s="120"/>
    </row>
    <row r="4" spans="1:25" ht="20.100000000000001" customHeight="1">
      <c r="A4" s="121"/>
    </row>
    <row r="5" spans="1:25" ht="19.350000000000001" customHeight="1">
      <c r="G5" s="256" t="s">
        <v>3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</row>
    <row r="6" spans="1:25" ht="19.350000000000001" customHeight="1">
      <c r="G6" s="257" t="s">
        <v>126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122"/>
      <c r="W6" s="122"/>
      <c r="X6" s="122"/>
      <c r="Y6" s="122"/>
    </row>
    <row r="7" spans="1:25" s="121" customFormat="1" ht="19.350000000000001" customHeight="1">
      <c r="G7" s="123"/>
      <c r="H7" s="123"/>
      <c r="I7" s="123"/>
      <c r="J7" s="123"/>
      <c r="K7" s="258" t="s">
        <v>80</v>
      </c>
      <c r="L7" s="258"/>
      <c r="M7" s="258"/>
      <c r="N7" s="124"/>
      <c r="O7" s="258" t="s">
        <v>83</v>
      </c>
      <c r="P7" s="258"/>
      <c r="Q7" s="258"/>
      <c r="R7" s="258"/>
      <c r="S7" s="258"/>
      <c r="T7" s="125"/>
      <c r="U7" s="126"/>
      <c r="V7" s="124"/>
      <c r="W7" s="126"/>
      <c r="X7" s="124"/>
      <c r="Y7" s="126"/>
    </row>
    <row r="8" spans="1:25" s="121" customFormat="1" ht="19.350000000000001" customHeight="1">
      <c r="B8" s="127"/>
      <c r="C8" s="127"/>
      <c r="D8" s="127"/>
      <c r="E8" s="127"/>
      <c r="F8" s="127"/>
      <c r="J8" s="123"/>
      <c r="K8" s="128" t="s">
        <v>127</v>
      </c>
      <c r="L8" s="129"/>
      <c r="M8" s="129"/>
      <c r="N8" s="123"/>
      <c r="O8" s="123" t="s">
        <v>128</v>
      </c>
      <c r="P8" s="123"/>
      <c r="Q8" s="123" t="s">
        <v>128</v>
      </c>
      <c r="R8" s="123"/>
      <c r="S8" s="123" t="s">
        <v>129</v>
      </c>
      <c r="T8" s="123"/>
      <c r="U8" s="128" t="s">
        <v>130</v>
      </c>
      <c r="V8" s="123"/>
      <c r="W8" s="128" t="s">
        <v>131</v>
      </c>
      <c r="X8" s="123"/>
    </row>
    <row r="9" spans="1:25" s="121" customFormat="1" ht="16.350000000000001" customHeight="1">
      <c r="A9" s="130"/>
      <c r="B9" s="131"/>
      <c r="C9" s="247"/>
      <c r="D9" s="247"/>
      <c r="E9" s="132"/>
      <c r="F9" s="132"/>
      <c r="G9" s="123" t="s">
        <v>132</v>
      </c>
      <c r="H9" s="123"/>
      <c r="I9" s="123" t="s">
        <v>133</v>
      </c>
      <c r="J9" s="123"/>
      <c r="K9" s="128" t="s">
        <v>134</v>
      </c>
      <c r="L9" s="123"/>
      <c r="N9" s="114"/>
      <c r="O9" s="123" t="s">
        <v>135</v>
      </c>
      <c r="P9" s="123"/>
      <c r="Q9" s="123" t="s">
        <v>136</v>
      </c>
      <c r="R9" s="123"/>
      <c r="S9" s="123" t="s">
        <v>137</v>
      </c>
      <c r="T9" s="123"/>
      <c r="U9" s="133" t="s">
        <v>138</v>
      </c>
      <c r="V9" s="114"/>
      <c r="W9" s="133" t="s">
        <v>139</v>
      </c>
      <c r="X9" s="114"/>
      <c r="Y9" s="128" t="s">
        <v>130</v>
      </c>
    </row>
    <row r="10" spans="1:25" s="121" customFormat="1" ht="16.350000000000001" customHeight="1">
      <c r="A10" s="130"/>
      <c r="B10" s="131"/>
      <c r="C10" s="247"/>
      <c r="D10" s="247"/>
      <c r="E10" s="132"/>
      <c r="F10" s="132"/>
      <c r="G10" s="123" t="s">
        <v>140</v>
      </c>
      <c r="H10" s="123"/>
      <c r="I10" s="123" t="s">
        <v>141</v>
      </c>
      <c r="J10" s="123"/>
      <c r="K10" s="123" t="s">
        <v>142</v>
      </c>
      <c r="L10" s="123"/>
      <c r="M10" s="134" t="s">
        <v>143</v>
      </c>
      <c r="N10" s="114"/>
      <c r="O10" s="123" t="s">
        <v>144</v>
      </c>
      <c r="P10" s="123"/>
      <c r="Q10" s="123" t="s">
        <v>145</v>
      </c>
      <c r="R10" s="123"/>
      <c r="S10" s="123" t="s">
        <v>146</v>
      </c>
      <c r="T10" s="123"/>
      <c r="U10" s="133" t="s">
        <v>147</v>
      </c>
      <c r="V10" s="114"/>
      <c r="W10" s="133" t="s">
        <v>148</v>
      </c>
      <c r="X10" s="114"/>
      <c r="Y10" s="133" t="s">
        <v>146</v>
      </c>
    </row>
    <row r="11" spans="1:25" s="121" customFormat="1" ht="19.350000000000001" customHeight="1">
      <c r="E11" s="245"/>
      <c r="F11" s="135"/>
      <c r="G11" s="136" t="s">
        <v>8</v>
      </c>
      <c r="H11" s="123"/>
      <c r="I11" s="136" t="s">
        <v>8</v>
      </c>
      <c r="J11" s="123"/>
      <c r="K11" s="136" t="s">
        <v>8</v>
      </c>
      <c r="L11" s="123"/>
      <c r="M11" s="136" t="s">
        <v>8</v>
      </c>
      <c r="N11" s="123"/>
      <c r="O11" s="136" t="s">
        <v>8</v>
      </c>
      <c r="P11" s="137"/>
      <c r="Q11" s="136" t="s">
        <v>8</v>
      </c>
      <c r="R11" s="137"/>
      <c r="S11" s="136" t="s">
        <v>8</v>
      </c>
      <c r="T11" s="137"/>
      <c r="U11" s="136" t="s">
        <v>8</v>
      </c>
      <c r="V11" s="123"/>
      <c r="W11" s="136" t="s">
        <v>8</v>
      </c>
      <c r="X11" s="123"/>
      <c r="Y11" s="136" t="s">
        <v>8</v>
      </c>
    </row>
    <row r="12" spans="1:25" s="121" customFormat="1" ht="6" customHeight="1">
      <c r="E12" s="246"/>
      <c r="F12" s="132"/>
    </row>
    <row r="13" spans="1:25" s="121" customFormat="1" ht="19.350000000000001" customHeight="1">
      <c r="A13" s="130" t="s">
        <v>149</v>
      </c>
      <c r="B13" s="138"/>
      <c r="D13" s="127"/>
      <c r="E13" s="127"/>
      <c r="F13" s="127"/>
      <c r="G13" s="139">
        <v>3808570502</v>
      </c>
      <c r="H13" s="140"/>
      <c r="I13" s="139">
        <v>6233379469</v>
      </c>
      <c r="J13" s="140"/>
      <c r="K13" s="139">
        <v>73001321</v>
      </c>
      <c r="L13" s="140"/>
      <c r="M13" s="139">
        <v>-1076663397</v>
      </c>
      <c r="N13" s="141"/>
      <c r="O13" s="139">
        <v>764129669</v>
      </c>
      <c r="P13" s="139"/>
      <c r="Q13" s="139">
        <v>5760267</v>
      </c>
      <c r="R13" s="139"/>
      <c r="S13" s="139">
        <v>769889936</v>
      </c>
      <c r="T13" s="139"/>
      <c r="U13" s="139">
        <v>9808177831</v>
      </c>
      <c r="V13" s="141"/>
      <c r="W13" s="139">
        <v>1052277182</v>
      </c>
      <c r="X13" s="141"/>
      <c r="Y13" s="139">
        <v>10860455013</v>
      </c>
    </row>
    <row r="14" spans="1:25" s="121" customFormat="1" ht="19.350000000000001" customHeight="1">
      <c r="A14" s="142" t="s">
        <v>150</v>
      </c>
      <c r="B14" s="138"/>
      <c r="D14" s="127"/>
      <c r="E14" s="132"/>
      <c r="F14" s="127"/>
      <c r="G14" s="139">
        <v>0</v>
      </c>
      <c r="H14" s="140"/>
      <c r="I14" s="139">
        <v>0</v>
      </c>
      <c r="J14" s="140"/>
      <c r="K14" s="139">
        <v>0</v>
      </c>
      <c r="L14" s="140"/>
      <c r="M14" s="139">
        <v>0</v>
      </c>
      <c r="N14" s="141"/>
      <c r="O14" s="139">
        <v>0</v>
      </c>
      <c r="P14" s="139"/>
      <c r="Q14" s="139">
        <v>0</v>
      </c>
      <c r="R14" s="139"/>
      <c r="S14" s="139">
        <v>0</v>
      </c>
      <c r="T14" s="139"/>
      <c r="U14" s="139">
        <v>0</v>
      </c>
      <c r="V14" s="141"/>
      <c r="W14" s="139">
        <v>93188309</v>
      </c>
      <c r="X14" s="141"/>
      <c r="Y14" s="139">
        <v>93188309</v>
      </c>
    </row>
    <row r="15" spans="1:25" s="121" customFormat="1" ht="19.350000000000001" customHeight="1">
      <c r="A15" s="142" t="s">
        <v>151</v>
      </c>
      <c r="B15" s="138"/>
      <c r="D15" s="127"/>
      <c r="E15" s="143"/>
      <c r="F15" s="127"/>
      <c r="G15" s="139">
        <v>0</v>
      </c>
      <c r="H15" s="140"/>
      <c r="I15" s="139">
        <v>0</v>
      </c>
      <c r="J15" s="140"/>
      <c r="K15" s="139">
        <v>0</v>
      </c>
      <c r="L15" s="140"/>
      <c r="M15" s="139">
        <v>0</v>
      </c>
      <c r="N15" s="141"/>
      <c r="O15" s="139">
        <v>0</v>
      </c>
      <c r="P15" s="139"/>
      <c r="Q15" s="139">
        <v>0</v>
      </c>
      <c r="R15" s="139"/>
      <c r="S15" s="139">
        <v>0</v>
      </c>
      <c r="T15" s="139"/>
      <c r="U15" s="139">
        <v>0</v>
      </c>
      <c r="V15" s="141"/>
      <c r="W15" s="139">
        <v>-4941628</v>
      </c>
      <c r="X15" s="141"/>
      <c r="Y15" s="139">
        <v>-4941628</v>
      </c>
    </row>
    <row r="16" spans="1:25" s="121" customFormat="1" ht="19.350000000000001" customHeight="1">
      <c r="A16" s="142" t="s">
        <v>152</v>
      </c>
      <c r="B16" s="138"/>
      <c r="D16" s="127"/>
      <c r="E16" s="143"/>
      <c r="F16" s="143"/>
      <c r="G16" s="139">
        <v>0</v>
      </c>
      <c r="H16" s="140"/>
      <c r="I16" s="139">
        <v>0</v>
      </c>
      <c r="J16" s="140"/>
      <c r="K16" s="139">
        <v>0</v>
      </c>
      <c r="L16" s="140"/>
      <c r="M16" s="139">
        <v>0</v>
      </c>
      <c r="N16" s="141"/>
      <c r="O16" s="139">
        <v>0</v>
      </c>
      <c r="P16" s="139"/>
      <c r="Q16" s="139">
        <v>-549848833</v>
      </c>
      <c r="R16" s="139"/>
      <c r="S16" s="139">
        <v>-549848833</v>
      </c>
      <c r="T16" s="139"/>
      <c r="U16" s="139">
        <v>-549848833</v>
      </c>
      <c r="V16" s="141"/>
      <c r="W16" s="141">
        <v>-391455467</v>
      </c>
      <c r="X16" s="141"/>
      <c r="Y16" s="139">
        <v>-941304300</v>
      </c>
    </row>
    <row r="17" spans="1:25" s="121" customFormat="1" ht="19.350000000000001" customHeight="1">
      <c r="A17" s="142" t="s">
        <v>153</v>
      </c>
      <c r="B17" s="138"/>
      <c r="D17" s="127"/>
      <c r="E17" s="144"/>
      <c r="F17" s="144"/>
      <c r="G17" s="145">
        <v>0</v>
      </c>
      <c r="H17" s="140"/>
      <c r="I17" s="145">
        <v>0</v>
      </c>
      <c r="J17" s="140"/>
      <c r="K17" s="145">
        <v>0</v>
      </c>
      <c r="L17" s="140"/>
      <c r="M17" s="145">
        <v>246790466</v>
      </c>
      <c r="N17" s="141"/>
      <c r="O17" s="145">
        <v>0</v>
      </c>
      <c r="P17" s="139"/>
      <c r="Q17" s="145">
        <v>0</v>
      </c>
      <c r="R17" s="139"/>
      <c r="S17" s="145">
        <v>0</v>
      </c>
      <c r="T17" s="139"/>
      <c r="U17" s="145">
        <v>246790466</v>
      </c>
      <c r="V17" s="141"/>
      <c r="W17" s="146">
        <v>66747585</v>
      </c>
      <c r="X17" s="141"/>
      <c r="Y17" s="145">
        <v>313538051</v>
      </c>
    </row>
    <row r="18" spans="1:25" s="121" customFormat="1" ht="6" customHeight="1">
      <c r="A18" s="142"/>
      <c r="B18" s="131"/>
      <c r="C18" s="247"/>
      <c r="D18" s="247"/>
      <c r="E18" s="132"/>
      <c r="F18" s="132"/>
      <c r="G18" s="114"/>
      <c r="H18" s="147"/>
      <c r="I18" s="114"/>
      <c r="J18" s="147"/>
      <c r="K18" s="114"/>
      <c r="L18" s="147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</row>
    <row r="19" spans="1:25" s="121" customFormat="1" ht="19.350000000000001" customHeight="1" thickBot="1">
      <c r="A19" s="130" t="s">
        <v>154</v>
      </c>
      <c r="B19" s="131"/>
      <c r="C19" s="247"/>
      <c r="D19" s="247"/>
      <c r="E19" s="132"/>
      <c r="F19" s="132"/>
      <c r="G19" s="148">
        <f>SUM(G13:G18)</f>
        <v>3808570502</v>
      </c>
      <c r="H19" s="147"/>
      <c r="I19" s="148">
        <f>SUM(I13:I18)</f>
        <v>6233379469</v>
      </c>
      <c r="J19" s="147"/>
      <c r="K19" s="148">
        <f>SUM(K13:K18)</f>
        <v>73001321</v>
      </c>
      <c r="L19" s="147"/>
      <c r="M19" s="148">
        <f>SUM(M13:M18)</f>
        <v>-829872931</v>
      </c>
      <c r="N19" s="114"/>
      <c r="O19" s="148">
        <f>SUM(O13:O18)</f>
        <v>764129669</v>
      </c>
      <c r="P19" s="114"/>
      <c r="Q19" s="148">
        <f>SUM(Q13:Q18)</f>
        <v>-544088566</v>
      </c>
      <c r="R19" s="114"/>
      <c r="S19" s="148">
        <f>SUM(S13:S18)</f>
        <v>220041103</v>
      </c>
      <c r="T19" s="114"/>
      <c r="U19" s="148">
        <f>SUM(U13:U18)</f>
        <v>9505119464</v>
      </c>
      <c r="V19" s="114"/>
      <c r="W19" s="148">
        <f>SUM(W13:W18)</f>
        <v>815815981</v>
      </c>
      <c r="X19" s="114"/>
      <c r="Y19" s="148">
        <f>SUM(Y13:Y18)</f>
        <v>10320935445</v>
      </c>
    </row>
    <row r="20" spans="1:25" s="121" customFormat="1" ht="19.350000000000001" customHeight="1" thickTop="1">
      <c r="A20" s="130"/>
      <c r="B20" s="131"/>
      <c r="C20" s="247"/>
      <c r="D20" s="247"/>
      <c r="E20" s="132"/>
      <c r="F20" s="132"/>
      <c r="G20" s="114"/>
      <c r="H20" s="147"/>
      <c r="I20" s="114"/>
      <c r="J20" s="147"/>
      <c r="K20" s="114"/>
      <c r="L20" s="147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</row>
    <row r="21" spans="1:25" s="121" customFormat="1" ht="19.350000000000001" customHeight="1">
      <c r="A21" s="130" t="s">
        <v>155</v>
      </c>
      <c r="B21" s="138"/>
      <c r="D21" s="127"/>
      <c r="E21" s="127"/>
      <c r="F21" s="127"/>
      <c r="G21" s="149">
        <v>3808570502</v>
      </c>
      <c r="H21" s="140"/>
      <c r="I21" s="149">
        <v>6233379469</v>
      </c>
      <c r="J21" s="140"/>
      <c r="K21" s="149">
        <v>73001321</v>
      </c>
      <c r="L21" s="140"/>
      <c r="M21" s="149">
        <v>-829872931</v>
      </c>
      <c r="N21" s="141"/>
      <c r="O21" s="149">
        <v>764129669</v>
      </c>
      <c r="P21" s="139"/>
      <c r="Q21" s="149">
        <v>-544088566</v>
      </c>
      <c r="R21" s="139"/>
      <c r="S21" s="149">
        <v>220041103</v>
      </c>
      <c r="T21" s="139"/>
      <c r="U21" s="149">
        <f>SUM(U19)</f>
        <v>9505119464</v>
      </c>
      <c r="V21" s="141"/>
      <c r="W21" s="149">
        <v>815815981</v>
      </c>
      <c r="X21" s="141"/>
      <c r="Y21" s="149">
        <f>SUM(Y19)</f>
        <v>10320935445</v>
      </c>
    </row>
    <row r="22" spans="1:25" s="121" customFormat="1" ht="19.350000000000001" customHeight="1">
      <c r="A22" s="142" t="s">
        <v>156</v>
      </c>
      <c r="B22" s="138"/>
      <c r="D22" s="127"/>
      <c r="E22" s="132"/>
      <c r="F22" s="127"/>
      <c r="G22" s="149">
        <v>0</v>
      </c>
      <c r="H22" s="140"/>
      <c r="I22" s="149">
        <v>0</v>
      </c>
      <c r="J22" s="140"/>
      <c r="K22" s="149">
        <v>0</v>
      </c>
      <c r="L22" s="140"/>
      <c r="M22" s="149">
        <v>0</v>
      </c>
      <c r="N22" s="141"/>
      <c r="O22" s="149">
        <v>0</v>
      </c>
      <c r="P22" s="139"/>
      <c r="Q22" s="149">
        <v>0</v>
      </c>
      <c r="R22" s="139"/>
      <c r="S22" s="149">
        <v>0</v>
      </c>
      <c r="T22" s="139"/>
      <c r="U22" s="149">
        <f t="shared" ref="U22:U26" si="0">SUM(G22:N22,S22)</f>
        <v>0</v>
      </c>
      <c r="V22" s="141"/>
      <c r="W22" s="149">
        <v>16000000</v>
      </c>
      <c r="X22" s="141"/>
      <c r="Y22" s="149">
        <f t="shared" ref="Y22:Y26" si="1">SUM(U22:W22)</f>
        <v>16000000</v>
      </c>
    </row>
    <row r="23" spans="1:25" s="121" customFormat="1" ht="19.350000000000001" customHeight="1">
      <c r="A23" s="142" t="s">
        <v>151</v>
      </c>
      <c r="B23" s="138"/>
      <c r="D23" s="127"/>
      <c r="E23" s="143"/>
      <c r="F23" s="127"/>
      <c r="G23" s="149">
        <v>0</v>
      </c>
      <c r="H23" s="140"/>
      <c r="I23" s="149">
        <v>0</v>
      </c>
      <c r="J23" s="140"/>
      <c r="K23" s="149">
        <v>0</v>
      </c>
      <c r="L23" s="140"/>
      <c r="M23" s="149">
        <v>0</v>
      </c>
      <c r="N23" s="141"/>
      <c r="O23" s="149">
        <v>0</v>
      </c>
      <c r="P23" s="139"/>
      <c r="Q23" s="149">
        <v>0</v>
      </c>
      <c r="R23" s="139"/>
      <c r="S23" s="149">
        <v>0</v>
      </c>
      <c r="T23" s="139"/>
      <c r="U23" s="149">
        <f t="shared" si="0"/>
        <v>0</v>
      </c>
      <c r="V23" s="141"/>
      <c r="W23" s="149">
        <v>-3360752</v>
      </c>
      <c r="X23" s="141"/>
      <c r="Y23" s="149">
        <f t="shared" si="1"/>
        <v>-3360752</v>
      </c>
    </row>
    <row r="24" spans="1:25" s="121" customFormat="1" ht="19.350000000000001" customHeight="1">
      <c r="A24" s="142" t="s">
        <v>157</v>
      </c>
      <c r="B24" s="138"/>
      <c r="D24" s="127"/>
      <c r="E24" s="143"/>
      <c r="F24" s="127"/>
      <c r="G24" s="149">
        <v>0</v>
      </c>
      <c r="H24" s="140"/>
      <c r="I24" s="149">
        <v>0</v>
      </c>
      <c r="J24" s="140"/>
      <c r="K24" s="149">
        <v>0</v>
      </c>
      <c r="L24" s="140"/>
      <c r="M24" s="149">
        <v>0</v>
      </c>
      <c r="N24" s="141"/>
      <c r="O24" s="149">
        <v>0</v>
      </c>
      <c r="P24" s="139"/>
      <c r="Q24" s="149">
        <v>0</v>
      </c>
      <c r="R24" s="139"/>
      <c r="S24" s="149">
        <v>0</v>
      </c>
      <c r="T24" s="139"/>
      <c r="U24" s="149">
        <v>0</v>
      </c>
      <c r="V24" s="141"/>
      <c r="W24" s="149">
        <v>-13370487</v>
      </c>
      <c r="X24" s="141"/>
      <c r="Y24" s="149">
        <f t="shared" si="1"/>
        <v>-13370487</v>
      </c>
    </row>
    <row r="25" spans="1:25" s="121" customFormat="1" ht="19.350000000000001" customHeight="1">
      <c r="A25" s="142" t="s">
        <v>152</v>
      </c>
      <c r="B25" s="138"/>
      <c r="D25" s="127"/>
      <c r="E25" s="143"/>
      <c r="F25" s="143"/>
      <c r="G25" s="149">
        <v>0</v>
      </c>
      <c r="H25" s="140"/>
      <c r="I25" s="149">
        <v>0</v>
      </c>
      <c r="J25" s="140"/>
      <c r="K25" s="149">
        <v>0</v>
      </c>
      <c r="L25" s="140"/>
      <c r="M25" s="149">
        <v>0</v>
      </c>
      <c r="N25" s="141"/>
      <c r="O25" s="149">
        <v>0</v>
      </c>
      <c r="P25" s="139"/>
      <c r="Q25" s="149">
        <v>-33533143</v>
      </c>
      <c r="R25" s="139"/>
      <c r="S25" s="149">
        <v>-33533143</v>
      </c>
      <c r="T25" s="139"/>
      <c r="U25" s="149">
        <f t="shared" si="0"/>
        <v>-33533143</v>
      </c>
      <c r="V25" s="141"/>
      <c r="W25" s="150">
        <v>2133333</v>
      </c>
      <c r="X25" s="141"/>
      <c r="Y25" s="149">
        <f t="shared" si="1"/>
        <v>-31399810</v>
      </c>
    </row>
    <row r="26" spans="1:25" s="121" customFormat="1" ht="19.350000000000001" customHeight="1">
      <c r="A26" s="142" t="s">
        <v>158</v>
      </c>
      <c r="B26" s="138"/>
      <c r="D26" s="127"/>
      <c r="E26" s="144"/>
      <c r="F26" s="144"/>
      <c r="G26" s="151">
        <v>0</v>
      </c>
      <c r="H26" s="140"/>
      <c r="I26" s="151">
        <v>0</v>
      </c>
      <c r="J26" s="140"/>
      <c r="K26" s="151">
        <v>0</v>
      </c>
      <c r="L26" s="140"/>
      <c r="M26" s="151">
        <v>-681579700</v>
      </c>
      <c r="N26" s="141"/>
      <c r="O26" s="151">
        <v>0</v>
      </c>
      <c r="P26" s="139"/>
      <c r="Q26" s="151">
        <v>0</v>
      </c>
      <c r="R26" s="139"/>
      <c r="S26" s="151">
        <v>0</v>
      </c>
      <c r="T26" s="139"/>
      <c r="U26" s="151">
        <f t="shared" si="0"/>
        <v>-681579700</v>
      </c>
      <c r="V26" s="141"/>
      <c r="W26" s="152">
        <v>-39638090</v>
      </c>
      <c r="X26" s="141"/>
      <c r="Y26" s="151">
        <f t="shared" si="1"/>
        <v>-721217790</v>
      </c>
    </row>
    <row r="27" spans="1:25" s="121" customFormat="1" ht="6" customHeight="1">
      <c r="A27" s="142"/>
      <c r="B27" s="131"/>
      <c r="C27" s="247"/>
      <c r="D27" s="247"/>
      <c r="E27" s="132"/>
      <c r="F27" s="132"/>
      <c r="G27" s="153"/>
      <c r="H27" s="147"/>
      <c r="I27" s="153"/>
      <c r="J27" s="147"/>
      <c r="K27" s="153"/>
      <c r="L27" s="147"/>
      <c r="M27" s="153"/>
      <c r="N27" s="114"/>
      <c r="O27" s="153"/>
      <c r="P27" s="114"/>
      <c r="Q27" s="153"/>
      <c r="R27" s="114"/>
      <c r="S27" s="153"/>
      <c r="T27" s="114"/>
      <c r="U27" s="153"/>
      <c r="V27" s="114"/>
      <c r="W27" s="153"/>
      <c r="X27" s="114"/>
      <c r="Y27" s="153"/>
    </row>
    <row r="28" spans="1:25" s="121" customFormat="1" ht="19.350000000000001" customHeight="1" thickBot="1">
      <c r="A28" s="130" t="s">
        <v>159</v>
      </c>
      <c r="B28" s="131"/>
      <c r="C28" s="247"/>
      <c r="D28" s="247"/>
      <c r="E28" s="132"/>
      <c r="F28" s="132"/>
      <c r="G28" s="154">
        <f>SUM(G21:G26)</f>
        <v>3808570502</v>
      </c>
      <c r="H28" s="147"/>
      <c r="I28" s="154">
        <f>SUM(I21:I26)</f>
        <v>6233379469</v>
      </c>
      <c r="J28" s="147"/>
      <c r="K28" s="154">
        <f>SUM(K21:K26)</f>
        <v>73001321</v>
      </c>
      <c r="L28" s="147"/>
      <c r="M28" s="154">
        <f>SUM(M21:M26)</f>
        <v>-1511452631</v>
      </c>
      <c r="N28" s="114"/>
      <c r="O28" s="154">
        <f>SUM(O21:O26)</f>
        <v>764129669</v>
      </c>
      <c r="P28" s="114"/>
      <c r="Q28" s="154">
        <f>SUM(Q21:Q26)</f>
        <v>-577621709</v>
      </c>
      <c r="R28" s="114"/>
      <c r="S28" s="154">
        <f>SUM(S21:S26)</f>
        <v>186507960</v>
      </c>
      <c r="T28" s="114"/>
      <c r="U28" s="154">
        <f>SUM(U21:U26)</f>
        <v>8790006621</v>
      </c>
      <c r="V28" s="114"/>
      <c r="W28" s="154">
        <f>SUM(W21:W26)</f>
        <v>777579985</v>
      </c>
      <c r="X28" s="114"/>
      <c r="Y28" s="154">
        <f>SUM(Y21:Y26)</f>
        <v>9567586606</v>
      </c>
    </row>
    <row r="29" spans="1:25" s="121" customFormat="1" ht="19.350000000000001" customHeight="1" thickTop="1">
      <c r="A29" s="130"/>
      <c r="B29" s="131"/>
      <c r="C29" s="247"/>
      <c r="D29" s="247"/>
      <c r="E29" s="132"/>
      <c r="F29" s="132"/>
      <c r="G29" s="114"/>
      <c r="H29" s="147"/>
      <c r="I29" s="114"/>
      <c r="J29" s="147"/>
      <c r="K29" s="114"/>
      <c r="L29" s="147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</row>
    <row r="30" spans="1:25" s="121" customFormat="1" ht="19.350000000000001" customHeight="1">
      <c r="A30" s="130"/>
      <c r="B30" s="131"/>
      <c r="C30" s="247"/>
      <c r="D30" s="247"/>
      <c r="E30" s="132"/>
      <c r="F30" s="132"/>
      <c r="G30" s="114"/>
      <c r="H30" s="147"/>
      <c r="I30" s="114"/>
      <c r="J30" s="147"/>
      <c r="K30" s="114"/>
      <c r="L30" s="147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</row>
    <row r="31" spans="1:25" s="121" customFormat="1" ht="19.350000000000001" customHeight="1">
      <c r="A31" s="130"/>
      <c r="B31" s="131"/>
      <c r="C31" s="247"/>
      <c r="D31" s="247"/>
      <c r="E31" s="132"/>
      <c r="F31" s="132"/>
      <c r="G31" s="114"/>
      <c r="H31" s="147"/>
      <c r="I31" s="114"/>
      <c r="J31" s="147"/>
      <c r="K31" s="114"/>
      <c r="L31" s="147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</row>
    <row r="32" spans="1:25" s="121" customFormat="1" ht="19.350000000000001" customHeight="1">
      <c r="A32" s="130"/>
      <c r="B32" s="131"/>
      <c r="C32" s="247"/>
      <c r="D32" s="247"/>
      <c r="E32" s="132"/>
      <c r="F32" s="132"/>
      <c r="G32" s="114"/>
      <c r="H32" s="147"/>
      <c r="I32" s="114"/>
      <c r="J32" s="147"/>
      <c r="K32" s="114"/>
      <c r="L32" s="147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</row>
    <row r="33" spans="1:25" s="121" customFormat="1" ht="9" customHeight="1">
      <c r="A33" s="130"/>
      <c r="B33" s="131"/>
      <c r="C33" s="247"/>
      <c r="D33" s="247"/>
      <c r="E33" s="132"/>
      <c r="F33" s="132"/>
      <c r="G33" s="114"/>
      <c r="H33" s="147"/>
      <c r="I33" s="114"/>
      <c r="J33" s="147"/>
      <c r="K33" s="114"/>
      <c r="L33" s="147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</row>
    <row r="34" spans="1:25" s="121" customFormat="1" ht="21.9" customHeight="1">
      <c r="A34" s="155" t="s">
        <v>41</v>
      </c>
      <c r="B34" s="156"/>
      <c r="C34" s="117"/>
      <c r="D34" s="117"/>
      <c r="E34" s="157"/>
      <c r="F34" s="157"/>
      <c r="G34" s="120"/>
      <c r="H34" s="158"/>
      <c r="I34" s="120"/>
      <c r="J34" s="158"/>
      <c r="K34" s="120"/>
      <c r="L34" s="158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  <ignoredErrors>
    <ignoredError sqref="U22:U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A0C7-B455-4709-B0D0-E599CC922C09}">
  <dimension ref="A1:O27"/>
  <sheetViews>
    <sheetView zoomScale="70" zoomScaleNormal="70" zoomScaleSheetLayoutView="85" workbookViewId="0">
      <selection activeCell="D20" sqref="D20"/>
    </sheetView>
  </sheetViews>
  <sheetFormatPr defaultColWidth="9.33203125" defaultRowHeight="15"/>
  <cols>
    <col min="1" max="3" width="2.33203125" style="240" customWidth="1"/>
    <col min="4" max="4" width="33.109375" style="240" customWidth="1"/>
    <col min="5" max="5" width="8.33203125" style="240" customWidth="1"/>
    <col min="6" max="6" width="1" style="240" customWidth="1"/>
    <col min="7" max="7" width="16.33203125" style="240" customWidth="1"/>
    <col min="8" max="8" width="1" style="240" customWidth="1"/>
    <col min="9" max="9" width="17.77734375" style="240" customWidth="1"/>
    <col min="10" max="10" width="1" style="240" customWidth="1"/>
    <col min="11" max="11" width="17.77734375" style="240" customWidth="1"/>
    <col min="12" max="12" width="1" style="240" customWidth="1"/>
    <col min="13" max="13" width="15.6640625" style="240" customWidth="1"/>
    <col min="14" max="14" width="1" style="240" customWidth="1"/>
    <col min="15" max="15" width="17" style="240" customWidth="1"/>
    <col min="16" max="16384" width="9.33203125" style="240"/>
  </cols>
  <sheetData>
    <row r="1" spans="1:15" ht="21.75" customHeight="1">
      <c r="A1" s="2" t="s">
        <v>0</v>
      </c>
      <c r="B1" s="5"/>
      <c r="C1" s="5"/>
      <c r="D1" s="5"/>
      <c r="E1" s="5"/>
      <c r="F1" s="5"/>
      <c r="G1" s="34"/>
      <c r="H1" s="15"/>
      <c r="I1" s="34"/>
      <c r="J1" s="15"/>
      <c r="K1" s="34"/>
      <c r="L1" s="15"/>
      <c r="M1" s="34"/>
      <c r="N1" s="34"/>
      <c r="O1" s="91"/>
    </row>
    <row r="2" spans="1:15" ht="21.75" customHeight="1">
      <c r="A2" s="72" t="s">
        <v>160</v>
      </c>
      <c r="B2" s="5"/>
      <c r="C2" s="5"/>
      <c r="D2" s="5"/>
      <c r="E2" s="5"/>
      <c r="F2" s="5"/>
      <c r="G2" s="34"/>
      <c r="H2" s="15"/>
      <c r="I2" s="34"/>
      <c r="J2" s="15"/>
      <c r="K2" s="34"/>
      <c r="L2" s="15"/>
      <c r="M2" s="34"/>
      <c r="N2" s="34"/>
      <c r="O2" s="91"/>
    </row>
    <row r="3" spans="1:15" ht="21.75" customHeight="1">
      <c r="A3" s="81" t="str">
        <f>'11'!A3</f>
        <v>สำหรับปีสิ้นสุดวันที่ 31 ธันวาคม พ.ศ. 2566</v>
      </c>
      <c r="B3" s="35"/>
      <c r="C3" s="35"/>
      <c r="D3" s="35"/>
      <c r="E3" s="35"/>
      <c r="F3" s="35"/>
      <c r="G3" s="37"/>
      <c r="H3" s="159"/>
      <c r="I3" s="37"/>
      <c r="J3" s="159"/>
      <c r="K3" s="37"/>
      <c r="L3" s="159"/>
      <c r="M3" s="37"/>
      <c r="N3" s="37"/>
      <c r="O3" s="160"/>
    </row>
    <row r="4" spans="1:15" ht="20.85" customHeight="1">
      <c r="A4" s="1"/>
      <c r="B4" s="5"/>
      <c r="C4" s="5"/>
      <c r="D4" s="5"/>
      <c r="E4" s="5"/>
      <c r="F4" s="5"/>
      <c r="G4" s="34"/>
      <c r="H4" s="15"/>
      <c r="I4" s="34"/>
      <c r="J4" s="15"/>
      <c r="K4" s="34"/>
      <c r="L4" s="15"/>
      <c r="M4" s="34"/>
      <c r="N4" s="34"/>
      <c r="O4" s="91"/>
    </row>
    <row r="5" spans="1:15" ht="20.85" customHeight="1">
      <c r="A5" s="161"/>
      <c r="B5" s="161"/>
      <c r="C5" s="161"/>
      <c r="D5" s="161"/>
      <c r="E5" s="161"/>
      <c r="F5" s="161"/>
      <c r="G5" s="259" t="s">
        <v>4</v>
      </c>
      <c r="H5" s="259"/>
      <c r="I5" s="259"/>
      <c r="J5" s="259"/>
      <c r="K5" s="259"/>
      <c r="L5" s="259"/>
      <c r="M5" s="259"/>
      <c r="N5" s="259"/>
      <c r="O5" s="259"/>
    </row>
    <row r="6" spans="1:15" ht="20.85" customHeight="1">
      <c r="A6" s="162"/>
      <c r="B6" s="162"/>
      <c r="C6" s="162"/>
      <c r="D6" s="162"/>
      <c r="E6" s="162"/>
      <c r="F6" s="162"/>
      <c r="G6" s="163"/>
      <c r="H6" s="163"/>
      <c r="I6" s="163"/>
      <c r="J6" s="163"/>
      <c r="K6" s="260" t="s">
        <v>80</v>
      </c>
      <c r="L6" s="260"/>
      <c r="M6" s="260"/>
      <c r="N6" s="164"/>
      <c r="O6" s="165"/>
    </row>
    <row r="7" spans="1:15" ht="20.85" customHeight="1">
      <c r="A7" s="162"/>
      <c r="B7" s="166"/>
      <c r="C7" s="166"/>
      <c r="D7" s="166"/>
      <c r="E7" s="166"/>
      <c r="F7" s="166"/>
      <c r="G7" s="163" t="s">
        <v>132</v>
      </c>
      <c r="H7" s="163"/>
      <c r="I7" s="163" t="s">
        <v>133</v>
      </c>
      <c r="J7" s="163"/>
      <c r="K7" s="163" t="s">
        <v>127</v>
      </c>
      <c r="L7" s="163"/>
      <c r="M7" s="167"/>
      <c r="N7" s="163"/>
      <c r="O7" s="168" t="s">
        <v>130</v>
      </c>
    </row>
    <row r="8" spans="1:15" ht="20.85" customHeight="1">
      <c r="A8" s="169"/>
      <c r="B8" s="170"/>
      <c r="C8" s="161"/>
      <c r="D8" s="161"/>
      <c r="E8" s="171"/>
      <c r="F8" s="161"/>
      <c r="G8" s="163" t="s">
        <v>140</v>
      </c>
      <c r="H8" s="163"/>
      <c r="I8" s="163" t="s">
        <v>141</v>
      </c>
      <c r="J8" s="163"/>
      <c r="K8" s="163" t="s">
        <v>161</v>
      </c>
      <c r="L8" s="163"/>
      <c r="M8" s="167" t="s">
        <v>143</v>
      </c>
      <c r="N8" s="172"/>
      <c r="O8" s="173" t="s">
        <v>146</v>
      </c>
    </row>
    <row r="9" spans="1:15" ht="20.85" customHeight="1">
      <c r="A9" s="162"/>
      <c r="B9" s="162"/>
      <c r="C9" s="162"/>
      <c r="D9" s="162"/>
      <c r="E9" s="174"/>
      <c r="F9" s="175"/>
      <c r="G9" s="176" t="s">
        <v>8</v>
      </c>
      <c r="H9" s="163"/>
      <c r="I9" s="176" t="s">
        <v>8</v>
      </c>
      <c r="J9" s="163"/>
      <c r="K9" s="176" t="s">
        <v>8</v>
      </c>
      <c r="L9" s="163"/>
      <c r="M9" s="176" t="s">
        <v>8</v>
      </c>
      <c r="N9" s="163"/>
      <c r="O9" s="176" t="s">
        <v>8</v>
      </c>
    </row>
    <row r="10" spans="1:15" ht="6" customHeight="1">
      <c r="A10" s="1"/>
      <c r="B10" s="1"/>
      <c r="C10" s="1"/>
      <c r="D10" s="1"/>
      <c r="E10" s="17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85" customHeight="1">
      <c r="A11" s="169" t="s">
        <v>149</v>
      </c>
      <c r="B11" s="177"/>
      <c r="C11" s="162"/>
      <c r="D11" s="166"/>
      <c r="E11" s="166"/>
      <c r="F11" s="171"/>
      <c r="G11" s="178">
        <v>3808570502</v>
      </c>
      <c r="H11" s="179"/>
      <c r="I11" s="178">
        <v>6233379469</v>
      </c>
      <c r="J11" s="179"/>
      <c r="K11" s="178">
        <v>73001321</v>
      </c>
      <c r="L11" s="179"/>
      <c r="M11" s="178">
        <v>544401400</v>
      </c>
      <c r="N11" s="180"/>
      <c r="O11" s="180">
        <v>10659352692</v>
      </c>
    </row>
    <row r="12" spans="1:15" ht="20.85" customHeight="1">
      <c r="A12" s="181" t="s">
        <v>158</v>
      </c>
      <c r="B12" s="177"/>
      <c r="C12" s="162"/>
      <c r="D12" s="166"/>
      <c r="E12" s="182"/>
      <c r="F12" s="171"/>
      <c r="G12" s="183" t="s">
        <v>14</v>
      </c>
      <c r="H12" s="179"/>
      <c r="I12" s="183" t="s">
        <v>14</v>
      </c>
      <c r="J12" s="179"/>
      <c r="K12" s="183" t="s">
        <v>14</v>
      </c>
      <c r="L12" s="179"/>
      <c r="M12" s="183">
        <v>-25379801</v>
      </c>
      <c r="N12" s="180"/>
      <c r="O12" s="184">
        <v>-25379801</v>
      </c>
    </row>
    <row r="13" spans="1:15" ht="6" customHeight="1">
      <c r="A13" s="17"/>
      <c r="B13" s="43"/>
      <c r="C13" s="5"/>
      <c r="D13" s="5"/>
      <c r="E13" s="251"/>
      <c r="F13" s="5"/>
      <c r="G13" s="91"/>
      <c r="H13" s="25"/>
      <c r="I13" s="91"/>
      <c r="J13" s="25"/>
      <c r="K13" s="91"/>
      <c r="L13" s="25"/>
      <c r="M13" s="91"/>
      <c r="N13" s="91"/>
      <c r="O13" s="91"/>
    </row>
    <row r="14" spans="1:15" ht="20.85" customHeight="1" thickBot="1">
      <c r="A14" s="169" t="s">
        <v>154</v>
      </c>
      <c r="B14" s="170"/>
      <c r="C14" s="161"/>
      <c r="D14" s="161"/>
      <c r="E14" s="171"/>
      <c r="F14" s="161"/>
      <c r="G14" s="185">
        <f>SUM(G11:G13)</f>
        <v>3808570502</v>
      </c>
      <c r="H14" s="186"/>
      <c r="I14" s="185">
        <f>SUM(I11:I13)</f>
        <v>6233379469</v>
      </c>
      <c r="J14" s="186"/>
      <c r="K14" s="185">
        <f>SUM(K11:K13)</f>
        <v>73001321</v>
      </c>
      <c r="L14" s="186"/>
      <c r="M14" s="185">
        <f>SUM(M11:M13)</f>
        <v>519021599</v>
      </c>
      <c r="N14" s="172"/>
      <c r="O14" s="185">
        <f>SUM(O11:O13)</f>
        <v>10633972891</v>
      </c>
    </row>
    <row r="15" spans="1:15" ht="20.85" customHeight="1" thickTop="1">
      <c r="A15" s="169"/>
      <c r="B15" s="170"/>
      <c r="C15" s="161"/>
      <c r="D15" s="161"/>
      <c r="E15" s="171"/>
      <c r="F15" s="161"/>
      <c r="G15" s="172"/>
      <c r="H15" s="186"/>
      <c r="I15" s="172"/>
      <c r="J15" s="186"/>
      <c r="K15" s="172"/>
      <c r="L15" s="186"/>
      <c r="M15" s="172"/>
      <c r="N15" s="172"/>
      <c r="O15" s="172"/>
    </row>
    <row r="16" spans="1:15" ht="20.85" customHeight="1">
      <c r="A16" s="169" t="s">
        <v>155</v>
      </c>
      <c r="B16" s="177"/>
      <c r="C16" s="162"/>
      <c r="D16" s="166"/>
      <c r="E16" s="166"/>
      <c r="F16" s="171"/>
      <c r="G16" s="187">
        <v>3808570502</v>
      </c>
      <c r="H16" s="179"/>
      <c r="I16" s="187">
        <v>6233379469</v>
      </c>
      <c r="J16" s="179"/>
      <c r="K16" s="187">
        <v>73001321</v>
      </c>
      <c r="L16" s="179"/>
      <c r="M16" s="187">
        <v>519021599</v>
      </c>
      <c r="N16" s="180"/>
      <c r="O16" s="187">
        <f>SUM(O14)</f>
        <v>10633972891</v>
      </c>
    </row>
    <row r="17" spans="1:15" ht="20.85" customHeight="1">
      <c r="A17" s="181" t="s">
        <v>158</v>
      </c>
      <c r="B17" s="177"/>
      <c r="C17" s="162"/>
      <c r="D17" s="166"/>
      <c r="E17" s="182"/>
      <c r="F17" s="171"/>
      <c r="G17" s="188">
        <v>0</v>
      </c>
      <c r="H17" s="179"/>
      <c r="I17" s="188">
        <v>0</v>
      </c>
      <c r="J17" s="179"/>
      <c r="K17" s="188">
        <v>0</v>
      </c>
      <c r="L17" s="179"/>
      <c r="M17" s="188">
        <v>-221833207</v>
      </c>
      <c r="N17" s="180"/>
      <c r="O17" s="189">
        <f>SUM(G17:M17)</f>
        <v>-221833207</v>
      </c>
    </row>
    <row r="18" spans="1:15" ht="6" customHeight="1">
      <c r="A18" s="17"/>
      <c r="B18" s="43"/>
      <c r="C18" s="5"/>
      <c r="D18" s="5"/>
      <c r="E18" s="251"/>
      <c r="F18" s="5"/>
      <c r="G18" s="92"/>
      <c r="H18" s="25"/>
      <c r="I18" s="92"/>
      <c r="J18" s="25"/>
      <c r="K18" s="92"/>
      <c r="L18" s="25"/>
      <c r="M18" s="92"/>
      <c r="N18" s="91"/>
      <c r="O18" s="92"/>
    </row>
    <row r="19" spans="1:15" ht="20.85" customHeight="1" thickBot="1">
      <c r="A19" s="169" t="s">
        <v>159</v>
      </c>
      <c r="B19" s="170"/>
      <c r="C19" s="161"/>
      <c r="D19" s="161"/>
      <c r="E19" s="171"/>
      <c r="F19" s="161"/>
      <c r="G19" s="190">
        <f>SUM(G16:G17)</f>
        <v>3808570502</v>
      </c>
      <c r="H19" s="186"/>
      <c r="I19" s="190">
        <f>SUM(I16:I17)</f>
        <v>6233379469</v>
      </c>
      <c r="J19" s="186"/>
      <c r="K19" s="190">
        <f>SUM(K16:K17)</f>
        <v>73001321</v>
      </c>
      <c r="L19" s="186"/>
      <c r="M19" s="190">
        <f>SUM(M16:M17)</f>
        <v>297188392</v>
      </c>
      <c r="N19" s="172"/>
      <c r="O19" s="190">
        <f>SUM(O16:O17)</f>
        <v>10412139684</v>
      </c>
    </row>
    <row r="20" spans="1:15" ht="20.85" customHeight="1" thickTop="1">
      <c r="A20" s="169"/>
      <c r="B20" s="170"/>
      <c r="C20" s="161"/>
      <c r="D20" s="161"/>
      <c r="E20" s="171"/>
      <c r="F20" s="161"/>
      <c r="G20" s="172"/>
      <c r="H20" s="186"/>
      <c r="I20" s="172"/>
      <c r="J20" s="186"/>
      <c r="K20" s="172"/>
      <c r="L20" s="186"/>
      <c r="M20" s="172"/>
      <c r="N20" s="172"/>
      <c r="O20" s="172"/>
    </row>
    <row r="21" spans="1:15" ht="20.85" customHeight="1">
      <c r="A21" s="169"/>
      <c r="B21" s="170"/>
      <c r="C21" s="161"/>
      <c r="D21" s="161"/>
      <c r="E21" s="171"/>
      <c r="F21" s="161"/>
      <c r="G21" s="172"/>
      <c r="H21" s="186"/>
      <c r="I21" s="172"/>
      <c r="J21" s="186"/>
      <c r="K21" s="172"/>
      <c r="L21" s="186"/>
      <c r="M21" s="172"/>
      <c r="N21" s="172"/>
      <c r="O21" s="172"/>
    </row>
    <row r="22" spans="1:15" ht="20.85" customHeight="1">
      <c r="A22" s="169"/>
      <c r="B22" s="170"/>
      <c r="C22" s="161"/>
      <c r="D22" s="161"/>
      <c r="E22" s="171"/>
      <c r="F22" s="161"/>
      <c r="G22" s="172"/>
      <c r="H22" s="186"/>
      <c r="I22" s="172"/>
      <c r="J22" s="186"/>
      <c r="K22" s="172"/>
      <c r="L22" s="186"/>
      <c r="M22" s="172"/>
      <c r="N22" s="172"/>
      <c r="O22" s="172"/>
    </row>
    <row r="23" spans="1:15" ht="20.85" customHeight="1">
      <c r="A23" s="169"/>
      <c r="B23" s="170"/>
      <c r="C23" s="161"/>
      <c r="D23" s="161"/>
      <c r="E23" s="171"/>
      <c r="F23" s="161"/>
      <c r="G23" s="172"/>
      <c r="H23" s="186"/>
      <c r="I23" s="172"/>
      <c r="J23" s="186"/>
      <c r="K23" s="172"/>
      <c r="L23" s="186"/>
      <c r="M23" s="172"/>
      <c r="N23" s="172"/>
      <c r="O23" s="172"/>
    </row>
    <row r="24" spans="1:15" ht="20.85" customHeight="1">
      <c r="A24" s="169"/>
      <c r="B24" s="170"/>
      <c r="C24" s="161"/>
      <c r="D24" s="161"/>
      <c r="E24" s="171"/>
      <c r="F24" s="161"/>
      <c r="G24" s="172"/>
      <c r="H24" s="172"/>
      <c r="I24" s="172"/>
      <c r="J24" s="172"/>
      <c r="K24" s="172"/>
      <c r="L24" s="172"/>
      <c r="M24" s="172"/>
      <c r="N24" s="172"/>
      <c r="O24" s="172"/>
    </row>
    <row r="25" spans="1:15" ht="21" customHeight="1">
      <c r="A25" s="169"/>
      <c r="B25" s="170"/>
      <c r="C25" s="161"/>
      <c r="D25" s="161"/>
      <c r="E25" s="171"/>
      <c r="F25" s="161"/>
      <c r="G25" s="172"/>
      <c r="H25" s="186"/>
      <c r="I25" s="172"/>
      <c r="J25" s="186"/>
      <c r="K25" s="172"/>
      <c r="L25" s="186"/>
      <c r="M25" s="172"/>
      <c r="N25" s="172"/>
      <c r="O25" s="172"/>
    </row>
    <row r="26" spans="1:15" ht="14.25" customHeight="1">
      <c r="A26" s="181"/>
      <c r="B26" s="177"/>
      <c r="C26" s="162"/>
      <c r="D26" s="166"/>
      <c r="E26" s="191"/>
      <c r="F26" s="171"/>
      <c r="G26" s="178"/>
      <c r="H26" s="178"/>
      <c r="I26" s="178"/>
      <c r="J26" s="178"/>
      <c r="K26" s="178"/>
      <c r="L26" s="178"/>
      <c r="M26" s="178"/>
      <c r="N26" s="178"/>
      <c r="O26" s="178"/>
    </row>
    <row r="27" spans="1:15" ht="22.35" customHeight="1">
      <c r="A27" s="103" t="s">
        <v>41</v>
      </c>
      <c r="B27" s="59"/>
      <c r="C27" s="35"/>
      <c r="D27" s="35"/>
      <c r="E27" s="36"/>
      <c r="F27" s="35"/>
      <c r="G27" s="160"/>
      <c r="H27" s="55"/>
      <c r="I27" s="160"/>
      <c r="J27" s="55"/>
      <c r="K27" s="160"/>
      <c r="L27" s="55"/>
      <c r="M27" s="160"/>
      <c r="N27" s="160"/>
      <c r="O27" s="160"/>
    </row>
  </sheetData>
  <mergeCells count="2">
    <mergeCell ref="G5:O5"/>
    <mergeCell ref="K6:M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AE50-78FD-4E17-A861-234A449BD495}">
  <dimension ref="A1:M170"/>
  <sheetViews>
    <sheetView topLeftCell="A41" zoomScale="110" zoomScaleNormal="110" zoomScaleSheetLayoutView="85" workbookViewId="0">
      <selection activeCell="D20" sqref="D20"/>
    </sheetView>
  </sheetViews>
  <sheetFormatPr defaultColWidth="9.33203125" defaultRowHeight="20.100000000000001" customHeight="1"/>
  <cols>
    <col min="1" max="3" width="1.77734375" style="193" customWidth="1"/>
    <col min="4" max="4" width="50.77734375" style="193" customWidth="1"/>
    <col min="5" max="5" width="8.77734375" style="193" customWidth="1"/>
    <col min="6" max="6" width="1" style="193" customWidth="1"/>
    <col min="7" max="7" width="14.77734375" style="194" customWidth="1"/>
    <col min="8" max="8" width="1" style="194" customWidth="1"/>
    <col min="9" max="9" width="14.77734375" style="194" customWidth="1"/>
    <col min="10" max="10" width="1" style="195" customWidth="1"/>
    <col min="11" max="11" width="14.77734375" style="194" customWidth="1"/>
    <col min="12" max="12" width="1" style="195" customWidth="1"/>
    <col min="13" max="13" width="14.77734375" style="194" customWidth="1"/>
    <col min="14" max="16384" width="9.33203125" style="193"/>
  </cols>
  <sheetData>
    <row r="1" spans="1:13" ht="19.350000000000001" customHeight="1">
      <c r="A1" s="192" t="s">
        <v>0</v>
      </c>
    </row>
    <row r="2" spans="1:13" ht="19.350000000000001" customHeight="1">
      <c r="A2" s="192" t="s">
        <v>162</v>
      </c>
      <c r="B2" s="196"/>
      <c r="C2" s="196"/>
      <c r="D2" s="196"/>
      <c r="E2" s="196"/>
      <c r="F2" s="196"/>
      <c r="J2" s="197"/>
      <c r="L2" s="197"/>
    </row>
    <row r="3" spans="1:13" ht="19.350000000000001" customHeight="1">
      <c r="A3" s="198" t="s">
        <v>89</v>
      </c>
      <c r="B3" s="199"/>
      <c r="C3" s="199"/>
      <c r="D3" s="199"/>
      <c r="E3" s="199"/>
      <c r="F3" s="199"/>
      <c r="G3" s="200"/>
      <c r="H3" s="200"/>
      <c r="I3" s="200"/>
      <c r="J3" s="201"/>
      <c r="K3" s="200"/>
      <c r="L3" s="201"/>
      <c r="M3" s="200"/>
    </row>
    <row r="4" spans="1:13" ht="18.600000000000001" customHeight="1">
      <c r="A4" s="202"/>
      <c r="B4" s="196"/>
      <c r="C4" s="196"/>
      <c r="D4" s="196"/>
      <c r="E4" s="196"/>
      <c r="F4" s="196"/>
      <c r="J4" s="197"/>
      <c r="L4" s="197"/>
    </row>
    <row r="5" spans="1:13" ht="18.600000000000001" customHeight="1">
      <c r="A5" s="196"/>
      <c r="B5" s="196"/>
      <c r="C5" s="196"/>
      <c r="D5" s="196"/>
      <c r="E5" s="203"/>
      <c r="F5" s="203"/>
      <c r="G5" s="261" t="s">
        <v>3</v>
      </c>
      <c r="H5" s="261"/>
      <c r="I5" s="261"/>
      <c r="J5" s="204"/>
      <c r="K5" s="261" t="s">
        <v>4</v>
      </c>
      <c r="L5" s="261"/>
      <c r="M5" s="261"/>
    </row>
    <row r="6" spans="1:13" ht="18.600000000000001" customHeight="1">
      <c r="E6" s="196"/>
      <c r="F6" s="203"/>
      <c r="G6" s="10" t="s">
        <v>5</v>
      </c>
      <c r="H6" s="251"/>
      <c r="I6" s="10" t="s">
        <v>6</v>
      </c>
      <c r="J6" s="11"/>
      <c r="K6" s="10" t="s">
        <v>5</v>
      </c>
      <c r="L6" s="251"/>
      <c r="M6" s="10" t="s">
        <v>6</v>
      </c>
    </row>
    <row r="7" spans="1:13" ht="18.600000000000001" customHeight="1">
      <c r="E7" s="205" t="s">
        <v>7</v>
      </c>
      <c r="F7" s="196"/>
      <c r="G7" s="12" t="s">
        <v>8</v>
      </c>
      <c r="H7" s="251"/>
      <c r="I7" s="12" t="s">
        <v>8</v>
      </c>
      <c r="J7" s="11"/>
      <c r="K7" s="12" t="s">
        <v>8</v>
      </c>
      <c r="L7" s="251"/>
      <c r="M7" s="12" t="s">
        <v>8</v>
      </c>
    </row>
    <row r="8" spans="1:13" ht="18.600000000000001" customHeight="1">
      <c r="A8" s="206" t="s">
        <v>163</v>
      </c>
      <c r="E8" s="203"/>
      <c r="F8" s="203"/>
      <c r="G8" s="207"/>
      <c r="H8" s="208"/>
      <c r="I8" s="208"/>
      <c r="K8" s="207"/>
      <c r="M8" s="208"/>
    </row>
    <row r="9" spans="1:13" ht="18.600000000000001" customHeight="1">
      <c r="A9" s="209" t="s">
        <v>104</v>
      </c>
      <c r="B9" s="209"/>
      <c r="C9" s="209"/>
      <c r="G9" s="210">
        <v>-686011746</v>
      </c>
      <c r="H9" s="211"/>
      <c r="I9" s="211">
        <v>398892326</v>
      </c>
      <c r="J9" s="211"/>
      <c r="K9" s="210">
        <v>-220281831</v>
      </c>
      <c r="L9" s="211"/>
      <c r="M9" s="211">
        <v>-20018836</v>
      </c>
    </row>
    <row r="10" spans="1:13" ht="18.600000000000001" customHeight="1">
      <c r="A10" s="209" t="s">
        <v>164</v>
      </c>
      <c r="B10" s="209"/>
      <c r="C10" s="209"/>
      <c r="G10" s="210"/>
      <c r="H10" s="211"/>
      <c r="I10" s="211"/>
      <c r="J10" s="211"/>
      <c r="K10" s="210"/>
      <c r="L10" s="211"/>
      <c r="M10" s="211"/>
    </row>
    <row r="11" spans="1:13" ht="18.600000000000001" customHeight="1">
      <c r="A11" s="209"/>
      <c r="B11" s="209" t="s">
        <v>165</v>
      </c>
      <c r="C11" s="209"/>
      <c r="E11" s="196">
        <v>29</v>
      </c>
      <c r="G11" s="212">
        <v>768558025</v>
      </c>
      <c r="H11" s="248"/>
      <c r="I11" s="248">
        <v>656828124</v>
      </c>
      <c r="J11" s="248"/>
      <c r="K11" s="212">
        <v>126222785</v>
      </c>
      <c r="L11" s="248"/>
      <c r="M11" s="248">
        <v>106428619</v>
      </c>
    </row>
    <row r="12" spans="1:13" ht="18.600000000000001" customHeight="1">
      <c r="A12" s="209"/>
      <c r="B12" s="209" t="s">
        <v>166</v>
      </c>
      <c r="C12" s="213"/>
      <c r="E12" s="196"/>
      <c r="G12" s="212">
        <v>208372286</v>
      </c>
      <c r="H12" s="248"/>
      <c r="I12" s="248">
        <v>20640740</v>
      </c>
      <c r="J12" s="248"/>
      <c r="K12" s="212">
        <v>163462200</v>
      </c>
      <c r="L12" s="248"/>
      <c r="M12" s="248">
        <v>14716630</v>
      </c>
    </row>
    <row r="13" spans="1:13" ht="18.600000000000001" customHeight="1">
      <c r="A13" s="209"/>
      <c r="B13" s="209" t="s">
        <v>167</v>
      </c>
      <c r="C13" s="213"/>
      <c r="E13" s="196"/>
      <c r="G13" s="212">
        <v>-74693269</v>
      </c>
      <c r="H13" s="248"/>
      <c r="I13" s="248">
        <v>-41844</v>
      </c>
      <c r="J13" s="248"/>
      <c r="K13" s="212">
        <v>-63536004</v>
      </c>
      <c r="L13" s="248"/>
      <c r="M13" s="248">
        <v>0</v>
      </c>
    </row>
    <row r="14" spans="1:13" ht="18.600000000000001" customHeight="1">
      <c r="A14" s="209"/>
      <c r="B14" s="209" t="s">
        <v>168</v>
      </c>
      <c r="C14" s="209"/>
      <c r="E14" s="196">
        <v>12</v>
      </c>
      <c r="G14" s="212">
        <v>-1702479</v>
      </c>
      <c r="H14" s="248"/>
      <c r="I14" s="248">
        <v>1774642</v>
      </c>
      <c r="J14" s="248"/>
      <c r="K14" s="212">
        <v>-1663234</v>
      </c>
      <c r="L14" s="248"/>
      <c r="M14" s="248">
        <v>1801888</v>
      </c>
    </row>
    <row r="15" spans="1:13" ht="18.600000000000001" customHeight="1">
      <c r="A15" s="209"/>
      <c r="B15" s="209" t="s">
        <v>169</v>
      </c>
      <c r="C15" s="209"/>
      <c r="E15" s="196">
        <v>18</v>
      </c>
      <c r="G15" s="212">
        <v>106990309</v>
      </c>
      <c r="H15" s="248"/>
      <c r="I15" s="248">
        <v>0</v>
      </c>
      <c r="J15" s="248"/>
      <c r="K15" s="212">
        <v>0</v>
      </c>
      <c r="L15" s="248"/>
      <c r="M15" s="248">
        <v>0</v>
      </c>
    </row>
    <row r="16" spans="1:13" ht="18.600000000000001" customHeight="1">
      <c r="A16" s="209"/>
      <c r="B16" s="209" t="s">
        <v>170</v>
      </c>
      <c r="C16" s="209"/>
      <c r="E16" s="196"/>
      <c r="G16" s="212">
        <v>991548</v>
      </c>
      <c r="H16" s="248"/>
      <c r="I16" s="248">
        <v>3374138</v>
      </c>
      <c r="J16" s="248"/>
      <c r="K16" s="214" t="s">
        <v>14</v>
      </c>
      <c r="L16" s="248"/>
      <c r="M16" s="248">
        <v>2972750</v>
      </c>
    </row>
    <row r="17" spans="1:13" ht="18.600000000000001" customHeight="1">
      <c r="A17" s="209"/>
      <c r="B17" s="131" t="s">
        <v>171</v>
      </c>
      <c r="C17" s="215"/>
      <c r="E17" s="196"/>
      <c r="G17" s="212"/>
      <c r="H17" s="248"/>
      <c r="I17" s="248"/>
      <c r="J17" s="248"/>
      <c r="K17" s="212"/>
      <c r="L17" s="248"/>
      <c r="M17" s="248"/>
    </row>
    <row r="18" spans="1:13" ht="18.600000000000001" customHeight="1">
      <c r="A18" s="209"/>
      <c r="B18" s="131"/>
      <c r="C18" s="215" t="s">
        <v>172</v>
      </c>
      <c r="E18" s="196">
        <v>11.2</v>
      </c>
      <c r="G18" s="212">
        <v>-4659299</v>
      </c>
      <c r="H18" s="248"/>
      <c r="I18" s="248">
        <v>-1574516</v>
      </c>
      <c r="J18" s="248"/>
      <c r="K18" s="212">
        <v>-4659299</v>
      </c>
      <c r="L18" s="248"/>
      <c r="M18" s="248">
        <v>-1574516</v>
      </c>
    </row>
    <row r="19" spans="1:13" ht="18.600000000000001" customHeight="1">
      <c r="A19" s="209"/>
      <c r="B19" s="247" t="s">
        <v>173</v>
      </c>
      <c r="C19" s="131"/>
      <c r="E19" s="196"/>
      <c r="G19" s="212"/>
      <c r="H19" s="248"/>
      <c r="I19" s="248"/>
      <c r="J19" s="248"/>
      <c r="K19" s="212"/>
      <c r="L19" s="248"/>
      <c r="M19" s="248"/>
    </row>
    <row r="20" spans="1:13" ht="18.600000000000001" customHeight="1">
      <c r="A20" s="209"/>
      <c r="B20" s="247"/>
      <c r="C20" s="247" t="s">
        <v>174</v>
      </c>
      <c r="E20" s="196">
        <v>11.2</v>
      </c>
      <c r="G20" s="212">
        <v>-123</v>
      </c>
      <c r="H20" s="248"/>
      <c r="I20" s="248">
        <v>-825659</v>
      </c>
      <c r="J20" s="248"/>
      <c r="K20" s="212">
        <v>0</v>
      </c>
      <c r="L20" s="248"/>
      <c r="M20" s="248">
        <v>-825628</v>
      </c>
    </row>
    <row r="21" spans="1:13" ht="18.600000000000001" customHeight="1">
      <c r="B21" s="247" t="s">
        <v>175</v>
      </c>
      <c r="E21" s="196"/>
      <c r="G21" s="212">
        <v>0</v>
      </c>
      <c r="H21" s="248"/>
      <c r="I21" s="248">
        <v>-56060947</v>
      </c>
      <c r="J21" s="248"/>
      <c r="K21" s="212">
        <v>0</v>
      </c>
      <c r="L21" s="248"/>
      <c r="M21" s="248">
        <v>0</v>
      </c>
    </row>
    <row r="22" spans="1:13" ht="18.600000000000001" customHeight="1">
      <c r="B22" s="247" t="s">
        <v>176</v>
      </c>
      <c r="E22" s="196"/>
      <c r="G22" s="212">
        <v>-23224496</v>
      </c>
      <c r="H22" s="248"/>
      <c r="I22" s="248">
        <v>0</v>
      </c>
      <c r="J22" s="248"/>
      <c r="K22" s="212">
        <v>0</v>
      </c>
      <c r="L22" s="248"/>
      <c r="M22" s="248">
        <v>0</v>
      </c>
    </row>
    <row r="23" spans="1:13" ht="18.600000000000001" customHeight="1">
      <c r="B23" s="247" t="s">
        <v>177</v>
      </c>
      <c r="E23" s="196"/>
      <c r="G23" s="212">
        <v>0</v>
      </c>
      <c r="H23" s="248"/>
      <c r="I23" s="248">
        <v>-15000000</v>
      </c>
      <c r="J23" s="248"/>
      <c r="K23" s="212">
        <v>0</v>
      </c>
      <c r="L23" s="248"/>
      <c r="M23" s="248">
        <v>0</v>
      </c>
    </row>
    <row r="24" spans="1:13" ht="18.600000000000001" customHeight="1">
      <c r="B24" s="247" t="s">
        <v>178</v>
      </c>
      <c r="E24" s="196"/>
      <c r="G24" s="212">
        <v>617443</v>
      </c>
      <c r="H24" s="248"/>
      <c r="I24" s="248">
        <v>275513139</v>
      </c>
      <c r="J24" s="248"/>
      <c r="K24" s="212">
        <v>0</v>
      </c>
      <c r="L24" s="248"/>
      <c r="M24" s="248">
        <v>145502813</v>
      </c>
    </row>
    <row r="25" spans="1:13" ht="18.600000000000001" customHeight="1">
      <c r="B25" s="193" t="s">
        <v>179</v>
      </c>
      <c r="E25" s="196"/>
      <c r="G25" s="212">
        <v>-753488</v>
      </c>
      <c r="H25" s="248"/>
      <c r="I25" s="248">
        <v>4309433</v>
      </c>
      <c r="J25" s="248"/>
      <c r="K25" s="212">
        <v>297787</v>
      </c>
      <c r="L25" s="248"/>
      <c r="M25" s="248">
        <v>3538482</v>
      </c>
    </row>
    <row r="26" spans="1:13" ht="18.600000000000001" customHeight="1">
      <c r="B26" s="193" t="s">
        <v>180</v>
      </c>
      <c r="E26" s="196"/>
      <c r="G26" s="212">
        <v>6887532</v>
      </c>
      <c r="H26" s="248"/>
      <c r="I26" s="248">
        <v>0</v>
      </c>
      <c r="J26" s="248"/>
      <c r="K26" s="212">
        <v>0</v>
      </c>
      <c r="L26" s="248"/>
      <c r="M26" s="248">
        <v>0</v>
      </c>
    </row>
    <row r="27" spans="1:13" ht="18.600000000000001" customHeight="1">
      <c r="B27" s="193" t="s">
        <v>181</v>
      </c>
      <c r="E27" s="196"/>
      <c r="G27" s="212">
        <v>925667</v>
      </c>
      <c r="H27" s="248"/>
      <c r="I27" s="248">
        <v>0</v>
      </c>
      <c r="J27" s="248"/>
      <c r="K27" s="212">
        <v>0</v>
      </c>
      <c r="L27" s="248"/>
      <c r="M27" s="248">
        <v>0</v>
      </c>
    </row>
    <row r="28" spans="1:13" ht="18.600000000000001" customHeight="1">
      <c r="B28" s="193" t="s">
        <v>182</v>
      </c>
      <c r="E28" s="196"/>
      <c r="G28" s="212">
        <v>2127902</v>
      </c>
      <c r="H28" s="248"/>
      <c r="I28" s="248">
        <v>789304</v>
      </c>
      <c r="J28" s="248"/>
      <c r="K28" s="212">
        <v>0</v>
      </c>
      <c r="L28" s="248"/>
      <c r="M28" s="248">
        <v>0</v>
      </c>
    </row>
    <row r="29" spans="1:13" ht="18.600000000000001" customHeight="1">
      <c r="B29" s="193" t="s">
        <v>183</v>
      </c>
      <c r="E29" s="196"/>
      <c r="G29" s="212">
        <v>0</v>
      </c>
      <c r="H29" s="248"/>
      <c r="I29" s="248">
        <v>0</v>
      </c>
      <c r="J29" s="248"/>
      <c r="K29" s="212">
        <v>0</v>
      </c>
      <c r="L29" s="248"/>
      <c r="M29" s="248">
        <v>48764558</v>
      </c>
    </row>
    <row r="30" spans="1:13" ht="18.600000000000001" customHeight="1">
      <c r="A30" s="209"/>
      <c r="B30" s="209" t="s">
        <v>184</v>
      </c>
      <c r="E30" s="47">
        <v>24</v>
      </c>
      <c r="G30" s="212">
        <v>41060552</v>
      </c>
      <c r="H30" s="248"/>
      <c r="I30" s="248">
        <v>35614892</v>
      </c>
      <c r="J30" s="248"/>
      <c r="K30" s="212">
        <v>10293603</v>
      </c>
      <c r="L30" s="248"/>
      <c r="M30" s="248">
        <v>3121283</v>
      </c>
    </row>
    <row r="31" spans="1:13" ht="18.600000000000001" customHeight="1">
      <c r="A31" s="209"/>
      <c r="B31" s="209" t="s">
        <v>96</v>
      </c>
      <c r="E31" s="47"/>
      <c r="G31" s="212">
        <v>0</v>
      </c>
      <c r="H31" s="248"/>
      <c r="I31" s="248">
        <v>0</v>
      </c>
      <c r="J31" s="248"/>
      <c r="K31" s="212">
        <v>-204027908</v>
      </c>
      <c r="L31" s="248"/>
      <c r="M31" s="248">
        <v>0</v>
      </c>
    </row>
    <row r="32" spans="1:13" ht="18.600000000000001" customHeight="1">
      <c r="A32" s="209"/>
      <c r="B32" s="193" t="s">
        <v>185</v>
      </c>
      <c r="C32" s="216"/>
      <c r="E32" s="196"/>
      <c r="G32" s="212">
        <v>-1877547</v>
      </c>
      <c r="H32" s="248"/>
      <c r="I32" s="248">
        <v>-1597503</v>
      </c>
      <c r="J32" s="248"/>
      <c r="K32" s="212">
        <v>-52593911</v>
      </c>
      <c r="L32" s="248"/>
      <c r="M32" s="248">
        <v>-24918485</v>
      </c>
    </row>
    <row r="33" spans="1:13" ht="18.600000000000001" customHeight="1">
      <c r="A33" s="209"/>
      <c r="B33" s="193" t="s">
        <v>102</v>
      </c>
      <c r="C33" s="216"/>
      <c r="E33" s="251">
        <v>28</v>
      </c>
      <c r="G33" s="212">
        <v>234390984</v>
      </c>
      <c r="H33" s="248"/>
      <c r="I33" s="248">
        <v>162462602</v>
      </c>
      <c r="J33" s="248"/>
      <c r="K33" s="212">
        <v>121087741</v>
      </c>
      <c r="L33" s="248"/>
      <c r="M33" s="248">
        <v>105929567</v>
      </c>
    </row>
    <row r="34" spans="1:13" ht="18.600000000000001" customHeight="1">
      <c r="A34" s="204"/>
      <c r="B34" s="193" t="s">
        <v>186</v>
      </c>
      <c r="C34" s="216"/>
      <c r="E34" s="196"/>
      <c r="G34" s="217">
        <v>-480261</v>
      </c>
      <c r="H34" s="211"/>
      <c r="I34" s="218">
        <v>128248</v>
      </c>
      <c r="J34" s="211"/>
      <c r="K34" s="217">
        <v>0</v>
      </c>
      <c r="L34" s="211"/>
      <c r="M34" s="218">
        <v>0</v>
      </c>
    </row>
    <row r="35" spans="1:13" ht="6" customHeight="1">
      <c r="E35" s="203"/>
      <c r="F35" s="196"/>
      <c r="G35" s="219"/>
      <c r="H35" s="220"/>
      <c r="I35" s="220"/>
      <c r="J35" s="220"/>
      <c r="K35" s="219"/>
      <c r="L35" s="220"/>
      <c r="M35" s="220"/>
    </row>
    <row r="36" spans="1:13" ht="18.600000000000001" customHeight="1">
      <c r="A36" s="193" t="s">
        <v>187</v>
      </c>
      <c r="G36" s="221"/>
      <c r="H36" s="193"/>
      <c r="I36" s="193"/>
      <c r="J36" s="193"/>
      <c r="K36" s="221"/>
      <c r="L36" s="193"/>
      <c r="M36" s="193"/>
    </row>
    <row r="37" spans="1:13" ht="18.600000000000001" customHeight="1">
      <c r="B37" s="209" t="s">
        <v>188</v>
      </c>
      <c r="C37" s="209"/>
      <c r="E37" s="196"/>
      <c r="G37" s="222">
        <f>SUM(G9:G34)</f>
        <v>577519540</v>
      </c>
      <c r="H37" s="249"/>
      <c r="I37" s="249">
        <f>SUM(I9:I34)</f>
        <v>1485227119</v>
      </c>
      <c r="J37" s="249"/>
      <c r="K37" s="222">
        <f>SUM(K9:K34)</f>
        <v>-125398071</v>
      </c>
      <c r="L37" s="249"/>
      <c r="M37" s="249">
        <f>SUM(M9:M34)</f>
        <v>385439125</v>
      </c>
    </row>
    <row r="38" spans="1:13" ht="18.600000000000001" customHeight="1">
      <c r="B38" s="223" t="s">
        <v>189</v>
      </c>
      <c r="C38" s="209"/>
      <c r="G38" s="212">
        <v>285030679</v>
      </c>
      <c r="H38" s="248"/>
      <c r="I38" s="248">
        <f>634502638-4608164</f>
        <v>629894474</v>
      </c>
      <c r="J38" s="248"/>
      <c r="K38" s="212">
        <v>313135000</v>
      </c>
      <c r="L38" s="248"/>
      <c r="M38" s="248">
        <v>245055215</v>
      </c>
    </row>
    <row r="39" spans="1:13" ht="18.600000000000001" customHeight="1">
      <c r="A39" s="209"/>
      <c r="B39" s="223" t="s">
        <v>190</v>
      </c>
      <c r="C39" s="209"/>
      <c r="G39" s="212">
        <v>-17033532</v>
      </c>
      <c r="H39" s="248"/>
      <c r="I39" s="248">
        <v>-276943647</v>
      </c>
      <c r="J39" s="248"/>
      <c r="K39" s="212">
        <v>-2389534</v>
      </c>
      <c r="L39" s="248"/>
      <c r="M39" s="248">
        <v>-130008029</v>
      </c>
    </row>
    <row r="40" spans="1:13" ht="18.600000000000001" customHeight="1">
      <c r="A40" s="209"/>
      <c r="B40" s="223" t="s">
        <v>23</v>
      </c>
      <c r="C40" s="209"/>
      <c r="G40" s="212">
        <v>317064</v>
      </c>
      <c r="H40" s="248"/>
      <c r="I40" s="248">
        <v>-5372880</v>
      </c>
      <c r="J40" s="248"/>
      <c r="K40" s="212">
        <v>276118</v>
      </c>
      <c r="L40" s="248"/>
      <c r="M40" s="248">
        <v>783779</v>
      </c>
    </row>
    <row r="41" spans="1:13" ht="18.600000000000001" customHeight="1">
      <c r="A41" s="209"/>
      <c r="B41" s="223" t="s">
        <v>37</v>
      </c>
      <c r="C41" s="209"/>
      <c r="G41" s="212">
        <v>-19311507</v>
      </c>
      <c r="H41" s="248"/>
      <c r="I41" s="248">
        <v>-83396549</v>
      </c>
      <c r="J41" s="248"/>
      <c r="K41" s="212">
        <v>18759178</v>
      </c>
      <c r="L41" s="248"/>
      <c r="M41" s="248">
        <v>-31852006</v>
      </c>
    </row>
    <row r="42" spans="1:13" ht="18.600000000000001" customHeight="1">
      <c r="A42" s="209"/>
      <c r="B42" s="224" t="s">
        <v>47</v>
      </c>
      <c r="C42" s="209"/>
      <c r="G42" s="212">
        <v>102640595</v>
      </c>
      <c r="H42" s="248"/>
      <c r="I42" s="248">
        <v>-22507304</v>
      </c>
      <c r="J42" s="248"/>
      <c r="K42" s="212">
        <v>-1574486</v>
      </c>
      <c r="L42" s="248"/>
      <c r="M42" s="248">
        <v>-99453787</v>
      </c>
    </row>
    <row r="43" spans="1:13" ht="18.600000000000001" customHeight="1">
      <c r="A43" s="209"/>
      <c r="B43" s="224" t="s">
        <v>48</v>
      </c>
      <c r="C43" s="209"/>
      <c r="G43" s="212">
        <v>7939945</v>
      </c>
      <c r="H43" s="248"/>
      <c r="I43" s="248">
        <v>-609146206</v>
      </c>
      <c r="J43" s="248"/>
      <c r="K43" s="212">
        <v>-39526</v>
      </c>
      <c r="L43" s="248"/>
      <c r="M43" s="248">
        <v>-198105369</v>
      </c>
    </row>
    <row r="44" spans="1:13" ht="18.600000000000001" customHeight="1">
      <c r="A44" s="209"/>
      <c r="B44" s="224" t="s">
        <v>63</v>
      </c>
      <c r="C44" s="224"/>
      <c r="G44" s="212">
        <v>2730556</v>
      </c>
      <c r="H44" s="248"/>
      <c r="I44" s="248">
        <v>-2407154</v>
      </c>
      <c r="J44" s="248"/>
      <c r="K44" s="212">
        <v>232800</v>
      </c>
      <c r="L44" s="248"/>
      <c r="M44" s="248">
        <v>0</v>
      </c>
    </row>
    <row r="45" spans="1:13" ht="18.600000000000001" customHeight="1">
      <c r="A45" s="209"/>
      <c r="B45" s="224" t="s">
        <v>57</v>
      </c>
      <c r="C45" s="209"/>
      <c r="G45" s="212">
        <v>-2015038</v>
      </c>
      <c r="H45" s="211"/>
      <c r="I45" s="248">
        <v>-8571773</v>
      </c>
      <c r="J45" s="211"/>
      <c r="K45" s="212">
        <v>177297</v>
      </c>
      <c r="L45" s="211"/>
      <c r="M45" s="248">
        <v>-13897243</v>
      </c>
    </row>
    <row r="46" spans="1:13" ht="18.600000000000001" customHeight="1">
      <c r="A46" s="204"/>
      <c r="B46" s="224" t="s">
        <v>191</v>
      </c>
      <c r="C46" s="209"/>
      <c r="D46" s="209"/>
      <c r="E46" s="47">
        <v>24</v>
      </c>
      <c r="G46" s="212">
        <v>-19609208</v>
      </c>
      <c r="H46" s="211"/>
      <c r="I46" s="248">
        <v>-19932886</v>
      </c>
      <c r="J46" s="211"/>
      <c r="K46" s="212">
        <v>-2976776</v>
      </c>
      <c r="L46" s="211"/>
      <c r="M46" s="248">
        <v>-7136343</v>
      </c>
    </row>
    <row r="47" spans="1:13" ht="18.600000000000001" customHeight="1">
      <c r="B47" s="224" t="s">
        <v>67</v>
      </c>
      <c r="C47" s="209"/>
      <c r="D47" s="209"/>
      <c r="G47" s="217">
        <v>-11292756</v>
      </c>
      <c r="H47" s="211"/>
      <c r="I47" s="218">
        <v>-3939207</v>
      </c>
      <c r="J47" s="211"/>
      <c r="K47" s="225">
        <v>2806975</v>
      </c>
      <c r="L47" s="211"/>
      <c r="M47" s="218">
        <v>-1380342</v>
      </c>
    </row>
    <row r="48" spans="1:13" ht="6" customHeight="1">
      <c r="B48" s="224"/>
      <c r="C48" s="209"/>
      <c r="D48" s="209"/>
      <c r="G48" s="210"/>
      <c r="H48" s="211"/>
      <c r="I48" s="211"/>
      <c r="J48" s="211"/>
      <c r="K48" s="210"/>
      <c r="L48" s="211"/>
      <c r="M48" s="211"/>
    </row>
    <row r="49" spans="1:13" ht="20.100000000000001" customHeight="1">
      <c r="A49" s="226" t="s">
        <v>192</v>
      </c>
      <c r="G49" s="222">
        <f>SUM(G37:G47)</f>
        <v>906916338</v>
      </c>
      <c r="H49" s="249"/>
      <c r="I49" s="249">
        <f>SUM(I37:I47)</f>
        <v>1082903987</v>
      </c>
      <c r="J49" s="249"/>
      <c r="K49" s="222">
        <f>SUM(K37:K47)</f>
        <v>203008975</v>
      </c>
      <c r="L49" s="249"/>
      <c r="M49" s="249">
        <f>SUM(M37:M47)</f>
        <v>149445000</v>
      </c>
    </row>
    <row r="50" spans="1:13" ht="20.100000000000001" customHeight="1">
      <c r="B50" s="227" t="s">
        <v>193</v>
      </c>
      <c r="G50" s="210">
        <v>-179949968</v>
      </c>
      <c r="H50" s="211"/>
      <c r="I50" s="211">
        <v>-151205846</v>
      </c>
      <c r="J50" s="211"/>
      <c r="K50" s="210">
        <v>-120354136</v>
      </c>
      <c r="L50" s="211"/>
      <c r="M50" s="211">
        <v>-87751499</v>
      </c>
    </row>
    <row r="51" spans="1:13" ht="20.100000000000001" customHeight="1">
      <c r="B51" s="227" t="s">
        <v>194</v>
      </c>
      <c r="G51" s="210">
        <v>-110742789</v>
      </c>
      <c r="H51" s="211"/>
      <c r="I51" s="211">
        <v>-158908009</v>
      </c>
      <c r="J51" s="211"/>
      <c r="K51" s="210">
        <v>-11074133</v>
      </c>
      <c r="L51" s="211"/>
      <c r="M51" s="211">
        <v>-93978089</v>
      </c>
    </row>
    <row r="52" spans="1:13" ht="20.100000000000001" customHeight="1">
      <c r="A52" s="226"/>
      <c r="B52" s="227" t="s">
        <v>195</v>
      </c>
      <c r="G52" s="217">
        <v>4440795</v>
      </c>
      <c r="H52" s="211"/>
      <c r="I52" s="218">
        <v>0</v>
      </c>
      <c r="J52" s="211"/>
      <c r="K52" s="217">
        <v>0</v>
      </c>
      <c r="L52" s="211"/>
      <c r="M52" s="218">
        <v>0</v>
      </c>
    </row>
    <row r="53" spans="1:13" ht="6" customHeight="1">
      <c r="E53" s="203"/>
      <c r="F53" s="196"/>
      <c r="G53" s="219"/>
      <c r="H53" s="220"/>
      <c r="I53" s="220"/>
      <c r="J53" s="220"/>
      <c r="K53" s="219"/>
      <c r="L53" s="220"/>
      <c r="M53" s="220"/>
    </row>
    <row r="54" spans="1:13" ht="20.100000000000001" customHeight="1">
      <c r="A54" s="193" t="s">
        <v>196</v>
      </c>
      <c r="G54" s="228">
        <f>SUM(G49:G53)</f>
        <v>620664376</v>
      </c>
      <c r="H54" s="249"/>
      <c r="I54" s="229">
        <f>SUM(I49:I53)</f>
        <v>772790132</v>
      </c>
      <c r="J54" s="249"/>
      <c r="K54" s="228">
        <f>SUM(K49:K53)</f>
        <v>71580706</v>
      </c>
      <c r="L54" s="249"/>
      <c r="M54" s="229">
        <f>SUM(M49:M53)</f>
        <v>-32284588</v>
      </c>
    </row>
    <row r="55" spans="1:13" ht="20.100000000000001" customHeight="1">
      <c r="B55" s="224"/>
      <c r="C55" s="209"/>
      <c r="D55" s="209"/>
      <c r="G55" s="211"/>
      <c r="H55" s="211"/>
      <c r="I55" s="211"/>
      <c r="J55" s="211"/>
      <c r="K55" s="211"/>
      <c r="L55" s="211"/>
      <c r="M55" s="211"/>
    </row>
    <row r="56" spans="1:13" ht="6.75" customHeight="1">
      <c r="B56" s="224"/>
      <c r="C56" s="209"/>
      <c r="D56" s="209"/>
      <c r="G56" s="211"/>
      <c r="H56" s="211"/>
      <c r="I56" s="211"/>
      <c r="J56" s="211"/>
      <c r="K56" s="211"/>
      <c r="L56" s="211"/>
      <c r="M56" s="211"/>
    </row>
    <row r="57" spans="1:13" ht="22.35" customHeight="1">
      <c r="A57" s="230" t="s">
        <v>41</v>
      </c>
      <c r="B57" s="231"/>
      <c r="C57" s="231"/>
      <c r="D57" s="231"/>
      <c r="E57" s="199"/>
      <c r="F57" s="199"/>
      <c r="G57" s="199"/>
      <c r="H57" s="199"/>
      <c r="I57" s="199"/>
      <c r="J57" s="199"/>
      <c r="K57" s="232"/>
      <c r="L57" s="232"/>
      <c r="M57" s="232"/>
    </row>
    <row r="58" spans="1:13" ht="18" customHeight="1">
      <c r="A58" s="192" t="s">
        <v>0</v>
      </c>
    </row>
    <row r="59" spans="1:13" ht="18" customHeight="1">
      <c r="A59" s="192" t="s">
        <v>197</v>
      </c>
      <c r="B59" s="196"/>
      <c r="C59" s="196"/>
      <c r="D59" s="196"/>
      <c r="E59" s="196"/>
      <c r="F59" s="196"/>
      <c r="J59" s="197"/>
      <c r="L59" s="197"/>
    </row>
    <row r="60" spans="1:13" ht="18" customHeight="1">
      <c r="A60" s="198" t="s">
        <v>89</v>
      </c>
      <c r="B60" s="199"/>
      <c r="C60" s="199"/>
      <c r="D60" s="199"/>
      <c r="E60" s="199"/>
      <c r="F60" s="199"/>
      <c r="G60" s="200"/>
      <c r="H60" s="200"/>
      <c r="I60" s="200"/>
      <c r="J60" s="201"/>
      <c r="K60" s="200"/>
      <c r="L60" s="201"/>
      <c r="M60" s="200"/>
    </row>
    <row r="61" spans="1:13" ht="18" customHeight="1">
      <c r="A61" s="202"/>
      <c r="B61" s="196"/>
      <c r="C61" s="196"/>
      <c r="D61" s="196"/>
      <c r="E61" s="196"/>
      <c r="F61" s="196"/>
      <c r="J61" s="197"/>
      <c r="L61" s="197"/>
    </row>
    <row r="62" spans="1:13" ht="18" customHeight="1">
      <c r="A62" s="196"/>
      <c r="B62" s="196"/>
      <c r="C62" s="196"/>
      <c r="D62" s="196"/>
      <c r="E62" s="203"/>
      <c r="F62" s="203"/>
      <c r="G62" s="261" t="s">
        <v>3</v>
      </c>
      <c r="H62" s="261"/>
      <c r="I62" s="261"/>
      <c r="J62" s="204"/>
      <c r="K62" s="261" t="s">
        <v>4</v>
      </c>
      <c r="L62" s="261"/>
      <c r="M62" s="261"/>
    </row>
    <row r="63" spans="1:13" ht="18" customHeight="1">
      <c r="E63" s="196"/>
      <c r="F63" s="203"/>
      <c r="G63" s="10" t="s">
        <v>5</v>
      </c>
      <c r="H63" s="251"/>
      <c r="I63" s="10" t="s">
        <v>6</v>
      </c>
      <c r="J63" s="11"/>
      <c r="K63" s="10" t="s">
        <v>5</v>
      </c>
      <c r="L63" s="251"/>
      <c r="M63" s="10" t="s">
        <v>6</v>
      </c>
    </row>
    <row r="64" spans="1:13" ht="18" customHeight="1">
      <c r="E64" s="205" t="s">
        <v>7</v>
      </c>
      <c r="F64" s="196"/>
      <c r="G64" s="12" t="s">
        <v>8</v>
      </c>
      <c r="H64" s="251"/>
      <c r="I64" s="12" t="s">
        <v>8</v>
      </c>
      <c r="J64" s="11"/>
      <c r="K64" s="12" t="s">
        <v>8</v>
      </c>
      <c r="L64" s="251"/>
      <c r="M64" s="12" t="s">
        <v>8</v>
      </c>
    </row>
    <row r="65" spans="1:13" ht="18" customHeight="1">
      <c r="A65" s="233" t="s">
        <v>198</v>
      </c>
      <c r="G65" s="212"/>
      <c r="H65" s="248"/>
      <c r="I65" s="248"/>
      <c r="J65" s="248"/>
      <c r="K65" s="212"/>
      <c r="L65" s="248"/>
      <c r="M65" s="248"/>
    </row>
    <row r="66" spans="1:13" ht="18" customHeight="1">
      <c r="A66" s="193" t="s">
        <v>199</v>
      </c>
      <c r="E66" s="251"/>
      <c r="G66" s="212">
        <v>1466645585</v>
      </c>
      <c r="H66" s="211"/>
      <c r="I66" s="248">
        <v>2025872024</v>
      </c>
      <c r="J66" s="211"/>
      <c r="K66" s="212">
        <v>1466645585</v>
      </c>
      <c r="L66" s="211"/>
      <c r="M66" s="248">
        <v>2025872024</v>
      </c>
    </row>
    <row r="67" spans="1:13" ht="18" customHeight="1">
      <c r="A67" s="193" t="s">
        <v>200</v>
      </c>
      <c r="E67" s="251"/>
      <c r="G67" s="212">
        <v>125862</v>
      </c>
      <c r="H67" s="211"/>
      <c r="I67" s="248">
        <v>-2024060</v>
      </c>
      <c r="J67" s="211"/>
      <c r="K67" s="212">
        <v>0</v>
      </c>
      <c r="L67" s="211"/>
      <c r="M67" s="248">
        <v>0</v>
      </c>
    </row>
    <row r="68" spans="1:13" ht="18" customHeight="1">
      <c r="A68" s="193" t="s">
        <v>201</v>
      </c>
      <c r="E68" s="251"/>
      <c r="G68" s="212">
        <v>-880000000</v>
      </c>
      <c r="H68" s="249"/>
      <c r="I68" s="248">
        <v>-2205000000</v>
      </c>
      <c r="J68" s="249"/>
      <c r="K68" s="212">
        <v>-880000000</v>
      </c>
      <c r="L68" s="249"/>
      <c r="M68" s="248">
        <v>-2205000000</v>
      </c>
    </row>
    <row r="69" spans="1:13" ht="18" customHeight="1">
      <c r="A69" s="193" t="s">
        <v>202</v>
      </c>
      <c r="E69" s="196"/>
      <c r="G69" s="212">
        <v>2425561</v>
      </c>
      <c r="H69" s="249"/>
      <c r="I69" s="248">
        <v>-1901117</v>
      </c>
      <c r="J69" s="249"/>
      <c r="K69" s="212">
        <v>0</v>
      </c>
      <c r="L69" s="249"/>
      <c r="M69" s="248">
        <v>0</v>
      </c>
    </row>
    <row r="70" spans="1:13" ht="18" customHeight="1">
      <c r="A70" s="193" t="s">
        <v>203</v>
      </c>
      <c r="E70" s="251">
        <v>33</v>
      </c>
      <c r="G70" s="212">
        <v>0</v>
      </c>
      <c r="H70" s="249"/>
      <c r="I70" s="248">
        <v>0</v>
      </c>
      <c r="J70" s="249"/>
      <c r="K70" s="212">
        <v>1258082802</v>
      </c>
      <c r="L70" s="249"/>
      <c r="M70" s="248">
        <v>117329607</v>
      </c>
    </row>
    <row r="71" spans="1:13" ht="18" customHeight="1">
      <c r="A71" s="193" t="s">
        <v>204</v>
      </c>
      <c r="E71" s="251">
        <v>33</v>
      </c>
      <c r="G71" s="212">
        <v>0</v>
      </c>
      <c r="H71" s="249"/>
      <c r="I71" s="248">
        <v>0</v>
      </c>
      <c r="J71" s="249"/>
      <c r="K71" s="212">
        <v>893500000</v>
      </c>
      <c r="L71" s="249"/>
      <c r="M71" s="248">
        <v>4411500000</v>
      </c>
    </row>
    <row r="72" spans="1:13" ht="18" customHeight="1">
      <c r="A72" s="193" t="s">
        <v>205</v>
      </c>
      <c r="E72" s="251">
        <v>33</v>
      </c>
      <c r="G72" s="212">
        <v>0</v>
      </c>
      <c r="H72" s="249"/>
      <c r="I72" s="248">
        <v>0</v>
      </c>
      <c r="J72" s="249"/>
      <c r="K72" s="212">
        <v>-1206069754</v>
      </c>
      <c r="L72" s="249"/>
      <c r="M72" s="248">
        <v>-246342655</v>
      </c>
    </row>
    <row r="73" spans="1:13" ht="18" customHeight="1">
      <c r="A73" s="193" t="s">
        <v>206</v>
      </c>
      <c r="E73" s="251">
        <v>33</v>
      </c>
      <c r="G73" s="212">
        <v>0</v>
      </c>
      <c r="H73" s="249"/>
      <c r="I73" s="248">
        <v>0</v>
      </c>
      <c r="J73" s="249"/>
      <c r="K73" s="212">
        <v>-1955000000</v>
      </c>
      <c r="L73" s="249"/>
      <c r="M73" s="248">
        <v>-2698991800</v>
      </c>
    </row>
    <row r="74" spans="1:13" ht="18" customHeight="1">
      <c r="A74" s="193" t="s">
        <v>207</v>
      </c>
      <c r="E74" s="251"/>
      <c r="G74" s="212"/>
      <c r="H74" s="249"/>
      <c r="I74" s="248"/>
      <c r="J74" s="249"/>
      <c r="K74" s="212"/>
      <c r="L74" s="249"/>
      <c r="M74" s="248"/>
    </row>
    <row r="75" spans="1:13" ht="18" customHeight="1">
      <c r="B75" s="193" t="s">
        <v>208</v>
      </c>
      <c r="E75" s="251"/>
      <c r="G75" s="212">
        <v>-281250</v>
      </c>
      <c r="H75" s="249"/>
      <c r="I75" s="248">
        <v>0</v>
      </c>
      <c r="J75" s="249"/>
      <c r="K75" s="212">
        <v>0</v>
      </c>
      <c r="L75" s="249"/>
      <c r="M75" s="248">
        <v>0</v>
      </c>
    </row>
    <row r="76" spans="1:13" s="234" customFormat="1" ht="18" customHeight="1">
      <c r="A76" s="193" t="s">
        <v>209</v>
      </c>
      <c r="B76" s="193"/>
      <c r="C76" s="193"/>
      <c r="D76" s="193"/>
      <c r="E76" s="196"/>
      <c r="F76" s="193"/>
      <c r="G76" s="212">
        <v>0</v>
      </c>
      <c r="H76" s="211"/>
      <c r="I76" s="248">
        <v>0</v>
      </c>
      <c r="J76" s="211"/>
      <c r="K76" s="212">
        <v>-200000000</v>
      </c>
      <c r="L76" s="211"/>
      <c r="M76" s="248">
        <v>-2400000000</v>
      </c>
    </row>
    <row r="77" spans="1:13" s="234" customFormat="1" ht="18" customHeight="1">
      <c r="A77" s="247" t="s">
        <v>250</v>
      </c>
      <c r="B77" s="193"/>
      <c r="C77" s="193"/>
      <c r="D77" s="193"/>
      <c r="E77" s="196"/>
      <c r="F77" s="193"/>
      <c r="G77" s="212">
        <v>-539796201</v>
      </c>
      <c r="H77" s="211"/>
      <c r="I77" s="248">
        <v>-150621864</v>
      </c>
      <c r="J77" s="211"/>
      <c r="K77" s="212">
        <v>0</v>
      </c>
      <c r="L77" s="211"/>
      <c r="M77" s="248">
        <v>0</v>
      </c>
    </row>
    <row r="78" spans="1:13" s="234" customFormat="1" ht="18" customHeight="1">
      <c r="A78" s="193" t="s">
        <v>210</v>
      </c>
      <c r="B78" s="193"/>
      <c r="C78" s="193"/>
      <c r="D78" s="193"/>
      <c r="E78" s="196"/>
      <c r="F78" s="193"/>
      <c r="G78" s="212">
        <v>-98473351</v>
      </c>
      <c r="H78" s="211"/>
      <c r="I78" s="248">
        <v>0</v>
      </c>
      <c r="J78" s="211"/>
      <c r="K78" s="212">
        <v>0</v>
      </c>
      <c r="L78" s="211"/>
      <c r="M78" s="248">
        <v>0</v>
      </c>
    </row>
    <row r="79" spans="1:13" s="234" customFormat="1" ht="18" customHeight="1">
      <c r="A79" s="193" t="s">
        <v>211</v>
      </c>
      <c r="B79" s="193"/>
      <c r="C79" s="193"/>
      <c r="D79" s="193"/>
      <c r="E79" s="196"/>
      <c r="F79" s="193"/>
      <c r="G79" s="212">
        <v>-211000000</v>
      </c>
      <c r="H79" s="211"/>
      <c r="I79" s="248">
        <v>0</v>
      </c>
      <c r="J79" s="211"/>
      <c r="K79" s="212">
        <v>0</v>
      </c>
      <c r="L79" s="211"/>
      <c r="M79" s="248">
        <v>0</v>
      </c>
    </row>
    <row r="80" spans="1:13" s="234" customFormat="1" ht="18" customHeight="1">
      <c r="A80" s="193" t="s">
        <v>212</v>
      </c>
      <c r="B80" s="193"/>
      <c r="C80" s="193"/>
      <c r="D80" s="193"/>
      <c r="E80" s="196"/>
      <c r="F80" s="193"/>
      <c r="G80" s="212">
        <v>-90135000</v>
      </c>
      <c r="H80" s="211"/>
      <c r="I80" s="248">
        <v>0</v>
      </c>
      <c r="J80" s="211"/>
      <c r="K80" s="212">
        <v>0</v>
      </c>
      <c r="L80" s="211"/>
      <c r="M80" s="248">
        <v>0</v>
      </c>
    </row>
    <row r="81" spans="1:13" s="234" customFormat="1" ht="18" customHeight="1">
      <c r="A81" s="193" t="s">
        <v>213</v>
      </c>
      <c r="B81" s="193"/>
      <c r="C81" s="193"/>
      <c r="D81" s="193"/>
      <c r="E81" s="196"/>
      <c r="F81" s="193"/>
      <c r="G81" s="212">
        <v>0</v>
      </c>
      <c r="H81" s="211"/>
      <c r="I81" s="248">
        <v>0</v>
      </c>
      <c r="J81" s="211"/>
      <c r="K81" s="212">
        <v>0</v>
      </c>
      <c r="L81" s="211"/>
      <c r="M81" s="248">
        <v>53352094</v>
      </c>
    </row>
    <row r="82" spans="1:13" s="234" customFormat="1" ht="18" customHeight="1">
      <c r="A82" s="193" t="s">
        <v>214</v>
      </c>
      <c r="B82" s="193"/>
      <c r="C82" s="193"/>
      <c r="D82" s="193"/>
      <c r="E82" s="196"/>
      <c r="F82" s="193"/>
      <c r="G82" s="212">
        <v>0</v>
      </c>
      <c r="H82" s="211"/>
      <c r="I82" s="248">
        <v>0</v>
      </c>
      <c r="J82" s="211"/>
      <c r="K82" s="212">
        <v>1795446</v>
      </c>
      <c r="L82" s="211"/>
      <c r="M82" s="248">
        <v>1731469</v>
      </c>
    </row>
    <row r="83" spans="1:13" s="234" customFormat="1" ht="18" customHeight="1">
      <c r="A83" s="193" t="s">
        <v>215</v>
      </c>
      <c r="B83" s="193"/>
      <c r="C83" s="193"/>
      <c r="D83" s="193"/>
      <c r="E83" s="196"/>
      <c r="F83" s="193"/>
      <c r="G83" s="212">
        <v>0</v>
      </c>
      <c r="H83" s="211"/>
      <c r="I83" s="248">
        <v>0</v>
      </c>
      <c r="J83" s="211"/>
      <c r="K83" s="212">
        <v>204027908</v>
      </c>
      <c r="L83" s="211"/>
      <c r="M83" s="248">
        <v>0</v>
      </c>
    </row>
    <row r="84" spans="1:13" s="234" customFormat="1" ht="18" customHeight="1">
      <c r="A84" s="193" t="s">
        <v>216</v>
      </c>
      <c r="B84" s="216"/>
      <c r="C84" s="193"/>
      <c r="D84" s="193"/>
      <c r="E84" s="196"/>
      <c r="F84" s="193"/>
      <c r="G84" s="212">
        <v>1877547</v>
      </c>
      <c r="H84" s="211"/>
      <c r="I84" s="248">
        <v>1884316</v>
      </c>
      <c r="J84" s="211"/>
      <c r="K84" s="212">
        <v>25153568</v>
      </c>
      <c r="L84" s="211"/>
      <c r="M84" s="248">
        <v>19474612</v>
      </c>
    </row>
    <row r="85" spans="1:13" s="234" customFormat="1" ht="18" customHeight="1">
      <c r="A85" s="193" t="s">
        <v>217</v>
      </c>
      <c r="B85" s="216"/>
      <c r="C85" s="193"/>
      <c r="D85" s="193"/>
      <c r="E85" s="196"/>
      <c r="F85" s="193"/>
      <c r="G85" s="212">
        <v>0</v>
      </c>
      <c r="H85" s="211"/>
      <c r="I85" s="248">
        <v>0</v>
      </c>
      <c r="J85" s="211"/>
      <c r="K85" s="212">
        <v>0</v>
      </c>
      <c r="L85" s="211"/>
      <c r="M85" s="248">
        <v>11235435</v>
      </c>
    </row>
    <row r="86" spans="1:13" ht="18" customHeight="1">
      <c r="A86" s="193" t="s">
        <v>218</v>
      </c>
      <c r="B86" s="216"/>
      <c r="C86" s="209"/>
      <c r="E86" s="196"/>
      <c r="G86" s="212">
        <v>13185918</v>
      </c>
      <c r="H86" s="211"/>
      <c r="I86" s="248">
        <v>4456711</v>
      </c>
      <c r="J86" s="211"/>
      <c r="K86" s="212">
        <v>3809165</v>
      </c>
      <c r="L86" s="211"/>
      <c r="M86" s="248">
        <v>2301683</v>
      </c>
    </row>
    <row r="87" spans="1:13" ht="18" customHeight="1">
      <c r="A87" s="209" t="s">
        <v>219</v>
      </c>
      <c r="B87" s="209"/>
      <c r="E87" s="196"/>
      <c r="G87" s="222">
        <v>-823026</v>
      </c>
      <c r="H87" s="234"/>
      <c r="I87" s="249">
        <v>-551310</v>
      </c>
      <c r="J87" s="234"/>
      <c r="K87" s="212">
        <v>0</v>
      </c>
      <c r="L87" s="234"/>
      <c r="M87" s="249">
        <v>0</v>
      </c>
    </row>
    <row r="88" spans="1:13" ht="18" customHeight="1">
      <c r="A88" s="209" t="s">
        <v>220</v>
      </c>
      <c r="B88" s="196"/>
      <c r="C88" s="226"/>
      <c r="D88" s="196"/>
      <c r="E88" s="203"/>
      <c r="F88" s="203"/>
      <c r="G88" s="222">
        <v>-940917212</v>
      </c>
      <c r="H88" s="235"/>
      <c r="I88" s="249">
        <v>-610035715</v>
      </c>
      <c r="J88" s="235"/>
      <c r="K88" s="222">
        <v>-285873256</v>
      </c>
      <c r="L88" s="235"/>
      <c r="M88" s="249">
        <v>-48237376</v>
      </c>
    </row>
    <row r="89" spans="1:13" ht="18" customHeight="1">
      <c r="A89" s="209" t="s">
        <v>221</v>
      </c>
      <c r="B89" s="196"/>
      <c r="C89" s="226"/>
      <c r="D89" s="196"/>
      <c r="E89" s="203"/>
      <c r="F89" s="203"/>
      <c r="G89" s="222">
        <v>-24218126</v>
      </c>
      <c r="H89" s="235"/>
      <c r="I89" s="249">
        <v>-27929641</v>
      </c>
      <c r="J89" s="235"/>
      <c r="K89" s="222">
        <v>-552955</v>
      </c>
      <c r="L89" s="235"/>
      <c r="M89" s="249">
        <v>-390695</v>
      </c>
    </row>
    <row r="90" spans="1:13" ht="18" customHeight="1">
      <c r="A90" s="209" t="s">
        <v>222</v>
      </c>
      <c r="B90" s="196"/>
      <c r="C90" s="226"/>
      <c r="D90" s="196"/>
      <c r="E90" s="203"/>
      <c r="F90" s="203"/>
      <c r="G90" s="217">
        <v>-10000000</v>
      </c>
      <c r="H90" s="249"/>
      <c r="I90" s="218">
        <v>0</v>
      </c>
      <c r="J90" s="249"/>
      <c r="K90" s="217">
        <v>-10000000</v>
      </c>
      <c r="L90" s="249"/>
      <c r="M90" s="218">
        <v>0</v>
      </c>
    </row>
    <row r="91" spans="1:13" ht="6" customHeight="1">
      <c r="A91" s="209"/>
      <c r="E91" s="196"/>
      <c r="G91" s="212"/>
      <c r="H91" s="248"/>
      <c r="I91" s="248"/>
      <c r="J91" s="248"/>
      <c r="K91" s="212"/>
      <c r="L91" s="248"/>
      <c r="M91" s="248"/>
    </row>
    <row r="92" spans="1:13" ht="18" customHeight="1">
      <c r="A92" s="209" t="s">
        <v>223</v>
      </c>
      <c r="E92" s="196"/>
      <c r="G92" s="228">
        <f>SUM(G66:G90)</f>
        <v>-1311383693</v>
      </c>
      <c r="H92" s="249"/>
      <c r="I92" s="229">
        <f>SUM(I66:I90)</f>
        <v>-965850656</v>
      </c>
      <c r="J92" s="249"/>
      <c r="K92" s="228">
        <f>SUM(K66:K90)</f>
        <v>-684481491</v>
      </c>
      <c r="L92" s="249"/>
      <c r="M92" s="229">
        <f>SUM(M66:M90)</f>
        <v>-956165602</v>
      </c>
    </row>
    <row r="93" spans="1:13" ht="9.9" customHeight="1">
      <c r="E93" s="196"/>
      <c r="G93" s="212"/>
      <c r="H93" s="248"/>
      <c r="I93" s="248"/>
      <c r="J93" s="248"/>
      <c r="K93" s="212"/>
      <c r="L93" s="248"/>
      <c r="M93" s="248"/>
    </row>
    <row r="94" spans="1:13" ht="18" customHeight="1">
      <c r="A94" s="206" t="s">
        <v>224</v>
      </c>
      <c r="E94" s="196"/>
      <c r="G94" s="222"/>
      <c r="H94" s="249"/>
      <c r="I94" s="249"/>
      <c r="J94" s="249"/>
      <c r="K94" s="222"/>
      <c r="L94" s="249"/>
      <c r="M94" s="249"/>
    </row>
    <row r="95" spans="1:13" ht="18" customHeight="1">
      <c r="A95" s="193" t="s">
        <v>225</v>
      </c>
      <c r="E95" s="196"/>
      <c r="G95" s="212">
        <v>-750000</v>
      </c>
      <c r="H95" s="249"/>
      <c r="I95" s="248">
        <v>-1025000</v>
      </c>
      <c r="J95" s="249"/>
      <c r="K95" s="212">
        <v>-750000</v>
      </c>
      <c r="L95" s="249"/>
      <c r="M95" s="248">
        <v>-1025000</v>
      </c>
    </row>
    <row r="96" spans="1:13" ht="18" customHeight="1">
      <c r="A96" s="193" t="s">
        <v>226</v>
      </c>
      <c r="B96" s="209"/>
      <c r="E96" s="251">
        <v>32</v>
      </c>
      <c r="G96" s="212">
        <v>2370000000</v>
      </c>
      <c r="H96" s="248"/>
      <c r="I96" s="248">
        <v>2858401800</v>
      </c>
      <c r="J96" s="248"/>
      <c r="K96" s="212">
        <v>1840000000</v>
      </c>
      <c r="L96" s="248"/>
      <c r="M96" s="248">
        <v>2024991800</v>
      </c>
    </row>
    <row r="97" spans="1:13" ht="18" customHeight="1">
      <c r="A97" s="193" t="s">
        <v>227</v>
      </c>
      <c r="B97" s="209"/>
      <c r="E97" s="251">
        <v>32</v>
      </c>
      <c r="G97" s="212">
        <v>-1452335931</v>
      </c>
      <c r="H97" s="248"/>
      <c r="I97" s="248">
        <v>-1188309016</v>
      </c>
      <c r="J97" s="248"/>
      <c r="K97" s="212">
        <v>-1218888301</v>
      </c>
      <c r="L97" s="248"/>
      <c r="M97" s="248">
        <v>-2595375016</v>
      </c>
    </row>
    <row r="98" spans="1:13" ht="18" customHeight="1">
      <c r="A98" s="193" t="s">
        <v>228</v>
      </c>
      <c r="B98" s="209"/>
      <c r="E98" s="251">
        <v>33</v>
      </c>
      <c r="G98" s="212">
        <v>0</v>
      </c>
      <c r="H98" s="248"/>
      <c r="I98" s="248">
        <v>0</v>
      </c>
      <c r="J98" s="248"/>
      <c r="K98" s="212">
        <v>266438010</v>
      </c>
      <c r="L98" s="248"/>
      <c r="M98" s="248">
        <v>2350573598</v>
      </c>
    </row>
    <row r="99" spans="1:13" ht="18" customHeight="1">
      <c r="A99" s="193" t="s">
        <v>229</v>
      </c>
      <c r="B99" s="209"/>
      <c r="E99" s="251">
        <v>33</v>
      </c>
      <c r="G99" s="212">
        <v>0</v>
      </c>
      <c r="H99" s="248"/>
      <c r="I99" s="248">
        <v>-265000000</v>
      </c>
      <c r="J99" s="248"/>
      <c r="K99" s="212">
        <v>-219714722</v>
      </c>
      <c r="L99" s="248"/>
      <c r="M99" s="248">
        <v>-866733228</v>
      </c>
    </row>
    <row r="100" spans="1:13" ht="18" customHeight="1">
      <c r="A100" s="193" t="s">
        <v>230</v>
      </c>
      <c r="E100" s="196"/>
      <c r="G100" s="236">
        <v>-141683241</v>
      </c>
      <c r="H100" s="249"/>
      <c r="I100" s="194">
        <v>-120642498</v>
      </c>
      <c r="J100" s="249"/>
      <c r="K100" s="236">
        <v>-43640963</v>
      </c>
      <c r="L100" s="249"/>
      <c r="M100" s="194">
        <v>-39049115</v>
      </c>
    </row>
    <row r="101" spans="1:13" ht="18" customHeight="1">
      <c r="A101" s="193" t="s">
        <v>231</v>
      </c>
      <c r="E101" s="196"/>
      <c r="G101" s="212"/>
      <c r="H101" s="249"/>
      <c r="I101" s="248"/>
      <c r="J101" s="249"/>
      <c r="K101" s="212"/>
      <c r="L101" s="249"/>
      <c r="M101" s="248"/>
    </row>
    <row r="102" spans="1:13" ht="18" customHeight="1">
      <c r="B102" s="193" t="s">
        <v>232</v>
      </c>
      <c r="E102" s="196"/>
      <c r="G102" s="212">
        <v>-3360752</v>
      </c>
      <c r="H102" s="249"/>
      <c r="I102" s="248">
        <v>-4941628</v>
      </c>
      <c r="J102" s="249"/>
      <c r="K102" s="212">
        <v>0</v>
      </c>
      <c r="L102" s="249"/>
      <c r="M102" s="248">
        <v>0</v>
      </c>
    </row>
    <row r="103" spans="1:13" ht="18" customHeight="1">
      <c r="A103" s="193" t="s">
        <v>233</v>
      </c>
      <c r="E103" s="196"/>
      <c r="G103" s="212">
        <v>-55000000</v>
      </c>
      <c r="H103" s="249"/>
      <c r="I103" s="248">
        <v>0</v>
      </c>
      <c r="J103" s="249"/>
      <c r="K103" s="212">
        <v>0</v>
      </c>
      <c r="L103" s="249"/>
      <c r="M103" s="248">
        <v>0</v>
      </c>
    </row>
    <row r="104" spans="1:13" ht="18" customHeight="1">
      <c r="A104" s="193" t="s">
        <v>234</v>
      </c>
      <c r="E104" s="196"/>
      <c r="G104" s="212">
        <v>-106399810</v>
      </c>
      <c r="H104" s="249"/>
      <c r="I104" s="248">
        <v>-1148708748</v>
      </c>
      <c r="J104" s="249"/>
      <c r="K104" s="212">
        <v>0</v>
      </c>
      <c r="L104" s="249"/>
      <c r="M104" s="248">
        <v>0</v>
      </c>
    </row>
    <row r="105" spans="1:13" ht="18" customHeight="1">
      <c r="A105" s="193" t="s">
        <v>235</v>
      </c>
      <c r="E105" s="196"/>
      <c r="G105" s="212">
        <v>16000000</v>
      </c>
      <c r="H105" s="249"/>
      <c r="I105" s="248">
        <v>0</v>
      </c>
      <c r="J105" s="249"/>
      <c r="K105" s="212">
        <v>0</v>
      </c>
      <c r="L105" s="249"/>
      <c r="M105" s="248">
        <v>0</v>
      </c>
    </row>
    <row r="106" spans="1:13" ht="18" customHeight="1">
      <c r="A106" s="193" t="s">
        <v>236</v>
      </c>
      <c r="E106" s="196"/>
      <c r="G106" s="217">
        <v>75000000</v>
      </c>
      <c r="H106" s="249"/>
      <c r="I106" s="218">
        <v>84000000</v>
      </c>
      <c r="J106" s="249"/>
      <c r="K106" s="217">
        <v>0</v>
      </c>
      <c r="L106" s="249"/>
      <c r="M106" s="218">
        <v>0</v>
      </c>
    </row>
    <row r="107" spans="1:13" ht="6" customHeight="1">
      <c r="E107" s="196"/>
      <c r="G107" s="212"/>
      <c r="H107" s="248"/>
      <c r="I107" s="248"/>
      <c r="J107" s="248"/>
      <c r="K107" s="212"/>
      <c r="L107" s="248"/>
      <c r="M107" s="248"/>
    </row>
    <row r="108" spans="1:13" ht="18" customHeight="1">
      <c r="A108" s="193" t="s">
        <v>237</v>
      </c>
      <c r="E108" s="196"/>
      <c r="G108" s="228">
        <f>SUM(G95:G106)</f>
        <v>701470266</v>
      </c>
      <c r="H108" s="249"/>
      <c r="I108" s="229">
        <f>SUM(I95:I106)</f>
        <v>213774910</v>
      </c>
      <c r="J108" s="249"/>
      <c r="K108" s="228">
        <f>SUM(K95:K106)</f>
        <v>623444024</v>
      </c>
      <c r="L108" s="249"/>
      <c r="M108" s="229">
        <f>SUM(M95:M106)</f>
        <v>873383039</v>
      </c>
    </row>
    <row r="109" spans="1:13" ht="8.1" customHeight="1">
      <c r="B109" s="224"/>
      <c r="C109" s="209"/>
      <c r="D109" s="209"/>
      <c r="G109" s="210"/>
      <c r="H109" s="211"/>
      <c r="I109" s="211"/>
      <c r="J109" s="211"/>
      <c r="K109" s="210"/>
      <c r="L109" s="211"/>
      <c r="M109" s="211"/>
    </row>
    <row r="110" spans="1:13" ht="18" customHeight="1">
      <c r="A110" s="206" t="s">
        <v>238</v>
      </c>
      <c r="E110" s="196"/>
      <c r="G110" s="210">
        <f>SUM(G54+G92+G108)</f>
        <v>10750949</v>
      </c>
      <c r="H110" s="211"/>
      <c r="I110" s="211">
        <f>SUM(I54+I92+I108)</f>
        <v>20714386</v>
      </c>
      <c r="J110" s="211"/>
      <c r="K110" s="210">
        <f>SUM(K54+K92+K108)</f>
        <v>10543239</v>
      </c>
      <c r="L110" s="211"/>
      <c r="M110" s="211">
        <f>SUM(M54+M92+M108)</f>
        <v>-115067151</v>
      </c>
    </row>
    <row r="111" spans="1:13" ht="18" customHeight="1">
      <c r="A111" s="193" t="s">
        <v>239</v>
      </c>
      <c r="E111" s="196"/>
      <c r="G111" s="217">
        <v>509362013</v>
      </c>
      <c r="H111" s="211"/>
      <c r="I111" s="218">
        <v>488647627</v>
      </c>
      <c r="J111" s="211"/>
      <c r="K111" s="217">
        <v>48976454</v>
      </c>
      <c r="L111" s="211"/>
      <c r="M111" s="218">
        <v>164043605</v>
      </c>
    </row>
    <row r="112" spans="1:13" ht="6" customHeight="1">
      <c r="E112" s="196"/>
      <c r="G112" s="212"/>
      <c r="H112" s="248"/>
      <c r="I112" s="248"/>
      <c r="J112" s="248"/>
      <c r="K112" s="212"/>
      <c r="L112" s="248"/>
      <c r="M112" s="248"/>
    </row>
    <row r="113" spans="1:13" ht="18" customHeight="1" thickBot="1">
      <c r="A113" s="206" t="s">
        <v>240</v>
      </c>
      <c r="E113" s="196"/>
      <c r="G113" s="237">
        <f>SUM(G110:G111)</f>
        <v>520112962</v>
      </c>
      <c r="H113" s="249"/>
      <c r="I113" s="238">
        <f>SUM(I110:I111)</f>
        <v>509362013</v>
      </c>
      <c r="J113" s="249"/>
      <c r="K113" s="237">
        <f>SUM(K110:K111)</f>
        <v>59519693</v>
      </c>
      <c r="L113" s="249"/>
      <c r="M113" s="238">
        <f>SUM(M110:M111)</f>
        <v>48976454</v>
      </c>
    </row>
    <row r="114" spans="1:13" ht="18" customHeight="1" thickTop="1">
      <c r="E114" s="196"/>
      <c r="G114" s="248"/>
      <c r="H114" s="248"/>
      <c r="I114" s="248"/>
      <c r="J114" s="248"/>
      <c r="K114" s="248"/>
      <c r="L114" s="249"/>
      <c r="M114" s="248"/>
    </row>
    <row r="115" spans="1:13" ht="21" customHeight="1">
      <c r="E115" s="196"/>
      <c r="G115" s="248"/>
      <c r="H115" s="248"/>
      <c r="I115" s="248"/>
      <c r="J115" s="248"/>
      <c r="K115" s="248"/>
      <c r="L115" s="249"/>
      <c r="M115" s="248"/>
    </row>
    <row r="116" spans="1:13" ht="22.35" customHeight="1">
      <c r="A116" s="231" t="s">
        <v>41</v>
      </c>
      <c r="B116" s="231"/>
      <c r="C116" s="231"/>
      <c r="D116" s="231"/>
      <c r="E116" s="199"/>
      <c r="F116" s="231"/>
      <c r="G116" s="218"/>
      <c r="H116" s="218"/>
      <c r="I116" s="218"/>
      <c r="J116" s="218"/>
      <c r="K116" s="218"/>
      <c r="L116" s="229"/>
      <c r="M116" s="218"/>
    </row>
    <row r="117" spans="1:13" ht="20.100000000000001" customHeight="1">
      <c r="A117" s="192" t="s">
        <v>0</v>
      </c>
    </row>
    <row r="118" spans="1:13" ht="20.100000000000001" customHeight="1">
      <c r="A118" s="192" t="s">
        <v>197</v>
      </c>
      <c r="B118" s="196"/>
      <c r="C118" s="196"/>
      <c r="D118" s="196"/>
      <c r="E118" s="196"/>
      <c r="F118" s="196"/>
      <c r="J118" s="197"/>
      <c r="L118" s="197"/>
    </row>
    <row r="119" spans="1:13" ht="20.100000000000001" customHeight="1">
      <c r="A119" s="198" t="s">
        <v>89</v>
      </c>
      <c r="B119" s="199"/>
      <c r="C119" s="199"/>
      <c r="D119" s="199"/>
      <c r="E119" s="199"/>
      <c r="F119" s="199"/>
      <c r="G119" s="200"/>
      <c r="H119" s="200"/>
      <c r="I119" s="200"/>
      <c r="J119" s="201"/>
      <c r="K119" s="200"/>
      <c r="L119" s="201"/>
      <c r="M119" s="200"/>
    </row>
    <row r="120" spans="1:13" ht="20.100000000000001" customHeight="1">
      <c r="A120" s="202"/>
      <c r="B120" s="196"/>
      <c r="C120" s="196"/>
      <c r="D120" s="196"/>
      <c r="E120" s="196"/>
      <c r="F120" s="196"/>
      <c r="J120" s="197"/>
      <c r="L120" s="197"/>
    </row>
    <row r="121" spans="1:13" ht="20.100000000000001" customHeight="1">
      <c r="A121" s="196"/>
      <c r="B121" s="196"/>
      <c r="C121" s="196"/>
      <c r="D121" s="196"/>
      <c r="E121" s="203"/>
      <c r="F121" s="203"/>
      <c r="G121" s="261" t="s">
        <v>3</v>
      </c>
      <c r="H121" s="261"/>
      <c r="I121" s="261"/>
      <c r="J121" s="204"/>
      <c r="K121" s="261" t="s">
        <v>4</v>
      </c>
      <c r="L121" s="261"/>
      <c r="M121" s="261"/>
    </row>
    <row r="122" spans="1:13" ht="20.100000000000001" customHeight="1">
      <c r="E122" s="196"/>
      <c r="F122" s="203"/>
      <c r="G122" s="10" t="s">
        <v>5</v>
      </c>
      <c r="H122" s="251"/>
      <c r="I122" s="10" t="s">
        <v>6</v>
      </c>
      <c r="J122" s="11"/>
      <c r="K122" s="10" t="s">
        <v>5</v>
      </c>
      <c r="L122" s="251"/>
      <c r="M122" s="10" t="s">
        <v>6</v>
      </c>
    </row>
    <row r="123" spans="1:13" ht="20.100000000000001" customHeight="1">
      <c r="E123" s="203"/>
      <c r="F123" s="196"/>
      <c r="G123" s="12" t="s">
        <v>8</v>
      </c>
      <c r="H123" s="251"/>
      <c r="I123" s="12" t="s">
        <v>8</v>
      </c>
      <c r="J123" s="11"/>
      <c r="K123" s="12" t="s">
        <v>8</v>
      </c>
      <c r="L123" s="251"/>
      <c r="M123" s="12" t="s">
        <v>8</v>
      </c>
    </row>
    <row r="124" spans="1:13" ht="8.1" customHeight="1">
      <c r="A124" s="206"/>
      <c r="E124" s="196"/>
      <c r="G124" s="222"/>
      <c r="H124" s="249"/>
      <c r="I124" s="249"/>
      <c r="J124" s="249"/>
      <c r="K124" s="222"/>
      <c r="L124" s="249"/>
      <c r="M124" s="249"/>
    </row>
    <row r="125" spans="1:13" ht="20.100000000000001" customHeight="1">
      <c r="A125" s="206" t="s">
        <v>241</v>
      </c>
      <c r="B125" s="239"/>
      <c r="C125" s="240"/>
      <c r="D125" s="240"/>
      <c r="E125" s="196"/>
      <c r="G125" s="222"/>
      <c r="H125" s="249"/>
      <c r="I125" s="249"/>
      <c r="J125" s="249"/>
      <c r="K125" s="222"/>
      <c r="L125" s="249"/>
      <c r="M125" s="249"/>
    </row>
    <row r="126" spans="1:13" ht="20.100000000000001" customHeight="1">
      <c r="A126" s="239"/>
      <c r="B126" s="206" t="s">
        <v>242</v>
      </c>
      <c r="C126" s="240"/>
      <c r="D126" s="240"/>
      <c r="E126" s="196"/>
      <c r="G126" s="222"/>
      <c r="H126" s="249"/>
      <c r="I126" s="249"/>
      <c r="J126" s="249"/>
      <c r="K126" s="222"/>
      <c r="L126" s="249"/>
      <c r="M126" s="249"/>
    </row>
    <row r="127" spans="1:13" ht="8.1" customHeight="1">
      <c r="E127" s="196"/>
      <c r="G127" s="212"/>
      <c r="H127" s="248"/>
      <c r="I127" s="248"/>
      <c r="J127" s="248"/>
      <c r="K127" s="212"/>
      <c r="L127" s="248"/>
      <c r="M127" s="248"/>
    </row>
    <row r="128" spans="1:13" ht="20.100000000000001" customHeight="1">
      <c r="A128" s="193" t="s">
        <v>11</v>
      </c>
      <c r="B128" s="240"/>
      <c r="C128" s="240"/>
      <c r="D128" s="240"/>
      <c r="E128" s="196"/>
      <c r="G128" s="210">
        <v>520112962</v>
      </c>
      <c r="H128" s="211"/>
      <c r="I128" s="211">
        <v>514206776</v>
      </c>
      <c r="J128" s="211"/>
      <c r="K128" s="210">
        <v>59519693</v>
      </c>
      <c r="L128" s="211"/>
      <c r="M128" s="211">
        <v>48976454</v>
      </c>
    </row>
    <row r="129" spans="1:13" ht="20.100000000000001" customHeight="1">
      <c r="A129" s="193" t="s">
        <v>45</v>
      </c>
      <c r="B129" s="240"/>
      <c r="C129" s="240"/>
      <c r="D129" s="240"/>
      <c r="E129" s="196"/>
      <c r="G129" s="217">
        <v>0</v>
      </c>
      <c r="H129" s="211"/>
      <c r="I129" s="218">
        <v>-4844763</v>
      </c>
      <c r="J129" s="211"/>
      <c r="K129" s="217">
        <v>0</v>
      </c>
      <c r="L129" s="211"/>
      <c r="M129" s="218">
        <v>0</v>
      </c>
    </row>
    <row r="130" spans="1:13" ht="8.1" customHeight="1">
      <c r="E130" s="196"/>
      <c r="G130" s="212"/>
      <c r="H130" s="248"/>
      <c r="I130" s="248"/>
      <c r="J130" s="248"/>
      <c r="K130" s="212"/>
      <c r="L130" s="248"/>
      <c r="M130" s="248"/>
    </row>
    <row r="131" spans="1:13" ht="20.100000000000001" customHeight="1" thickBot="1">
      <c r="A131" s="206"/>
      <c r="E131" s="196"/>
      <c r="G131" s="237">
        <f>SUM(G128:G130)</f>
        <v>520112962</v>
      </c>
      <c r="H131" s="249"/>
      <c r="I131" s="238">
        <f>SUM(I128:I130)</f>
        <v>509362013</v>
      </c>
      <c r="J131" s="249"/>
      <c r="K131" s="237">
        <f>SUM(K128:K130)</f>
        <v>59519693</v>
      </c>
      <c r="L131" s="249"/>
      <c r="M131" s="238">
        <f>SUM(M128:M130)</f>
        <v>48976454</v>
      </c>
    </row>
    <row r="132" spans="1:13" ht="20.100000000000001" customHeight="1" thickTop="1">
      <c r="A132" s="206"/>
      <c r="E132" s="196"/>
      <c r="G132" s="222"/>
      <c r="H132" s="249"/>
      <c r="I132" s="249"/>
      <c r="J132" s="249"/>
      <c r="K132" s="222"/>
      <c r="L132" s="249"/>
      <c r="M132" s="249"/>
    </row>
    <row r="133" spans="1:13" ht="20.100000000000001" customHeight="1">
      <c r="A133" s="206" t="s">
        <v>243</v>
      </c>
      <c r="E133" s="241"/>
      <c r="G133" s="210"/>
      <c r="H133" s="211"/>
      <c r="I133" s="211"/>
      <c r="J133" s="211"/>
      <c r="K133" s="210"/>
      <c r="L133" s="211"/>
      <c r="M133" s="211"/>
    </row>
    <row r="134" spans="1:13" ht="8.1" customHeight="1">
      <c r="E134" s="196"/>
      <c r="G134" s="212"/>
      <c r="H134" s="248"/>
      <c r="I134" s="248"/>
      <c r="J134" s="248"/>
      <c r="K134" s="212"/>
      <c r="L134" s="248"/>
      <c r="M134" s="248"/>
    </row>
    <row r="135" spans="1:13" ht="20.100000000000001" customHeight="1">
      <c r="A135" s="193" t="s">
        <v>244</v>
      </c>
      <c r="E135" s="241"/>
      <c r="G135" s="210"/>
      <c r="H135" s="211"/>
      <c r="I135" s="211"/>
      <c r="J135" s="211"/>
      <c r="K135" s="210"/>
      <c r="L135" s="211"/>
      <c r="M135" s="211"/>
    </row>
    <row r="136" spans="1:13" ht="8.1" customHeight="1">
      <c r="E136" s="196"/>
      <c r="G136" s="212"/>
      <c r="H136" s="248"/>
      <c r="I136" s="248"/>
      <c r="J136" s="248"/>
      <c r="K136" s="212"/>
      <c r="L136" s="248"/>
      <c r="M136" s="248"/>
    </row>
    <row r="137" spans="1:13" ht="20.100000000000001" customHeight="1">
      <c r="A137" s="242" t="s">
        <v>245</v>
      </c>
      <c r="B137" s="243"/>
      <c r="C137" s="196"/>
      <c r="D137" s="196"/>
      <c r="E137" s="203"/>
      <c r="F137" s="203"/>
      <c r="G137" s="222">
        <v>34377859</v>
      </c>
      <c r="H137" s="244"/>
      <c r="I137" s="249">
        <v>186503061</v>
      </c>
      <c r="J137" s="244"/>
      <c r="K137" s="222">
        <v>11990947</v>
      </c>
      <c r="L137" s="244"/>
      <c r="M137" s="249">
        <v>2020424</v>
      </c>
    </row>
    <row r="138" spans="1:13" ht="20.100000000000001" customHeight="1">
      <c r="A138" s="131" t="s">
        <v>246</v>
      </c>
      <c r="B138" s="247"/>
      <c r="C138" s="196"/>
      <c r="D138" s="196"/>
      <c r="E138" s="203"/>
      <c r="F138" s="203"/>
      <c r="G138" s="222">
        <v>178573033</v>
      </c>
      <c r="H138" s="244"/>
      <c r="I138" s="249">
        <v>215378751</v>
      </c>
      <c r="J138" s="244"/>
      <c r="K138" s="222">
        <v>86435723</v>
      </c>
      <c r="L138" s="244"/>
      <c r="M138" s="249">
        <v>42943502</v>
      </c>
    </row>
    <row r="139" spans="1:13" ht="20.100000000000001" customHeight="1">
      <c r="A139" s="131" t="s">
        <v>247</v>
      </c>
      <c r="B139" s="247"/>
      <c r="C139" s="196"/>
      <c r="D139" s="196"/>
      <c r="E139" s="203"/>
      <c r="F139" s="203"/>
      <c r="G139" s="222">
        <v>0</v>
      </c>
      <c r="H139" s="244"/>
      <c r="I139" s="249">
        <v>1713532</v>
      </c>
      <c r="J139" s="244"/>
      <c r="K139" s="222">
        <v>0</v>
      </c>
      <c r="L139" s="244"/>
      <c r="M139" s="249">
        <v>5388436</v>
      </c>
    </row>
    <row r="140" spans="1:13" ht="20.100000000000001" customHeight="1">
      <c r="A140" s="247" t="s">
        <v>66</v>
      </c>
      <c r="B140" s="243"/>
      <c r="C140" s="196"/>
      <c r="D140" s="196"/>
      <c r="E140" s="203"/>
      <c r="F140" s="203"/>
      <c r="G140" s="222">
        <v>48592330</v>
      </c>
      <c r="H140" s="244"/>
      <c r="I140" s="249">
        <v>47791166</v>
      </c>
      <c r="J140" s="244"/>
      <c r="K140" s="222">
        <v>0</v>
      </c>
      <c r="L140" s="244"/>
      <c r="M140" s="249">
        <v>0</v>
      </c>
    </row>
    <row r="141" spans="1:13" ht="18">
      <c r="A141" s="247" t="s">
        <v>248</v>
      </c>
      <c r="B141" s="243"/>
      <c r="C141" s="196"/>
      <c r="D141" s="196"/>
      <c r="E141" s="203"/>
      <c r="F141" s="203"/>
      <c r="G141" s="222">
        <v>10000000</v>
      </c>
      <c r="H141" s="244"/>
      <c r="I141" s="249">
        <v>0</v>
      </c>
      <c r="J141" s="244"/>
      <c r="K141" s="222">
        <v>0</v>
      </c>
      <c r="L141" s="244"/>
      <c r="M141" s="249">
        <v>0</v>
      </c>
    </row>
    <row r="142" spans="1:13" ht="20.100000000000001" customHeight="1">
      <c r="A142" s="242" t="s">
        <v>249</v>
      </c>
      <c r="B142" s="243"/>
      <c r="C142" s="196"/>
      <c r="D142" s="196"/>
      <c r="E142" s="203"/>
      <c r="F142" s="203"/>
      <c r="G142" s="222">
        <v>383774205</v>
      </c>
      <c r="H142" s="244"/>
      <c r="I142" s="249">
        <v>0</v>
      </c>
      <c r="J142" s="244"/>
      <c r="K142" s="222">
        <v>0</v>
      </c>
      <c r="L142" s="244"/>
      <c r="M142" s="249">
        <v>0</v>
      </c>
    </row>
    <row r="143" spans="1:13" ht="20.100000000000001" customHeight="1">
      <c r="A143" s="242"/>
      <c r="B143" s="243"/>
      <c r="C143" s="196"/>
      <c r="D143" s="196"/>
      <c r="E143" s="203"/>
      <c r="F143" s="203"/>
      <c r="G143" s="249"/>
      <c r="H143" s="244"/>
      <c r="I143" s="249"/>
      <c r="J143" s="244"/>
      <c r="K143" s="249"/>
      <c r="L143" s="244"/>
      <c r="M143" s="249"/>
    </row>
    <row r="144" spans="1:13" ht="20.100000000000001" customHeight="1">
      <c r="A144" s="242"/>
      <c r="B144" s="243"/>
      <c r="C144" s="196"/>
      <c r="D144" s="196"/>
      <c r="E144" s="203"/>
      <c r="F144" s="203"/>
      <c r="G144" s="249"/>
      <c r="H144" s="244"/>
      <c r="I144" s="249"/>
      <c r="J144" s="244"/>
      <c r="K144" s="249"/>
      <c r="L144" s="244"/>
      <c r="M144" s="249"/>
    </row>
    <row r="145" spans="1:13" ht="20.100000000000001" customHeight="1">
      <c r="A145" s="242"/>
      <c r="B145" s="243"/>
      <c r="C145" s="196"/>
      <c r="D145" s="196"/>
      <c r="E145" s="203"/>
      <c r="F145" s="203"/>
      <c r="G145" s="249"/>
      <c r="H145" s="244"/>
      <c r="I145" s="249"/>
      <c r="J145" s="244"/>
      <c r="K145" s="249"/>
      <c r="L145" s="244"/>
      <c r="M145" s="249"/>
    </row>
    <row r="146" spans="1:13" ht="20.100000000000001" customHeight="1">
      <c r="A146" s="242"/>
      <c r="B146" s="243"/>
      <c r="C146" s="196"/>
      <c r="D146" s="196"/>
      <c r="E146" s="203"/>
      <c r="F146" s="203"/>
      <c r="G146" s="249"/>
      <c r="H146" s="244"/>
      <c r="I146" s="249"/>
      <c r="J146" s="244"/>
      <c r="K146" s="249"/>
      <c r="L146" s="244"/>
      <c r="M146" s="249"/>
    </row>
    <row r="147" spans="1:13" ht="20.100000000000001" customHeight="1">
      <c r="A147" s="242"/>
      <c r="B147" s="243"/>
      <c r="C147" s="196"/>
      <c r="D147" s="196"/>
      <c r="E147" s="203"/>
      <c r="F147" s="203"/>
      <c r="G147" s="249"/>
      <c r="H147" s="244"/>
      <c r="I147" s="249"/>
      <c r="J147" s="244"/>
      <c r="K147" s="249"/>
      <c r="L147" s="244"/>
      <c r="M147" s="249"/>
    </row>
    <row r="148" spans="1:13" ht="20.100000000000001" customHeight="1">
      <c r="A148" s="242"/>
      <c r="B148" s="243"/>
      <c r="C148" s="196"/>
      <c r="D148" s="196"/>
      <c r="E148" s="203"/>
      <c r="F148" s="203"/>
      <c r="G148" s="249"/>
      <c r="H148" s="244"/>
      <c r="I148" s="249"/>
      <c r="J148" s="244"/>
      <c r="K148" s="249"/>
      <c r="L148" s="244"/>
      <c r="M148" s="249"/>
    </row>
    <row r="149" spans="1:13" ht="20.100000000000001" customHeight="1">
      <c r="A149" s="242"/>
      <c r="B149" s="243"/>
      <c r="C149" s="196"/>
      <c r="D149" s="196"/>
      <c r="E149" s="203"/>
      <c r="F149" s="203"/>
      <c r="G149" s="249"/>
      <c r="H149" s="244"/>
      <c r="I149" s="249"/>
      <c r="J149" s="244"/>
      <c r="K149" s="249"/>
      <c r="L149" s="244"/>
      <c r="M149" s="249"/>
    </row>
    <row r="150" spans="1:13" ht="20.100000000000001" customHeight="1">
      <c r="A150" s="242"/>
      <c r="B150" s="243"/>
      <c r="C150" s="196"/>
      <c r="D150" s="196"/>
      <c r="E150" s="203"/>
      <c r="F150" s="203"/>
      <c r="G150" s="249"/>
      <c r="H150" s="244"/>
      <c r="I150" s="249"/>
      <c r="J150" s="244"/>
      <c r="K150" s="249"/>
      <c r="L150" s="244"/>
      <c r="M150" s="249"/>
    </row>
    <row r="151" spans="1:13" ht="20.100000000000001" customHeight="1">
      <c r="A151" s="242"/>
      <c r="B151" s="243"/>
      <c r="C151" s="196"/>
      <c r="D151" s="196"/>
      <c r="E151" s="203"/>
      <c r="F151" s="203"/>
      <c r="G151" s="249"/>
      <c r="H151" s="244"/>
      <c r="I151" s="249"/>
      <c r="J151" s="244"/>
      <c r="K151" s="249"/>
      <c r="L151" s="244"/>
      <c r="M151" s="249"/>
    </row>
    <row r="152" spans="1:13" ht="20.100000000000001" customHeight="1">
      <c r="A152" s="242"/>
      <c r="B152" s="243"/>
      <c r="C152" s="196"/>
      <c r="D152" s="196"/>
      <c r="E152" s="203"/>
      <c r="F152" s="203"/>
      <c r="G152" s="249"/>
      <c r="H152" s="244"/>
      <c r="I152" s="249"/>
      <c r="J152" s="244"/>
      <c r="K152" s="249"/>
      <c r="L152" s="244"/>
      <c r="M152" s="249"/>
    </row>
    <row r="153" spans="1:13" ht="20.100000000000001" customHeight="1">
      <c r="A153" s="242"/>
      <c r="B153" s="243"/>
      <c r="C153" s="196"/>
      <c r="D153" s="196"/>
      <c r="E153" s="203"/>
      <c r="F153" s="203"/>
      <c r="G153" s="249"/>
      <c r="H153" s="244"/>
      <c r="I153" s="249"/>
      <c r="J153" s="244"/>
      <c r="K153" s="249"/>
      <c r="L153" s="244"/>
      <c r="M153" s="249"/>
    </row>
    <row r="154" spans="1:13" ht="20.100000000000001" customHeight="1">
      <c r="A154" s="242"/>
      <c r="B154" s="243"/>
      <c r="C154" s="196"/>
      <c r="D154" s="196"/>
      <c r="E154" s="203"/>
      <c r="F154" s="203"/>
      <c r="G154" s="249"/>
      <c r="H154" s="244"/>
      <c r="I154" s="249"/>
      <c r="J154" s="244"/>
      <c r="K154" s="249"/>
      <c r="L154" s="244"/>
      <c r="M154" s="249"/>
    </row>
    <row r="155" spans="1:13" ht="20.100000000000001" customHeight="1">
      <c r="A155" s="242"/>
      <c r="B155" s="243"/>
      <c r="C155" s="196"/>
      <c r="D155" s="196"/>
      <c r="E155" s="203"/>
      <c r="F155" s="203"/>
      <c r="G155" s="249"/>
      <c r="H155" s="244"/>
      <c r="I155" s="249"/>
      <c r="J155" s="244"/>
      <c r="K155" s="249"/>
      <c r="L155" s="244"/>
      <c r="M155" s="249"/>
    </row>
    <row r="156" spans="1:13" ht="20.100000000000001" customHeight="1">
      <c r="A156" s="242"/>
      <c r="B156" s="243"/>
      <c r="C156" s="196"/>
      <c r="D156" s="196"/>
      <c r="E156" s="203"/>
      <c r="F156" s="203"/>
      <c r="G156" s="249"/>
      <c r="H156" s="244"/>
      <c r="I156" s="249"/>
      <c r="J156" s="244"/>
      <c r="K156" s="249"/>
      <c r="L156" s="244"/>
      <c r="M156" s="249"/>
    </row>
    <row r="157" spans="1:13" ht="20.100000000000001" customHeight="1">
      <c r="A157" s="242"/>
      <c r="B157" s="243"/>
      <c r="C157" s="196"/>
      <c r="D157" s="196"/>
      <c r="E157" s="203"/>
      <c r="F157" s="203"/>
      <c r="G157" s="249"/>
      <c r="H157" s="244"/>
      <c r="I157" s="249"/>
      <c r="J157" s="244"/>
      <c r="K157" s="249"/>
      <c r="L157" s="244"/>
      <c r="M157" s="249"/>
    </row>
    <row r="158" spans="1:13" ht="20.100000000000001" customHeight="1">
      <c r="A158" s="242"/>
      <c r="B158" s="243"/>
      <c r="C158" s="196"/>
      <c r="D158" s="196"/>
      <c r="E158" s="203"/>
      <c r="F158" s="203"/>
      <c r="G158" s="249"/>
      <c r="H158" s="244"/>
      <c r="I158" s="249"/>
      <c r="J158" s="244"/>
      <c r="K158" s="249"/>
      <c r="L158" s="244"/>
      <c r="M158" s="249"/>
    </row>
    <row r="159" spans="1:13" ht="20.100000000000001" customHeight="1">
      <c r="A159" s="242"/>
      <c r="B159" s="243"/>
      <c r="C159" s="196"/>
      <c r="D159" s="196"/>
      <c r="E159" s="203"/>
      <c r="F159" s="203"/>
      <c r="G159" s="249"/>
      <c r="H159" s="244"/>
      <c r="I159" s="249"/>
      <c r="J159" s="244"/>
      <c r="K159" s="249"/>
      <c r="L159" s="244"/>
      <c r="M159" s="249"/>
    </row>
    <row r="160" spans="1:13" ht="20.100000000000001" customHeight="1">
      <c r="A160" s="242"/>
      <c r="B160" s="243"/>
      <c r="C160" s="196"/>
      <c r="D160" s="196"/>
      <c r="E160" s="203"/>
      <c r="F160" s="203"/>
      <c r="G160" s="249"/>
      <c r="H160" s="244"/>
      <c r="I160" s="249"/>
      <c r="J160" s="244"/>
      <c r="K160" s="249"/>
      <c r="L160" s="244"/>
      <c r="M160" s="249"/>
    </row>
    <row r="161" spans="1:13" ht="20.100000000000001" customHeight="1">
      <c r="A161" s="242"/>
      <c r="B161" s="243"/>
      <c r="C161" s="196"/>
      <c r="D161" s="196"/>
      <c r="E161" s="203"/>
      <c r="F161" s="203"/>
      <c r="G161" s="249"/>
      <c r="H161" s="244"/>
      <c r="I161" s="249"/>
      <c r="J161" s="244"/>
      <c r="K161" s="249"/>
      <c r="L161" s="244"/>
      <c r="M161" s="249"/>
    </row>
    <row r="162" spans="1:13" ht="20.100000000000001" customHeight="1">
      <c r="A162" s="242"/>
      <c r="B162" s="243"/>
      <c r="C162" s="196"/>
      <c r="D162" s="196"/>
      <c r="E162" s="203"/>
      <c r="F162" s="203"/>
      <c r="G162" s="249"/>
      <c r="H162" s="244"/>
      <c r="I162" s="249"/>
      <c r="J162" s="244"/>
      <c r="K162" s="249"/>
      <c r="L162" s="244"/>
      <c r="M162" s="249"/>
    </row>
    <row r="163" spans="1:13" ht="20.100000000000001" customHeight="1">
      <c r="A163" s="242"/>
      <c r="B163" s="243"/>
      <c r="C163" s="196"/>
      <c r="D163" s="196"/>
      <c r="E163" s="203"/>
      <c r="F163" s="203"/>
      <c r="G163" s="249"/>
      <c r="H163" s="244"/>
      <c r="I163" s="249"/>
      <c r="J163" s="244"/>
      <c r="K163" s="249"/>
      <c r="L163" s="244"/>
      <c r="M163" s="249"/>
    </row>
    <row r="164" spans="1:13" ht="20.100000000000001" customHeight="1">
      <c r="A164" s="242"/>
      <c r="B164" s="243"/>
      <c r="C164" s="196"/>
      <c r="D164" s="196"/>
      <c r="E164" s="203"/>
      <c r="F164" s="203"/>
      <c r="G164" s="249"/>
      <c r="H164" s="244"/>
      <c r="I164" s="249"/>
      <c r="J164" s="244"/>
      <c r="K164" s="249"/>
      <c r="L164" s="244"/>
      <c r="M164" s="249"/>
    </row>
    <row r="165" spans="1:13" ht="20.100000000000001" customHeight="1">
      <c r="A165" s="242"/>
      <c r="B165" s="243"/>
      <c r="C165" s="196"/>
      <c r="D165" s="196"/>
      <c r="E165" s="203"/>
      <c r="F165" s="203"/>
      <c r="G165" s="249"/>
      <c r="H165" s="244"/>
      <c r="I165" s="249"/>
      <c r="J165" s="244"/>
      <c r="K165" s="249"/>
      <c r="L165" s="244"/>
      <c r="M165" s="249"/>
    </row>
    <row r="166" spans="1:13" ht="20.100000000000001" customHeight="1">
      <c r="A166" s="242"/>
      <c r="B166" s="243"/>
      <c r="C166" s="196"/>
      <c r="D166" s="196"/>
      <c r="E166" s="203"/>
      <c r="F166" s="203"/>
      <c r="G166" s="249"/>
      <c r="H166" s="244"/>
      <c r="I166" s="249"/>
      <c r="J166" s="244"/>
      <c r="K166" s="249"/>
      <c r="L166" s="244"/>
      <c r="M166" s="249"/>
    </row>
    <row r="167" spans="1:13" ht="20.100000000000001" customHeight="1">
      <c r="A167" s="242"/>
      <c r="B167" s="243"/>
      <c r="C167" s="196"/>
      <c r="D167" s="196"/>
      <c r="E167" s="203"/>
      <c r="F167" s="203"/>
      <c r="G167" s="249"/>
      <c r="H167" s="244"/>
      <c r="I167" s="249"/>
      <c r="J167" s="244"/>
      <c r="K167" s="249"/>
      <c r="L167" s="244"/>
      <c r="M167" s="249"/>
    </row>
    <row r="168" spans="1:13" ht="20.100000000000001" customHeight="1">
      <c r="A168" s="242"/>
      <c r="B168" s="243"/>
      <c r="C168" s="196"/>
      <c r="D168" s="196"/>
      <c r="E168" s="203"/>
      <c r="F168" s="203"/>
      <c r="G168" s="249"/>
      <c r="H168" s="244"/>
      <c r="I168" s="249"/>
      <c r="J168" s="244"/>
      <c r="K168" s="249"/>
      <c r="L168" s="244"/>
      <c r="M168" s="249"/>
    </row>
    <row r="169" spans="1:13" ht="15" customHeight="1">
      <c r="A169" s="242"/>
      <c r="B169" s="243"/>
      <c r="C169" s="196"/>
      <c r="D169" s="196"/>
      <c r="E169" s="203"/>
      <c r="F169" s="203"/>
      <c r="G169" s="249"/>
      <c r="H169" s="244"/>
      <c r="I169" s="249"/>
      <c r="J169" s="244"/>
      <c r="K169" s="249"/>
      <c r="L169" s="244"/>
      <c r="M169" s="249"/>
    </row>
    <row r="170" spans="1:13" ht="22.35" customHeight="1">
      <c r="A170" s="230" t="s">
        <v>41</v>
      </c>
      <c r="B170" s="231"/>
      <c r="C170" s="231"/>
      <c r="D170" s="231"/>
      <c r="E170" s="199"/>
      <c r="F170" s="199"/>
      <c r="G170" s="199"/>
      <c r="H170" s="199"/>
      <c r="I170" s="199"/>
      <c r="J170" s="199"/>
      <c r="K170" s="232"/>
      <c r="L170" s="232"/>
      <c r="M170" s="232"/>
    </row>
  </sheetData>
  <mergeCells count="6">
    <mergeCell ref="G5:I5"/>
    <mergeCell ref="K5:M5"/>
    <mergeCell ref="G62:I62"/>
    <mergeCell ref="K62:M62"/>
    <mergeCell ref="G121:I121"/>
    <mergeCell ref="K121:M121"/>
  </mergeCells>
  <pageMargins left="1" right="0.5" top="0.5" bottom="0.6" header="0.49" footer="0.4"/>
  <pageSetup paperSize="9" scale="7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Worases Sombattawipoon (TH)</cp:lastModifiedBy>
  <cp:lastPrinted>2024-02-28T05:51:48Z</cp:lastPrinted>
  <dcterms:created xsi:type="dcterms:W3CDTF">2024-02-27T03:30:04Z</dcterms:created>
  <dcterms:modified xsi:type="dcterms:W3CDTF">2024-02-28T08:25:33Z</dcterms:modified>
</cp:coreProperties>
</file>